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General Accounting Section\Account\Formula Rates\2025 Form 1 Update\Actual Filing Documents\Required Workpapers to File- post to PJM Website\"/>
    </mc:Choice>
  </mc:AlternateContent>
  <xr:revisionPtr revIDLastSave="0" documentId="8_{B77607F0-E6EC-4696-8FAF-294981DEB8D1}" xr6:coauthVersionLast="47" xr6:coauthVersionMax="47" xr10:uidLastSave="{00000000-0000-0000-0000-000000000000}"/>
  <bookViews>
    <workbookView xWindow="-120" yWindow="-120" windowWidth="29040" windowHeight="15720" tabRatio="836" xr2:uid="{81B0DACA-FD5D-4B3F-B574-15BB653B66F4}"/>
  </bookViews>
  <sheets>
    <sheet name="Revenue Credit Workpaper" sheetId="7" r:id="rId1"/>
    <sheet name="Supplemental Tax Support ---&gt;" sheetId="8" r:id="rId2"/>
    <sheet name="1. ADIT Supplemental Support" sheetId="1" r:id="rId3"/>
    <sheet name="2. Asset Retirement" sheetId="2" r:id="rId4"/>
    <sheet name="3a. AFUDC Equity Depreciation" sheetId="3" r:id="rId5"/>
    <sheet name="3b. AFUDC Equity Incurred" sheetId="4" r:id="rId6"/>
    <sheet name="3c. Depreciation Rates " sheetId="5" r:id="rId7"/>
    <sheet name="4. NOLC Exhibit" sheetId="6" r:id="rId8"/>
  </sheets>
  <definedNames>
    <definedName name="\0" localSheetId="2">#REF!</definedName>
    <definedName name="\0" localSheetId="1">#REF!</definedName>
    <definedName name="\0">#REF!</definedName>
    <definedName name="\1">#REF!</definedName>
    <definedName name="\2" localSheetId="2">#REF!</definedName>
    <definedName name="\2" localSheetId="1">#REF!</definedName>
    <definedName name="\2">#REF!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CAL">#REF!</definedName>
    <definedName name="\CALAMT">#REF!</definedName>
    <definedName name="\Company\">"CompName"</definedName>
    <definedName name="\D" localSheetId="1">#REF!</definedName>
    <definedName name="\D">#REF!</definedName>
    <definedName name="\e" localSheetId="1">#REF!</definedName>
    <definedName name="\e">#REF!</definedName>
    <definedName name="\Estimate\">"E0106FY"</definedName>
    <definedName name="\f" localSheetId="1">#REF!</definedName>
    <definedName name="\f">#REF!</definedName>
    <definedName name="\FEDAMT" localSheetId="1">#REF!</definedName>
    <definedName name="\FEDAMT">#REF!</definedName>
    <definedName name="\FEDERAL" localSheetId="1">#REF!</definedName>
    <definedName name="\FEDERAL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j" localSheetId="1">#REF!</definedName>
    <definedName name="\J">#REF!</definedName>
    <definedName name="\k" localSheetId="1">#REF!</definedName>
    <definedName name="\k">#REF!</definedName>
    <definedName name="\L" localSheetId="1">#REF!</definedName>
    <definedName name="\L">#REF!</definedName>
    <definedName name="\m" localSheetId="1">#REF!</definedName>
    <definedName name="\m">#REF!</definedName>
    <definedName name="\mmm">#REF!</definedName>
    <definedName name="\n" localSheetId="1">#REF!</definedName>
    <definedName name="\N">#REF!</definedName>
    <definedName name="\NNN">#REF!</definedName>
    <definedName name="\O" localSheetId="1">#REF!</definedName>
    <definedName name="\O">#REF!</definedName>
    <definedName name="\P" localSheetId="1">#REF!</definedName>
    <definedName name="\P">#REF!</definedName>
    <definedName name="\P2">#REF!</definedName>
    <definedName name="\PROPTAX">#REF!</definedName>
    <definedName name="\Q" localSheetId="1">#REF!</definedName>
    <definedName name="\q">#N/A</definedName>
    <definedName name="\R" localSheetId="1">#REF!</definedName>
    <definedName name="\R">#REF!</definedName>
    <definedName name="\S" localSheetId="1">#REF!</definedName>
    <definedName name="\s">#REF!</definedName>
    <definedName name="\T">#REF!</definedName>
    <definedName name="\TAXSUM">#REF!</definedName>
    <definedName name="\U" localSheetId="1">#REF!</definedName>
    <definedName name="\U">#REF!</definedName>
    <definedName name="\V" localSheetId="1">#REF!</definedName>
    <definedName name="\V">#REF!</definedName>
    <definedName name="\W" localSheetId="1">#REF!</definedName>
    <definedName name="\W">#REF!</definedName>
    <definedName name="\x">#REF!</definedName>
    <definedName name="\y">#REF!</definedName>
    <definedName name="\Z">#REF!</definedName>
    <definedName name="_" localSheetId="1">#REF!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" hidden="1">#REF!</definedName>
    <definedName name="__________________________DAT1">#REF!</definedName>
    <definedName name="__________________________DAT2">#REF!</definedName>
    <definedName name="__________________________DAT3">#REF!</definedName>
    <definedName name="_________________________DAT1">#REF!</definedName>
    <definedName name="_________________________DAT2">#REF!</definedName>
    <definedName name="_________________________DAT3">#REF!</definedName>
    <definedName name="________________________DAT1">#REF!</definedName>
    <definedName name="________________________DAT2">#REF!</definedName>
    <definedName name="________________________DAT3">#REF!</definedName>
    <definedName name="_______________________DAT1">#REF!</definedName>
    <definedName name="_______________________DAT2">#REF!</definedName>
    <definedName name="_______________________DAT3">#REF!</definedName>
    <definedName name="______________________DAT1">#REF!</definedName>
    <definedName name="______________________DAT2">#REF!</definedName>
    <definedName name="______________________DAT3">#REF!</definedName>
    <definedName name="__________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___DAT1">#REF!</definedName>
    <definedName name="_____________________DAT2">#REF!</definedName>
    <definedName name="_____________________DAT3">#REF!</definedName>
    <definedName name="_________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__DAT1">#REF!</definedName>
    <definedName name="____________________DAT2">#REF!</definedName>
    <definedName name="____________________DAT3">#REF!</definedName>
    <definedName name="________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_DAT1">#REF!</definedName>
    <definedName name="___________________DAT2">#REF!</definedName>
    <definedName name="___________________DAT3">#REF!</definedName>
    <definedName name="_______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DAT1">#REF!</definedName>
    <definedName name="__________________DAT2">#REF!</definedName>
    <definedName name="__________________DAT3">#REF!</definedName>
    <definedName name="__________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Mat1">#REF!</definedName>
    <definedName name="__________________Mat2">#REF!</definedName>
    <definedName name="__________________Mat3">#REF!</definedName>
    <definedName name="__________________Mat4">#REF!</definedName>
    <definedName name="__________________Mat5">#REF!</definedName>
    <definedName name="______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_UST1">#REF!</definedName>
    <definedName name="__________________UST2">#REF!</definedName>
    <definedName name="__________________UST3">#REF!</definedName>
    <definedName name="_________________DAT1">#REF!</definedName>
    <definedName name="_________________DAT2">#REF!</definedName>
    <definedName name="_________________DAT3">#REF!</definedName>
    <definedName name="_________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H1" localSheetId="2">{"'Metretek HTML'!$A$7:$W$42"}</definedName>
    <definedName name="_________________H1" localSheetId="1" hidden="1">{"'Metretek HTML'!$A$7:$W$42"}</definedName>
    <definedName name="_________________H1" hidden="1">{"'Metretek HTML'!$A$7:$W$42"}</definedName>
    <definedName name="_________________Mat1">#REF!</definedName>
    <definedName name="_________________Mat2">#REF!</definedName>
    <definedName name="_________________Mat3">#REF!</definedName>
    <definedName name="_________________Mat4">#REF!</definedName>
    <definedName name="_________________Mat5">#REF!</definedName>
    <definedName name="_________________PG1">#REF!</definedName>
    <definedName name="_________________PG2">#REF!</definedName>
    <definedName name="_________________PG3">#REF!</definedName>
    <definedName name="_________________PG4">#REF!</definedName>
    <definedName name="_____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_UST1">#REF!</definedName>
    <definedName name="_________________UST2">#REF!</definedName>
    <definedName name="_________________UST3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Mat1">#REF!</definedName>
    <definedName name="________________Mat2">#REF!</definedName>
    <definedName name="________________Mat3">#REF!</definedName>
    <definedName name="________________Mat4">#REF!</definedName>
    <definedName name="________________Mat5">#REF!</definedName>
    <definedName name="________________PG1">#REF!</definedName>
    <definedName name="________________PG2">#REF!</definedName>
    <definedName name="________________PG3">#REF!</definedName>
    <definedName name="________________PG4">#REF!</definedName>
    <definedName name="____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_UST1">#REF!</definedName>
    <definedName name="________________UST2">#REF!</definedName>
    <definedName name="________________UST3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Mat1">#REF!</definedName>
    <definedName name="_______________Mat2">#REF!</definedName>
    <definedName name="_______________Mat3">#REF!</definedName>
    <definedName name="_______________Mat4">#REF!</definedName>
    <definedName name="_______________Mat5">#REF!</definedName>
    <definedName name="_______________OI1">#REF!</definedName>
    <definedName name="_______________OI2">#REF!</definedName>
    <definedName name="_______________OI3">#REF!</definedName>
    <definedName name="_______________OI4">#REF!</definedName>
    <definedName name="_______________OI6">#REF!</definedName>
    <definedName name="_______________PG1">#REF!</definedName>
    <definedName name="_______________PG2">#REF!</definedName>
    <definedName name="_______________PG3">#REF!</definedName>
    <definedName name="_______________PG4">#REF!</definedName>
    <definedName name="_______________RMB33">#REF!</definedName>
    <definedName name="___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_UST1">#REF!</definedName>
    <definedName name="_______________UST2">#REF!</definedName>
    <definedName name="_______________UST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Mat1">#REF!</definedName>
    <definedName name="______________Mat2">#REF!</definedName>
    <definedName name="______________Mat3">#REF!</definedName>
    <definedName name="______________Mat4">#REF!</definedName>
    <definedName name="______________Mat5">#REF!</definedName>
    <definedName name="______________PG1">#REF!</definedName>
    <definedName name="______________PG2">#REF!</definedName>
    <definedName name="______________PG3">#REF!</definedName>
    <definedName name="______________PG4">#REF!</definedName>
    <definedName name="__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_UST1">#REF!</definedName>
    <definedName name="______________UST2">#REF!</definedName>
    <definedName name="______________UST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Mat1">#REF!</definedName>
    <definedName name="_____________Mat2">#REF!</definedName>
    <definedName name="_____________Mat3">#REF!</definedName>
    <definedName name="_____________Mat4">#REF!</definedName>
    <definedName name="_____________Mat5">#REF!</definedName>
    <definedName name="_____________OI1">#REF!</definedName>
    <definedName name="_____________OI2">#REF!</definedName>
    <definedName name="_____________OI3">#REF!</definedName>
    <definedName name="_____________OI4">#REF!</definedName>
    <definedName name="_____________OI6">#REF!</definedName>
    <definedName name="_____________PG1">#REF!</definedName>
    <definedName name="_____________PG2">#REF!</definedName>
    <definedName name="_____________PG3">#REF!</definedName>
    <definedName name="_____________PG4">#REF!</definedName>
    <definedName name="_____________RMB33">#REF!</definedName>
    <definedName name="_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_UST1">#REF!</definedName>
    <definedName name="_____________UST2">#REF!</definedName>
    <definedName name="_____________UST3">#REF!</definedName>
    <definedName name="____________apb1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Mat1">#REF!</definedName>
    <definedName name="____________Mat2">#REF!</definedName>
    <definedName name="____________Mat3">#REF!</definedName>
    <definedName name="____________Mat4">#REF!</definedName>
    <definedName name="____________Mat5">#REF!</definedName>
    <definedName name="____________PG1">#REF!</definedName>
    <definedName name="____________PG2">#REF!</definedName>
    <definedName name="____________PG3">#REF!</definedName>
    <definedName name="____________PG4">#REF!</definedName>
    <definedName name="_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_UST1">#REF!</definedName>
    <definedName name="____________UST2">#REF!</definedName>
    <definedName name="____________UST3">#REF!</definedName>
    <definedName name="___________apb1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Mat1">#REF!</definedName>
    <definedName name="___________Mat2">#REF!</definedName>
    <definedName name="___________Mat3">#REF!</definedName>
    <definedName name="___________Mat4">#REF!</definedName>
    <definedName name="___________Mat5">#REF!</definedName>
    <definedName name="___________OI1">#REF!</definedName>
    <definedName name="___________OI2">#REF!</definedName>
    <definedName name="___________OI3">#REF!</definedName>
    <definedName name="___________OI4">#REF!</definedName>
    <definedName name="___________OI6">#REF!</definedName>
    <definedName name="___________PG1">#REF!</definedName>
    <definedName name="___________PG2">#REF!</definedName>
    <definedName name="___________PG3">#REF!</definedName>
    <definedName name="___________PG4">#REF!</definedName>
    <definedName name="___________RMB33">#REF!</definedName>
    <definedName name="_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_SUM282">#REF!</definedName>
    <definedName name="___________UST1">#REF!</definedName>
    <definedName name="___________UST2">#REF!</definedName>
    <definedName name="___________UST3">#REF!</definedName>
    <definedName name="__________DAT1">#REF!</definedName>
    <definedName name="__________DAT10">#REF!</definedName>
    <definedName name="__________DAT11">#REF!</definedName>
    <definedName name="__________dat11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jan01">#REF!</definedName>
    <definedName name="__________Mat1">#REF!</definedName>
    <definedName name="__________Mat2">#REF!</definedName>
    <definedName name="__________Mat3">#REF!</definedName>
    <definedName name="__________Mat4">#REF!</definedName>
    <definedName name="__________Mat5">#REF!</definedName>
    <definedName name="__________New2">#REF!</definedName>
    <definedName name="__________New3">#REF!</definedName>
    <definedName name="__________New4">#REF!</definedName>
    <definedName name="__________OI1">#REF!</definedName>
    <definedName name="__________OI2">#REF!</definedName>
    <definedName name="__________OI3">#REF!</definedName>
    <definedName name="__________OI4">#REF!</definedName>
    <definedName name="__________OI6">#REF!</definedName>
    <definedName name="__________pg1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RMA1">#REF!</definedName>
    <definedName name="__________RMA2">#REF!</definedName>
    <definedName name="__________RMB33">#REF!</definedName>
    <definedName name="_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_SUM282">#REF!</definedName>
    <definedName name="__________UST1">#REF!</definedName>
    <definedName name="__________UST2">#REF!</definedName>
    <definedName name="__________UST3">#REF!</definedName>
    <definedName name="__________wp8">#REF!</definedName>
    <definedName name="_________apb11">#REF!</definedName>
    <definedName name="_________bbb1" localSheetId="2" hidden="1">{#N/A,#N/A,FALSE,"O&amp;M by processes";#N/A,#N/A,FALSE,"Elec Act vs Bud";#N/A,#N/A,FALSE,"G&amp;A";#N/A,#N/A,FALSE,"BGS";#N/A,#N/A,FALSE,"Res Cost"}</definedName>
    <definedName name="_________bbb1" localSheetId="1" hidden="1">{#N/A,#N/A,FALSE,"O&amp;M by processes";#N/A,#N/A,FALSE,"Elec Act vs Bud";#N/A,#N/A,FALSE,"G&amp;A";#N/A,#N/A,FALSE,"BGS";#N/A,#N/A,FALSE,"Res Cost"}</definedName>
    <definedName name="_________bbb1" hidden="1">{#N/A,#N/A,FALSE,"O&amp;M by processes";#N/A,#N/A,FALSE,"Elec Act vs Bud";#N/A,#N/A,FALSE,"G&amp;A";#N/A,#N/A,FALSE,"BGS";#N/A,#N/A,FALSE,"Res Cost"}</definedName>
    <definedName name="_________DAT1">#REF!</definedName>
    <definedName name="_________DAT10">#REF!</definedName>
    <definedName name="_________DAT11">#REF!</definedName>
    <definedName name="_________dat11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M369">#REF!</definedName>
    <definedName name="_________EPS1" hidden="1">{#N/A,#N/A,FALSE,"95Act"}</definedName>
    <definedName name="_________EXP555">#REF!</definedName>
    <definedName name="_________EXP564">#REF!</definedName>
    <definedName name="_________EXP565">#REF!</definedName>
    <definedName name="_________EXP567">#REF!</definedName>
    <definedName name="_________EXP580">#REF!</definedName>
    <definedName name="_________EXP590">#REF!</definedName>
    <definedName name="_________EXP905">#REF!</definedName>
    <definedName name="_________EXP909">#REF!</definedName>
    <definedName name="_________EXP910">#REF!</definedName>
    <definedName name="_________EXP922">#REF!</definedName>
    <definedName name="_________EXP924">#REF!</definedName>
    <definedName name="_________EXP928">#REF!</definedName>
    <definedName name="_________EXP929">#REF!</definedName>
    <definedName name="_________EXP9301">#REF!</definedName>
    <definedName name="_________EXP931">#REF!</definedName>
    <definedName name="_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JUR10">#REF!</definedName>
    <definedName name="_________JUR12">#REF!</definedName>
    <definedName name="_________JUR13">#REF!</definedName>
    <definedName name="_________JUR14">#REF!</definedName>
    <definedName name="_________JUR18">#REF!</definedName>
    <definedName name="_________JUR4">#REF!</definedName>
    <definedName name="_________Mat1" localSheetId="2">#REF!</definedName>
    <definedName name="_________Mat1">#REF!</definedName>
    <definedName name="_________Mat2" localSheetId="2">#REF!</definedName>
    <definedName name="_________Mat2">#REF!</definedName>
    <definedName name="_________Mat3" localSheetId="2">#REF!</definedName>
    <definedName name="_________Mat3">#REF!</definedName>
    <definedName name="_________Mat4">#REF!</definedName>
    <definedName name="_________Mat5">#REF!</definedName>
    <definedName name="_________New2">#REF!</definedName>
    <definedName name="_________New3">#REF!</definedName>
    <definedName name="_________New4">#REF!</definedName>
    <definedName name="_________PG1">#REF!</definedName>
    <definedName name="_________PG2">#REF!</definedName>
    <definedName name="_________PG3">#REF!</definedName>
    <definedName name="_________PG4">#REF!</definedName>
    <definedName name="_________PG5">#REF!</definedName>
    <definedName name="_________PG6">#REF!</definedName>
    <definedName name="_________PLT316">#REF!</definedName>
    <definedName name="_________PLT324">#REF!</definedName>
    <definedName name="_________PLT325">#REF!</definedName>
    <definedName name="_________PLT340">#REF!</definedName>
    <definedName name="_________PLT341">#REF!</definedName>
    <definedName name="_________PLT342">#REF!</definedName>
    <definedName name="_________PLT343">#REF!</definedName>
    <definedName name="_________PLT344">#REF!</definedName>
    <definedName name="_________PLT345">#REF!</definedName>
    <definedName name="_________PLT346">#REF!</definedName>
    <definedName name="_________PLT350">#REF!</definedName>
    <definedName name="_________PLT357">#REF!</definedName>
    <definedName name="_________PLT358">#REF!</definedName>
    <definedName name="_________PLT3691">#REF!</definedName>
    <definedName name="_________PLT371">#REF!</definedName>
    <definedName name="_________PLT399">#REF!</definedName>
    <definedName name="_________ROR5">#REF!</definedName>
    <definedName name="_________ROR6">#REF!</definedName>
    <definedName name="_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_sht2">#REF!</definedName>
    <definedName name="_________SUM282">#REF!</definedName>
    <definedName name="_________TRN138">#REF!</definedName>
    <definedName name="_________TRN23">#REF!</definedName>
    <definedName name="_________TRN230">#REF!</definedName>
    <definedName name="_________TRN34">#REF!</definedName>
    <definedName name="_________TRN500">#REF!</definedName>
    <definedName name="_________TRN69">#REF!</definedName>
    <definedName name="_________UST1">#REF!</definedName>
    <definedName name="_________UST2">#REF!</definedName>
    <definedName name="_________UST3">#REF!</definedName>
    <definedName name="________apb11">#REF!</definedName>
    <definedName name="________B68445">#REF!</definedName>
    <definedName name="________bbb1" localSheetId="2" hidden="1">{#N/A,#N/A,FALSE,"O&amp;M by processes";#N/A,#N/A,FALSE,"Elec Act vs Bud";#N/A,#N/A,FALSE,"G&amp;A";#N/A,#N/A,FALSE,"BGS";#N/A,#N/A,FALSE,"Res Cost"}</definedName>
    <definedName name="________bbb1" localSheetId="1" hidden="1">{#N/A,#N/A,FALSE,"O&amp;M by processes";#N/A,#N/A,FALSE,"Elec Act vs Bud";#N/A,#N/A,FALSE,"G&amp;A";#N/A,#N/A,FALSE,"BGS";#N/A,#N/A,FALSE,"Res Cost"}</definedName>
    <definedName name="________bbb1" hidden="1">{#N/A,#N/A,FALSE,"O&amp;M by processes";#N/A,#N/A,FALSE,"Elec Act vs Bud";#N/A,#N/A,FALSE,"G&amp;A";#N/A,#N/A,FALSE,"BGS";#N/A,#N/A,FALSE,"Res Cost"}</definedName>
    <definedName name="________d1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definedName>
    <definedName name="________DAT1">#REF!</definedName>
    <definedName name="________DAT10">#REF!</definedName>
    <definedName name="________DAT11">#REF!</definedName>
    <definedName name="________dat11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GO2003">#REF!</definedName>
    <definedName name="________DGO2004">#REF!</definedName>
    <definedName name="________DGO2005">#REF!</definedName>
    <definedName name="________DGO2006">#REF!</definedName>
    <definedName name="________DGO2007">#REF!</definedName>
    <definedName name="________DGO2008">#REF!</definedName>
    <definedName name="________EPS1" hidden="1">{#N/A,#N/A,FALSE,"95Act"}</definedName>
    <definedName name="_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gas2">#REF!</definedName>
    <definedName name="________gas2006">#REF!</definedName>
    <definedName name="________GM1" hidden="1">{#N/A,#N/A,FALSE,"2003";#N/A,#N/A,FALSE,"2004";#N/A,#N/A,FALSE,"2005";#N/A,#N/A,FALSE,"2006";#N/A,#N/A,FALSE,"2007"}</definedName>
    <definedName name="________je1">#REF!</definedName>
    <definedName name="________JE124">#REF!</definedName>
    <definedName name="________JE13">#REF!</definedName>
    <definedName name="________je14">#REF!</definedName>
    <definedName name="________JE147">#REF!</definedName>
    <definedName name="________JE16">#REF!</definedName>
    <definedName name="________JE17">#REF!</definedName>
    <definedName name="________je2">#REF!</definedName>
    <definedName name="________JE220">#REF!</definedName>
    <definedName name="________JE230">#REF!</definedName>
    <definedName name="________JE234">#REF!</definedName>
    <definedName name="________JE236">#REF!</definedName>
    <definedName name="________JE237">#REF!</definedName>
    <definedName name="________JE24">#REF!</definedName>
    <definedName name="________JE33">#REF!</definedName>
    <definedName name="________JUR15">#REF!</definedName>
    <definedName name="________JUR16">#REF!</definedName>
    <definedName name="________JUR17">#REF!</definedName>
    <definedName name="________JUR5">#REF!</definedName>
    <definedName name="________Mat1" localSheetId="2">#REF!</definedName>
    <definedName name="________Mat1">#REF!</definedName>
    <definedName name="________Mat2" localSheetId="2">#REF!</definedName>
    <definedName name="________Mat2">#REF!</definedName>
    <definedName name="________Mat3" localSheetId="2">#REF!</definedName>
    <definedName name="________Mat3">#REF!</definedName>
    <definedName name="________Mat4">#REF!</definedName>
    <definedName name="________Mat5">#REF!</definedName>
    <definedName name="________New2">#REF!</definedName>
    <definedName name="________New3">#REF!</definedName>
    <definedName name="________New4">#REF!</definedName>
    <definedName name="________OI1">#REF!</definedName>
    <definedName name="________OI2">#REF!</definedName>
    <definedName name="________OI3">#REF!</definedName>
    <definedName name="________OI4">#REF!</definedName>
    <definedName name="________OI6">#REF!</definedName>
    <definedName name="________PG1">#REF!</definedName>
    <definedName name="________PG2">#REF!</definedName>
    <definedName name="________PG3">#REF!</definedName>
    <definedName name="________PG4">#REF!</definedName>
    <definedName name="________PG5">#REF!</definedName>
    <definedName name="________PG6">#REF!</definedName>
    <definedName name="________RMB33">#REF!</definedName>
    <definedName name="_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_SUM282">#REF!</definedName>
    <definedName name="________SUM3">#REF!</definedName>
    <definedName name="________SUM4">#REF!</definedName>
    <definedName name="________TD9600">#REF!</definedName>
    <definedName name="________UST1">#REF!</definedName>
    <definedName name="________UST2">#REF!</definedName>
    <definedName name="________UST3">#REF!</definedName>
    <definedName name="_______AAL1">#REF!</definedName>
    <definedName name="_______agr8690" localSheetId="1">#REF!</definedName>
    <definedName name="_______agr8690">#REF!</definedName>
    <definedName name="_______agr8790" localSheetId="1">#REF!</definedName>
    <definedName name="_______agr8790">#REF!</definedName>
    <definedName name="_______agr8791" localSheetId="1">#REF!</definedName>
    <definedName name="_______agr8791">#REF!</definedName>
    <definedName name="_______agr8890" localSheetId="1">#REF!</definedName>
    <definedName name="_______agr8890">#REF!</definedName>
    <definedName name="_______agr8891" localSheetId="1">#REF!</definedName>
    <definedName name="_______agr8891">#REF!</definedName>
    <definedName name="_______agr8892" localSheetId="1">#REF!</definedName>
    <definedName name="_______agr8892">#REF!</definedName>
    <definedName name="_______agr8990" localSheetId="1">#REF!</definedName>
    <definedName name="_______agr8990">#REF!</definedName>
    <definedName name="_______agr8991" localSheetId="1">#REF!</definedName>
    <definedName name="_______agr8991">#REF!</definedName>
    <definedName name="_______agr8992" localSheetId="1">#REF!</definedName>
    <definedName name="_______agr8992">#REF!</definedName>
    <definedName name="_______agr8993" localSheetId="1">#REF!</definedName>
    <definedName name="_______agr8993">#REF!</definedName>
    <definedName name="_______agr9091" localSheetId="1">#REF!</definedName>
    <definedName name="_______agr9091">#REF!</definedName>
    <definedName name="_______agr9092" localSheetId="1">#REF!</definedName>
    <definedName name="_______agr9092">#REF!</definedName>
    <definedName name="_______agr9093" localSheetId="1">#REF!</definedName>
    <definedName name="_______agr9093">#REF!</definedName>
    <definedName name="_______agr9094" localSheetId="1">#REF!</definedName>
    <definedName name="_______agr9094">#REF!</definedName>
    <definedName name="_______agr9192" localSheetId="1">#REF!</definedName>
    <definedName name="_______agr9192">#REF!</definedName>
    <definedName name="_______agr9193" localSheetId="1">#REF!</definedName>
    <definedName name="_______agr9193">#REF!</definedName>
    <definedName name="_______agr9194" localSheetId="1">#REF!</definedName>
    <definedName name="_______agr9194">#REF!</definedName>
    <definedName name="_______agr9195" localSheetId="1">#REF!</definedName>
    <definedName name="_______agr9195">#REF!</definedName>
    <definedName name="_______agr9293" localSheetId="1">#REF!</definedName>
    <definedName name="_______agr9293">#REF!</definedName>
    <definedName name="_______agr9294" localSheetId="1">#REF!</definedName>
    <definedName name="_______agr9294">#REF!</definedName>
    <definedName name="_______agr9295" localSheetId="1">#REF!</definedName>
    <definedName name="_______agr9295">#REF!</definedName>
    <definedName name="_______agr9296" localSheetId="1">#REF!</definedName>
    <definedName name="_______agr9296">#REF!</definedName>
    <definedName name="_______agr9394" localSheetId="1">#REF!</definedName>
    <definedName name="_______agr9394">#REF!</definedName>
    <definedName name="_______agr9395" localSheetId="1">#REF!</definedName>
    <definedName name="_______agr9395">#REF!</definedName>
    <definedName name="_______agr9396" localSheetId="1">#REF!</definedName>
    <definedName name="_______agr9396">#REF!</definedName>
    <definedName name="_______agr9397" localSheetId="1">#REF!</definedName>
    <definedName name="_______agr9397">#REF!</definedName>
    <definedName name="_______agr9495" localSheetId="1">#REF!</definedName>
    <definedName name="_______agr9495">#REF!</definedName>
    <definedName name="_______agr9496" localSheetId="1">#REF!</definedName>
    <definedName name="_______agr9496">#REF!</definedName>
    <definedName name="_______agr9497" localSheetId="1">#REF!</definedName>
    <definedName name="_______agr9497">#REF!</definedName>
    <definedName name="_______agr9498" localSheetId="1">#REF!</definedName>
    <definedName name="_______agr9498">#REF!</definedName>
    <definedName name="_______agr9596" localSheetId="1">#REF!</definedName>
    <definedName name="_______agr9596">#REF!</definedName>
    <definedName name="_______agr9597" localSheetId="1">#REF!</definedName>
    <definedName name="_______agr9597">#REF!</definedName>
    <definedName name="_______agr9598" localSheetId="1">#REF!</definedName>
    <definedName name="_______agr9598">#REF!</definedName>
    <definedName name="_______agr9697" localSheetId="1">#REF!</definedName>
    <definedName name="_______agr9697">#REF!</definedName>
    <definedName name="_______agr9698" localSheetId="1">#REF!</definedName>
    <definedName name="_______agr9698">#REF!</definedName>
    <definedName name="_______agr9798" localSheetId="1">#REF!</definedName>
    <definedName name="_______agr9798">#REF!</definedName>
    <definedName name="_______B68445">#REF!</definedName>
    <definedName name="_______bal1">#REF!</definedName>
    <definedName name="_______bal2">#REF!</definedName>
    <definedName name="_______bal3">#REF!</definedName>
    <definedName name="_______BAL4">#REF!</definedName>
    <definedName name="_______BAL5">#REF!</definedName>
    <definedName name="_______bbb1" localSheetId="2" hidden="1">{#N/A,#N/A,FALSE,"O&amp;M by processes";#N/A,#N/A,FALSE,"Elec Act vs Bud";#N/A,#N/A,FALSE,"G&amp;A";#N/A,#N/A,FALSE,"BGS";#N/A,#N/A,FALSE,"Res Cost"}</definedName>
    <definedName name="_______bbb1" localSheetId="1" hidden="1">{#N/A,#N/A,FALSE,"O&amp;M by processes";#N/A,#N/A,FALSE,"Elec Act vs Bud";#N/A,#N/A,FALSE,"G&amp;A";#N/A,#N/A,FALSE,"BGS";#N/A,#N/A,FALSE,"Res Cost"}</definedName>
    <definedName name="_______bbb1" hidden="1">{#N/A,#N/A,FALSE,"O&amp;M by processes";#N/A,#N/A,FALSE,"Elec Act vs Bud";#N/A,#N/A,FALSE,"G&amp;A";#N/A,#N/A,FALSE,"BGS";#N/A,#N/A,FALSE,"Res Cost"}</definedName>
    <definedName name="_______BGE18">#REF!</definedName>
    <definedName name="_______cal8">#REF!</definedName>
    <definedName name="_______DAT1">#REF!</definedName>
    <definedName name="_______DAT10">#REF!</definedName>
    <definedName name="_______DAT11">#REF!</definedName>
    <definedName name="_______dat11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ay1">#REF!</definedName>
    <definedName name="_______DGO2003">#REF!</definedName>
    <definedName name="_______DGO2004">#REF!</definedName>
    <definedName name="_______DGO2005">#REF!</definedName>
    <definedName name="_______DGO2006">#REF!</definedName>
    <definedName name="_______DGO2007">#REF!</definedName>
    <definedName name="_______DGO2008">#REF!</definedName>
    <definedName name="_______EPS1" hidden="1">{#N/A,#N/A,FALSE,"95Act"}</definedName>
    <definedName name="_______EXP561">#REF!</definedName>
    <definedName name="_______EXP562">#REF!</definedName>
    <definedName name="_______EXP563">#REF!</definedName>
    <definedName name="_______EXP566">#REF!</definedName>
    <definedName name="_______EXP569">#REF!</definedName>
    <definedName name="_______EXP570">#REF!</definedName>
    <definedName name="_______EXP571">#REF!</definedName>
    <definedName name="_______EXP582">#REF!</definedName>
    <definedName name="_______EXP583">#REF!</definedName>
    <definedName name="_______EXP584">#REF!</definedName>
    <definedName name="_______EXP585">#REF!</definedName>
    <definedName name="_______EXP586">#REF!</definedName>
    <definedName name="_______EXP587">#REF!</definedName>
    <definedName name="_______EXP588">#REF!</definedName>
    <definedName name="_______EXP591">#REF!</definedName>
    <definedName name="_______EXP592">#REF!</definedName>
    <definedName name="_______EXP593">#REF!</definedName>
    <definedName name="_______EXP594">#REF!</definedName>
    <definedName name="_______EXP595">#REF!</definedName>
    <definedName name="_______EXP596">#REF!</definedName>
    <definedName name="_______EXP597">#REF!</definedName>
    <definedName name="_______EXP598">#REF!</definedName>
    <definedName name="_______EXP902">#REF!</definedName>
    <definedName name="_______EXP903">#REF!</definedName>
    <definedName name="_______EXP904">#REF!</definedName>
    <definedName name="_______EXP908">#REF!</definedName>
    <definedName name="_______EXP920">#REF!</definedName>
    <definedName name="_______EXP921">#REF!</definedName>
    <definedName name="_______EXP925">#REF!</definedName>
    <definedName name="_______EXP926">#REF!</definedName>
    <definedName name="_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gas2">#REF!</definedName>
    <definedName name="_______gas2006">#REF!</definedName>
    <definedName name="_______ibd2">37270.4277923611</definedName>
    <definedName name="_______jan01">#REF!</definedName>
    <definedName name="_______jan31">#REF!</definedName>
    <definedName name="_______je1">#REF!</definedName>
    <definedName name="_______JE124">#REF!</definedName>
    <definedName name="_______JE13">#REF!</definedName>
    <definedName name="_______je14">#REF!</definedName>
    <definedName name="_______JE147">#REF!</definedName>
    <definedName name="_______JE16">#REF!</definedName>
    <definedName name="_______JE17">#REF!</definedName>
    <definedName name="_______je2">#REF!</definedName>
    <definedName name="_______JE220">#REF!</definedName>
    <definedName name="_______JE230">#REF!</definedName>
    <definedName name="_______JE234">#REF!</definedName>
    <definedName name="_______JE236">#REF!</definedName>
    <definedName name="_______JE237">#REF!</definedName>
    <definedName name="_______JE24">#REF!</definedName>
    <definedName name="_______JE33">#REF!</definedName>
    <definedName name="_______JUR10">#REF!</definedName>
    <definedName name="_______JUR12">#REF!</definedName>
    <definedName name="_______JUR13">#REF!</definedName>
    <definedName name="_______JUR14">#REF!</definedName>
    <definedName name="_______JUR15">#REF!</definedName>
    <definedName name="_______JUR16">#REF!</definedName>
    <definedName name="_______JUR17">#REF!</definedName>
    <definedName name="_______JUR18">#REF!</definedName>
    <definedName name="_______JUR4">#REF!</definedName>
    <definedName name="_______JUR5">#REF!</definedName>
    <definedName name="_______Mat1" localSheetId="2">#REF!</definedName>
    <definedName name="_______Mat1">#REF!</definedName>
    <definedName name="_______Mat2" localSheetId="2">#REF!</definedName>
    <definedName name="_______Mat2">#REF!</definedName>
    <definedName name="_______Mat3" localSheetId="2">#REF!</definedName>
    <definedName name="_______Mat3">#REF!</definedName>
    <definedName name="_______Mat4">#REF!</definedName>
    <definedName name="_______Mat5">#REF!</definedName>
    <definedName name="_______mv1">#REF!</definedName>
    <definedName name="_______mv2">#REF!</definedName>
    <definedName name="_______mv3">#REF!</definedName>
    <definedName name="_______mv4">#REF!</definedName>
    <definedName name="_______New2">#REF!</definedName>
    <definedName name="_______New3">#REF!</definedName>
    <definedName name="_______New4">#REF!</definedName>
    <definedName name="_______pg1">#REF!</definedName>
    <definedName name="_______pg2">#REF!</definedName>
    <definedName name="_______PG3">#REF!</definedName>
    <definedName name="_______PG4">#REF!</definedName>
    <definedName name="_______PG5">#REF!</definedName>
    <definedName name="_______PG6">#REF!</definedName>
    <definedName name="_______PLT352">#REF!</definedName>
    <definedName name="_______PLT353">#REF!</definedName>
    <definedName name="_______PLT354">#REF!</definedName>
    <definedName name="_______PLT355">#REF!</definedName>
    <definedName name="_______PLT356">#REF!</definedName>
    <definedName name="_______PLT361">#REF!</definedName>
    <definedName name="_______PLT364">#REF!</definedName>
    <definedName name="_______PLT365">#REF!</definedName>
    <definedName name="_______PLT366">#REF!</definedName>
    <definedName name="_______PLT367">#REF!</definedName>
    <definedName name="_______PLT368">#REF!</definedName>
    <definedName name="_______PLT372">#REF!</definedName>
    <definedName name="_______PLT390">#REF!</definedName>
    <definedName name="_______PLT391">#REF!</definedName>
    <definedName name="_______PLT392">#REF!</definedName>
    <definedName name="_______PLT393">#REF!</definedName>
    <definedName name="_______PLT394">#REF!</definedName>
    <definedName name="_______PLT395">#REF!</definedName>
    <definedName name="_______PLT396">#REF!</definedName>
    <definedName name="_______PLT397">#REF!</definedName>
    <definedName name="_______PLT398">#REF!</definedName>
    <definedName name="_______qre84" localSheetId="1">#REF!</definedName>
    <definedName name="_______qre84">#REF!</definedName>
    <definedName name="_______qre8490" localSheetId="1">#REF!</definedName>
    <definedName name="_______qre8490">#REF!</definedName>
    <definedName name="_______qre8491" localSheetId="1">#REF!</definedName>
    <definedName name="_______qre8491">#REF!</definedName>
    <definedName name="_______qre8492" localSheetId="1">#REF!</definedName>
    <definedName name="_______qre8492">#REF!</definedName>
    <definedName name="_______qre8493" localSheetId="1">#REF!</definedName>
    <definedName name="_______qre8493">#REF!</definedName>
    <definedName name="_______qre8494" localSheetId="1">#REF!</definedName>
    <definedName name="_______qre8494">#REF!</definedName>
    <definedName name="_______qre8495" localSheetId="1">#REF!</definedName>
    <definedName name="_______qre8495">#REF!</definedName>
    <definedName name="_______qre8496" localSheetId="1">#REF!</definedName>
    <definedName name="_______qre8496">#REF!</definedName>
    <definedName name="_______qre8497" localSheetId="1">#REF!</definedName>
    <definedName name="_______qre8497">#REF!</definedName>
    <definedName name="_______qre8498" localSheetId="1">#REF!</definedName>
    <definedName name="_______qre8498">#REF!</definedName>
    <definedName name="_______qre85" localSheetId="1">#REF!</definedName>
    <definedName name="_______qre85">#REF!</definedName>
    <definedName name="_______qre8590" localSheetId="1">#REF!</definedName>
    <definedName name="_______qre8590">#REF!</definedName>
    <definedName name="_______qre8591" localSheetId="1">#REF!</definedName>
    <definedName name="_______qre8591">#REF!</definedName>
    <definedName name="_______qre8592" localSheetId="1">#REF!</definedName>
    <definedName name="_______qre8592">#REF!</definedName>
    <definedName name="_______qre8593" localSheetId="1">#REF!</definedName>
    <definedName name="_______qre8593">#REF!</definedName>
    <definedName name="_______qre8594" localSheetId="1">#REF!</definedName>
    <definedName name="_______qre8594">#REF!</definedName>
    <definedName name="_______qre8595" localSheetId="1">#REF!</definedName>
    <definedName name="_______qre8595">#REF!</definedName>
    <definedName name="_______qre8596" localSheetId="1">#REF!</definedName>
    <definedName name="_______qre8596">#REF!</definedName>
    <definedName name="_______qre8597" localSheetId="1">#REF!</definedName>
    <definedName name="_______qre8597">#REF!</definedName>
    <definedName name="_______qre8598" localSheetId="1">#REF!</definedName>
    <definedName name="_______qre8598">#REF!</definedName>
    <definedName name="_______qre86" localSheetId="1">#REF!</definedName>
    <definedName name="_______qre86">#REF!</definedName>
    <definedName name="_______qre8690" localSheetId="1">#REF!</definedName>
    <definedName name="_______qre8690">#REF!</definedName>
    <definedName name="_______qre8691" localSheetId="1">#REF!</definedName>
    <definedName name="_______qre8691">#REF!</definedName>
    <definedName name="_______qre8692" localSheetId="1">#REF!</definedName>
    <definedName name="_______qre8692">#REF!</definedName>
    <definedName name="_______qre8693" localSheetId="1">#REF!</definedName>
    <definedName name="_______qre8693">#REF!</definedName>
    <definedName name="_______qre8694" localSheetId="1">#REF!</definedName>
    <definedName name="_______qre8694">#REF!</definedName>
    <definedName name="_______qre8695" localSheetId="1">#REF!</definedName>
    <definedName name="_______qre8695">#REF!</definedName>
    <definedName name="_______qre8696" localSheetId="1">#REF!</definedName>
    <definedName name="_______qre8696">#REF!</definedName>
    <definedName name="_______qre8697" localSheetId="1">#REF!</definedName>
    <definedName name="_______qre8697">#REF!</definedName>
    <definedName name="_______qre8698" localSheetId="1">#REF!</definedName>
    <definedName name="_______qre8698">#REF!</definedName>
    <definedName name="_______qre87" localSheetId="1">#REF!</definedName>
    <definedName name="_______qre87">#REF!</definedName>
    <definedName name="_______qre8790" localSheetId="1">#REF!</definedName>
    <definedName name="_______qre8790">#REF!</definedName>
    <definedName name="_______qre8791" localSheetId="1">#REF!</definedName>
    <definedName name="_______qre8791">#REF!</definedName>
    <definedName name="_______qre8792" localSheetId="1">#REF!</definedName>
    <definedName name="_______qre8792">#REF!</definedName>
    <definedName name="_______qre8793" localSheetId="1">#REF!</definedName>
    <definedName name="_______qre8793">#REF!</definedName>
    <definedName name="_______qre8794" localSheetId="1">#REF!</definedName>
    <definedName name="_______qre8794">#REF!</definedName>
    <definedName name="_______qre8795" localSheetId="1">#REF!</definedName>
    <definedName name="_______qre8795">#REF!</definedName>
    <definedName name="_______qre8796" localSheetId="1">#REF!</definedName>
    <definedName name="_______qre8796">#REF!</definedName>
    <definedName name="_______qre8797" localSheetId="1">#REF!</definedName>
    <definedName name="_______qre8797">#REF!</definedName>
    <definedName name="_______qre8798" localSheetId="1">#REF!</definedName>
    <definedName name="_______qre8798">#REF!</definedName>
    <definedName name="_______qre88" localSheetId="1">#REF!</definedName>
    <definedName name="_______qre88">#REF!</definedName>
    <definedName name="_______qre8890" localSheetId="1">#REF!</definedName>
    <definedName name="_______qre8890">#REF!</definedName>
    <definedName name="_______qre8891" localSheetId="1">#REF!</definedName>
    <definedName name="_______qre8891">#REF!</definedName>
    <definedName name="_______qre8892" localSheetId="1">#REF!</definedName>
    <definedName name="_______qre8892">#REF!</definedName>
    <definedName name="_______qre8893" localSheetId="1">#REF!</definedName>
    <definedName name="_______qre8893">#REF!</definedName>
    <definedName name="_______qre8894" localSheetId="1">#REF!</definedName>
    <definedName name="_______qre8894">#REF!</definedName>
    <definedName name="_______qre8895" localSheetId="1">#REF!</definedName>
    <definedName name="_______qre8895">#REF!</definedName>
    <definedName name="_______qre8896" localSheetId="1">#REF!</definedName>
    <definedName name="_______qre8896">#REF!</definedName>
    <definedName name="_______qre8897" localSheetId="1">#REF!</definedName>
    <definedName name="_______qre8897">#REF!</definedName>
    <definedName name="_______qre8898" localSheetId="1">#REF!</definedName>
    <definedName name="_______qre8898">#REF!</definedName>
    <definedName name="_______qre89" localSheetId="1">#REF!</definedName>
    <definedName name="_______qre89">#REF!</definedName>
    <definedName name="_______qre90" localSheetId="1">#REF!</definedName>
    <definedName name="_______qre90">#REF!</definedName>
    <definedName name="_______qre91" localSheetId="1">#REF!</definedName>
    <definedName name="_______qre91">#REF!</definedName>
    <definedName name="_______qre92" localSheetId="1">#REF!</definedName>
    <definedName name="_______qre92">#REF!</definedName>
    <definedName name="_______qre93" localSheetId="1">#REF!</definedName>
    <definedName name="_______qre93">#REF!</definedName>
    <definedName name="_______qre94" localSheetId="1">#REF!</definedName>
    <definedName name="_______qre94">#REF!</definedName>
    <definedName name="_______qre95" localSheetId="1">#REF!</definedName>
    <definedName name="_______qre95">#REF!</definedName>
    <definedName name="_______qre96" localSheetId="1">#REF!</definedName>
    <definedName name="_______qre96">#REF!</definedName>
    <definedName name="_______qre97" localSheetId="1">#REF!</definedName>
    <definedName name="_______qre97">#REF!</definedName>
    <definedName name="_______qre98" localSheetId="1">#REF!</definedName>
    <definedName name="_______qre98">#REF!</definedName>
    <definedName name="_______RMA1">#REF!</definedName>
    <definedName name="_______RMA2">#REF!</definedName>
    <definedName name="_______ROR4">#REF!</definedName>
    <definedName name="_______ROW1">#REF!</definedName>
    <definedName name="_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_SUM282">#REF!</definedName>
    <definedName name="_______SUM3">#REF!</definedName>
    <definedName name="_______SUM4">#REF!</definedName>
    <definedName name="_______TOT95">#REF!</definedName>
    <definedName name="_______tqc90" localSheetId="1">#REF!</definedName>
    <definedName name="_______tqc90">#REF!</definedName>
    <definedName name="_______tqc91" localSheetId="1">#REF!</definedName>
    <definedName name="_______tqc91">#REF!</definedName>
    <definedName name="_______tqc92" localSheetId="1">#REF!</definedName>
    <definedName name="_______tqc92">#REF!</definedName>
    <definedName name="_______tqc93" localSheetId="1">#REF!</definedName>
    <definedName name="_______tqc93">#REF!</definedName>
    <definedName name="_______tqc94" localSheetId="1">#REF!</definedName>
    <definedName name="_______tqc94">#REF!</definedName>
    <definedName name="_______tqc95" localSheetId="1">#REF!</definedName>
    <definedName name="_______tqc95">#REF!</definedName>
    <definedName name="_______tqc96" localSheetId="1">#REF!</definedName>
    <definedName name="_______tqc96">#REF!</definedName>
    <definedName name="_______tqc97" localSheetId="1">#REF!</definedName>
    <definedName name="_______tqc97">#REF!</definedName>
    <definedName name="_______tqc98" localSheetId="1">#REF!</definedName>
    <definedName name="_______tqc98">#REF!</definedName>
    <definedName name="_______tql90" localSheetId="1">#REF!</definedName>
    <definedName name="_______tql90">#REF!</definedName>
    <definedName name="_______tql91" localSheetId="1">#REF!</definedName>
    <definedName name="_______tql91">#REF!</definedName>
    <definedName name="_______tql92" localSheetId="1">#REF!</definedName>
    <definedName name="_______tql92">#REF!</definedName>
    <definedName name="_______tql93" localSheetId="1">#REF!</definedName>
    <definedName name="_______tql93">#REF!</definedName>
    <definedName name="_______tql94" localSheetId="1">#REF!</definedName>
    <definedName name="_______tql94">#REF!</definedName>
    <definedName name="_______tql95" localSheetId="1">#REF!</definedName>
    <definedName name="_______tql95">#REF!</definedName>
    <definedName name="_______tql96" localSheetId="1">#REF!</definedName>
    <definedName name="_______tql96">#REF!</definedName>
    <definedName name="_______tql97" localSheetId="1">#REF!</definedName>
    <definedName name="_______tql97">#REF!</definedName>
    <definedName name="_______tql98" localSheetId="1">#REF!</definedName>
    <definedName name="_______tql98">#REF!</definedName>
    <definedName name="_______tqs90" localSheetId="1">#REF!</definedName>
    <definedName name="_______tqs90">#REF!</definedName>
    <definedName name="_______tqs91" localSheetId="1">#REF!</definedName>
    <definedName name="_______tqs91">#REF!</definedName>
    <definedName name="_______tqs92" localSheetId="1">#REF!</definedName>
    <definedName name="_______tqs92">#REF!</definedName>
    <definedName name="_______tqs93" localSheetId="1">#REF!</definedName>
    <definedName name="_______tqs93">#REF!</definedName>
    <definedName name="_______tqs94" localSheetId="1">#REF!</definedName>
    <definedName name="_______tqs94">#REF!</definedName>
    <definedName name="_______tqs95" localSheetId="1">#REF!</definedName>
    <definedName name="_______tqs95">#REF!</definedName>
    <definedName name="_______tqs96" localSheetId="1">#REF!</definedName>
    <definedName name="_______tqs96">#REF!</definedName>
    <definedName name="_______tqs97" localSheetId="1">#REF!</definedName>
    <definedName name="_______tqs97">#REF!</definedName>
    <definedName name="_______tqs98" localSheetId="1">#REF!</definedName>
    <definedName name="_______tqs98">#REF!</definedName>
    <definedName name="_______UST1">#REF!</definedName>
    <definedName name="_______UST2">#REF!</definedName>
    <definedName name="_______UST3">#REF!</definedName>
    <definedName name="_______wp5">#REF!</definedName>
    <definedName name="_______wp8">#REF!</definedName>
    <definedName name="_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2004_Budget">#REF!</definedName>
    <definedName name="______AAL1">#REF!</definedName>
    <definedName name="______agr8690" localSheetId="1">#REF!</definedName>
    <definedName name="______agr8690">#REF!</definedName>
    <definedName name="______agr8790" localSheetId="1">#REF!</definedName>
    <definedName name="______agr8790">#REF!</definedName>
    <definedName name="______agr8791" localSheetId="1">#REF!</definedName>
    <definedName name="______agr8791">#REF!</definedName>
    <definedName name="______agr8890" localSheetId="1">#REF!</definedName>
    <definedName name="______agr8890">#REF!</definedName>
    <definedName name="______agr8891" localSheetId="1">#REF!</definedName>
    <definedName name="______agr8891">#REF!</definedName>
    <definedName name="______agr8892" localSheetId="1">#REF!</definedName>
    <definedName name="______agr8892">#REF!</definedName>
    <definedName name="______agr8990" localSheetId="1">#REF!</definedName>
    <definedName name="______agr8990">#REF!</definedName>
    <definedName name="______agr8991" localSheetId="1">#REF!</definedName>
    <definedName name="______agr8991">#REF!</definedName>
    <definedName name="______agr8992" localSheetId="1">#REF!</definedName>
    <definedName name="______agr8992">#REF!</definedName>
    <definedName name="______agr8993" localSheetId="1">#REF!</definedName>
    <definedName name="______agr8993">#REF!</definedName>
    <definedName name="______agr9091" localSheetId="1">#REF!</definedName>
    <definedName name="______agr9091">#REF!</definedName>
    <definedName name="______agr9092" localSheetId="1">#REF!</definedName>
    <definedName name="______agr9092">#REF!</definedName>
    <definedName name="______agr9093" localSheetId="1">#REF!</definedName>
    <definedName name="______agr9093">#REF!</definedName>
    <definedName name="______agr9094" localSheetId="1">#REF!</definedName>
    <definedName name="______agr9094">#REF!</definedName>
    <definedName name="______agr9192" localSheetId="1">#REF!</definedName>
    <definedName name="______agr9192">#REF!</definedName>
    <definedName name="______agr9193" localSheetId="1">#REF!</definedName>
    <definedName name="______agr9193">#REF!</definedName>
    <definedName name="______agr9194" localSheetId="1">#REF!</definedName>
    <definedName name="______agr9194">#REF!</definedName>
    <definedName name="______agr9195" localSheetId="1">#REF!</definedName>
    <definedName name="______agr9195">#REF!</definedName>
    <definedName name="______agr9293" localSheetId="1">#REF!</definedName>
    <definedName name="______agr9293">#REF!</definedName>
    <definedName name="______agr9294" localSheetId="1">#REF!</definedName>
    <definedName name="______agr9294">#REF!</definedName>
    <definedName name="______agr9295" localSheetId="1">#REF!</definedName>
    <definedName name="______agr9295">#REF!</definedName>
    <definedName name="______agr9296" localSheetId="1">#REF!</definedName>
    <definedName name="______agr9296">#REF!</definedName>
    <definedName name="______agr9394" localSheetId="1">#REF!</definedName>
    <definedName name="______agr9394">#REF!</definedName>
    <definedName name="______agr9395" localSheetId="1">#REF!</definedName>
    <definedName name="______agr9395">#REF!</definedName>
    <definedName name="______agr9396" localSheetId="1">#REF!</definedName>
    <definedName name="______agr9396">#REF!</definedName>
    <definedName name="______agr9397" localSheetId="1">#REF!</definedName>
    <definedName name="______agr9397">#REF!</definedName>
    <definedName name="______agr9495" localSheetId="1">#REF!</definedName>
    <definedName name="______agr9495">#REF!</definedName>
    <definedName name="______agr9496" localSheetId="1">#REF!</definedName>
    <definedName name="______agr9496">#REF!</definedName>
    <definedName name="______agr9497" localSheetId="1">#REF!</definedName>
    <definedName name="______agr9497">#REF!</definedName>
    <definedName name="______agr9498" localSheetId="1">#REF!</definedName>
    <definedName name="______agr9498">#REF!</definedName>
    <definedName name="______agr9596" localSheetId="1">#REF!</definedName>
    <definedName name="______agr9596">#REF!</definedName>
    <definedName name="______agr9597" localSheetId="1">#REF!</definedName>
    <definedName name="______agr9597">#REF!</definedName>
    <definedName name="______agr9598" localSheetId="1">#REF!</definedName>
    <definedName name="______agr9598">#REF!</definedName>
    <definedName name="______agr9697" localSheetId="1">#REF!</definedName>
    <definedName name="______agr9697">#REF!</definedName>
    <definedName name="______agr9698" localSheetId="1">#REF!</definedName>
    <definedName name="______agr9698">#REF!</definedName>
    <definedName name="______agr9798" localSheetId="1">#REF!</definedName>
    <definedName name="______agr9798">#REF!</definedName>
    <definedName name="______apb11">#REF!</definedName>
    <definedName name="______B68445">#REF!</definedName>
    <definedName name="______bal1">#REF!</definedName>
    <definedName name="______bal2">#REF!</definedName>
    <definedName name="______bal3">#REF!</definedName>
    <definedName name="______BAL4">#REF!</definedName>
    <definedName name="______BAL5">#REF!</definedName>
    <definedName name="______bbb1" localSheetId="2" hidden="1">{#N/A,#N/A,FALSE,"O&amp;M by processes";#N/A,#N/A,FALSE,"Elec Act vs Bud";#N/A,#N/A,FALSE,"G&amp;A";#N/A,#N/A,FALSE,"BGS";#N/A,#N/A,FALSE,"Res Cost"}</definedName>
    <definedName name="______bbb1" localSheetId="1" hidden="1">{#N/A,#N/A,FALSE,"O&amp;M by processes";#N/A,#N/A,FALSE,"Elec Act vs Bud";#N/A,#N/A,FALSE,"G&amp;A";#N/A,#N/A,FALSE,"BGS";#N/A,#N/A,FALSE,"Res Cost"}</definedName>
    <definedName name="______bbb1" hidden="1">{#N/A,#N/A,FALSE,"O&amp;M by processes";#N/A,#N/A,FALSE,"Elec Act vs Bud";#N/A,#N/A,FALSE,"G&amp;A";#N/A,#N/A,FALSE,"BGS";#N/A,#N/A,FALSE,"Res Cost"}</definedName>
    <definedName name="______BGE18">#REF!</definedName>
    <definedName name="______cal1">#REF!</definedName>
    <definedName name="______cal2">#REF!</definedName>
    <definedName name="______cal3">#REF!</definedName>
    <definedName name="______cal4">#REF!</definedName>
    <definedName name="______cal5">#REF!</definedName>
    <definedName name="______cal6">#REF!</definedName>
    <definedName name="______d1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definedName>
    <definedName name="______DAT1">#REF!</definedName>
    <definedName name="______DAT10">#REF!</definedName>
    <definedName name="______DAT11">#REF!</definedName>
    <definedName name="______dat11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ay1">#REF!</definedName>
    <definedName name="______DEM450">#REF!</definedName>
    <definedName name="______DEM451">#REF!</definedName>
    <definedName name="______DEM454">#REF!</definedName>
    <definedName name="______DEM456">#REF!</definedName>
    <definedName name="______DGO2003">#REF!</definedName>
    <definedName name="______DGO2004">#REF!</definedName>
    <definedName name="______DGO2005">#REF!</definedName>
    <definedName name="______DGO2006">#REF!</definedName>
    <definedName name="______DGO2007">#REF!</definedName>
    <definedName name="______DGO2008">#REF!</definedName>
    <definedName name="______EPS1" hidden="1">{#N/A,#N/A,FALSE,"95Act"}</definedName>
    <definedName name="______etp01">#REF!</definedName>
    <definedName name="______EXP502">#REF!</definedName>
    <definedName name="______EXP505">#REF!</definedName>
    <definedName name="______EXP506">#REF!</definedName>
    <definedName name="______EXP511">#REF!</definedName>
    <definedName name="______EXP512">#REF!</definedName>
    <definedName name="______EXP513">#REF!</definedName>
    <definedName name="______EXP514">#REF!</definedName>
    <definedName name="______EXP519">#REF!</definedName>
    <definedName name="______EXP520">#REF!</definedName>
    <definedName name="______EXP523">#REF!</definedName>
    <definedName name="______EXP524">#REF!</definedName>
    <definedName name="______EXP529">#REF!</definedName>
    <definedName name="______EXP530">#REF!</definedName>
    <definedName name="______EXP531">#REF!</definedName>
    <definedName name="______EXP532">#REF!</definedName>
    <definedName name="______EXP548">#REF!</definedName>
    <definedName name="______EXP549">#REF!</definedName>
    <definedName name="______EXP553">#REF!</definedName>
    <definedName name="______EXP554">#REF!</definedName>
    <definedName name="______EXP556">#REF!</definedName>
    <definedName name="______EXP9023">#REF!</definedName>
    <definedName name="______EXP9024">#REF!</definedName>
    <definedName name="______EXP9089">#REF!</definedName>
    <definedName name="______EXP912">#REF!</definedName>
    <definedName name="______EXP9126">#REF!</definedName>
    <definedName name="______EXP915">#REF!</definedName>
    <definedName name="______EXP916">#REF!</definedName>
    <definedName name="______EXP932">#REF!</definedName>
    <definedName name="_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gas2">#REF!</definedName>
    <definedName name="______gas2006">#REF!</definedName>
    <definedName name="______GM1" hidden="1">{#N/A,#N/A,FALSE,"2003";#N/A,#N/A,FALSE,"2004";#N/A,#N/A,FALSE,"2005";#N/A,#N/A,FALSE,"2006";#N/A,#N/A,FALSE,"2007"}</definedName>
    <definedName name="______H1" localSheetId="2">{"'Metretek HTML'!$A$7:$W$42"}</definedName>
    <definedName name="______H1" localSheetId="1" hidden="1">{"'Metretek HTML'!$A$7:$W$42"}</definedName>
    <definedName name="______H1" hidden="1">{"'Metretek HTML'!$A$7:$W$42"}</definedName>
    <definedName name="______ibd2">37270.4277923611</definedName>
    <definedName name="______jan01">#REF!</definedName>
    <definedName name="______jan31">#REF!</definedName>
    <definedName name="______je1">#REF!</definedName>
    <definedName name="______JE124">#REF!</definedName>
    <definedName name="______JE13">#REF!</definedName>
    <definedName name="______je14">#REF!</definedName>
    <definedName name="______JE147">#REF!</definedName>
    <definedName name="______JE16">#REF!</definedName>
    <definedName name="______JE17">#REF!</definedName>
    <definedName name="______je2">#REF!</definedName>
    <definedName name="______JE220">#REF!</definedName>
    <definedName name="______JE230">#REF!</definedName>
    <definedName name="______JE234">#REF!</definedName>
    <definedName name="______JE236">#REF!</definedName>
    <definedName name="______JE237">#REF!</definedName>
    <definedName name="______JE24">#REF!</definedName>
    <definedName name="______JE33">#REF!</definedName>
    <definedName name="______JUR10">#REF!</definedName>
    <definedName name="______JUR12">#REF!</definedName>
    <definedName name="______JUR13">#REF!</definedName>
    <definedName name="______JUR14">#REF!</definedName>
    <definedName name="______JUR15">#REF!</definedName>
    <definedName name="______JUR16">#REF!</definedName>
    <definedName name="______JUR17">#REF!</definedName>
    <definedName name="______JUR18">#REF!</definedName>
    <definedName name="______JUR4">#REF!</definedName>
    <definedName name="______JUR5">#REF!</definedName>
    <definedName name="______LRS2">#REF!</definedName>
    <definedName name="______Mat1" localSheetId="2">#REF!</definedName>
    <definedName name="______Mat1">#REF!</definedName>
    <definedName name="______Mat2" localSheetId="2">#REF!</definedName>
    <definedName name="______Mat2">#REF!</definedName>
    <definedName name="______Mat3" localSheetId="2">#REF!</definedName>
    <definedName name="______Mat3">#REF!</definedName>
    <definedName name="______Mat4">#REF!</definedName>
    <definedName name="______Mat5">#REF!</definedName>
    <definedName name="______mv1">#REF!</definedName>
    <definedName name="______mv2">#REF!</definedName>
    <definedName name="______mv3">#REF!</definedName>
    <definedName name="______mv4">#REF!</definedName>
    <definedName name="______New2">#REF!</definedName>
    <definedName name="______New3">#REF!</definedName>
    <definedName name="______New4">#REF!</definedName>
    <definedName name="______OI1">#REF!</definedName>
    <definedName name="______OI2">#REF!</definedName>
    <definedName name="______OI3">#REF!</definedName>
    <definedName name="______OI4">#REF!</definedName>
    <definedName name="______OI6">#REF!</definedName>
    <definedName name="______pg1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LT302">#REF!</definedName>
    <definedName name="______PLT321">#REF!</definedName>
    <definedName name="______PLT322">#REF!</definedName>
    <definedName name="______PLT323">#REF!</definedName>
    <definedName name="______PLT3692">#REF!</definedName>
    <definedName name="______PPM1" hidden="1">{#N/A,#N/A,FALSE,"Aging Summary";#N/A,#N/A,FALSE,"Ratio Analysis";#N/A,#N/A,FALSE,"Test 120 Day Accts";#N/A,#N/A,FALSE,"Tickmarks"}</definedName>
    <definedName name="______qre84" localSheetId="1">#REF!</definedName>
    <definedName name="______qre84">#REF!</definedName>
    <definedName name="______qre8490" localSheetId="1">#REF!</definedName>
    <definedName name="______qre8490">#REF!</definedName>
    <definedName name="______qre8491" localSheetId="1">#REF!</definedName>
    <definedName name="______qre8491">#REF!</definedName>
    <definedName name="______qre8492" localSheetId="1">#REF!</definedName>
    <definedName name="______qre8492">#REF!</definedName>
    <definedName name="______qre8493" localSheetId="1">#REF!</definedName>
    <definedName name="______qre8493">#REF!</definedName>
    <definedName name="______qre8494" localSheetId="1">#REF!</definedName>
    <definedName name="______qre8494">#REF!</definedName>
    <definedName name="______qre8495" localSheetId="1">#REF!</definedName>
    <definedName name="______qre8495">#REF!</definedName>
    <definedName name="______qre8496" localSheetId="1">#REF!</definedName>
    <definedName name="______qre8496">#REF!</definedName>
    <definedName name="______qre8497" localSheetId="1">#REF!</definedName>
    <definedName name="______qre8497">#REF!</definedName>
    <definedName name="______qre8498" localSheetId="1">#REF!</definedName>
    <definedName name="______qre8498">#REF!</definedName>
    <definedName name="______qre85" localSheetId="1">#REF!</definedName>
    <definedName name="______qre85">#REF!</definedName>
    <definedName name="______qre8590" localSheetId="1">#REF!</definedName>
    <definedName name="______qre8590">#REF!</definedName>
    <definedName name="______qre8591" localSheetId="1">#REF!</definedName>
    <definedName name="______qre8591">#REF!</definedName>
    <definedName name="______qre8592" localSheetId="1">#REF!</definedName>
    <definedName name="______qre8592">#REF!</definedName>
    <definedName name="______qre8593" localSheetId="1">#REF!</definedName>
    <definedName name="______qre8593">#REF!</definedName>
    <definedName name="______qre8594" localSheetId="1">#REF!</definedName>
    <definedName name="______qre8594">#REF!</definedName>
    <definedName name="______qre8595" localSheetId="1">#REF!</definedName>
    <definedName name="______qre8595">#REF!</definedName>
    <definedName name="______qre8596" localSheetId="1">#REF!</definedName>
    <definedName name="______qre8596">#REF!</definedName>
    <definedName name="______qre8597" localSheetId="1">#REF!</definedName>
    <definedName name="______qre8597">#REF!</definedName>
    <definedName name="______qre8598" localSheetId="1">#REF!</definedName>
    <definedName name="______qre8598">#REF!</definedName>
    <definedName name="______qre86" localSheetId="1">#REF!</definedName>
    <definedName name="______qre86">#REF!</definedName>
    <definedName name="______qre8690" localSheetId="1">#REF!</definedName>
    <definedName name="______qre8690">#REF!</definedName>
    <definedName name="______qre8691" localSheetId="1">#REF!</definedName>
    <definedName name="______qre8691">#REF!</definedName>
    <definedName name="______qre8692" localSheetId="1">#REF!</definedName>
    <definedName name="______qre8692">#REF!</definedName>
    <definedName name="______qre8693" localSheetId="1">#REF!</definedName>
    <definedName name="______qre8693">#REF!</definedName>
    <definedName name="______qre8694" localSheetId="1">#REF!</definedName>
    <definedName name="______qre8694">#REF!</definedName>
    <definedName name="______qre8695" localSheetId="1">#REF!</definedName>
    <definedName name="______qre8695">#REF!</definedName>
    <definedName name="______qre8696" localSheetId="1">#REF!</definedName>
    <definedName name="______qre8696">#REF!</definedName>
    <definedName name="______qre8697" localSheetId="1">#REF!</definedName>
    <definedName name="______qre8697">#REF!</definedName>
    <definedName name="______qre8698" localSheetId="1">#REF!</definedName>
    <definedName name="______qre8698">#REF!</definedName>
    <definedName name="______qre87" localSheetId="1">#REF!</definedName>
    <definedName name="______qre87">#REF!</definedName>
    <definedName name="______qre8790" localSheetId="1">#REF!</definedName>
    <definedName name="______qre8790">#REF!</definedName>
    <definedName name="______qre8791" localSheetId="1">#REF!</definedName>
    <definedName name="______qre8791">#REF!</definedName>
    <definedName name="______qre8792" localSheetId="1">#REF!</definedName>
    <definedName name="______qre8792">#REF!</definedName>
    <definedName name="______qre8793" localSheetId="1">#REF!</definedName>
    <definedName name="______qre8793">#REF!</definedName>
    <definedName name="______qre8794" localSheetId="1">#REF!</definedName>
    <definedName name="______qre8794">#REF!</definedName>
    <definedName name="______qre8795" localSheetId="1">#REF!</definedName>
    <definedName name="______qre8795">#REF!</definedName>
    <definedName name="______qre8796" localSheetId="1">#REF!</definedName>
    <definedName name="______qre8796">#REF!</definedName>
    <definedName name="______qre8797" localSheetId="1">#REF!</definedName>
    <definedName name="______qre8797">#REF!</definedName>
    <definedName name="______qre8798" localSheetId="1">#REF!</definedName>
    <definedName name="______qre8798">#REF!</definedName>
    <definedName name="______qre88" localSheetId="1">#REF!</definedName>
    <definedName name="______qre88">#REF!</definedName>
    <definedName name="______qre8890" localSheetId="1">#REF!</definedName>
    <definedName name="______qre8890">#REF!</definedName>
    <definedName name="______qre8891" localSheetId="1">#REF!</definedName>
    <definedName name="______qre8891">#REF!</definedName>
    <definedName name="______qre8892" localSheetId="1">#REF!</definedName>
    <definedName name="______qre8892">#REF!</definedName>
    <definedName name="______qre8893" localSheetId="1">#REF!</definedName>
    <definedName name="______qre8893">#REF!</definedName>
    <definedName name="______qre8894" localSheetId="1">#REF!</definedName>
    <definedName name="______qre8894">#REF!</definedName>
    <definedName name="______qre8895" localSheetId="1">#REF!</definedName>
    <definedName name="______qre8895">#REF!</definedName>
    <definedName name="______qre8896" localSheetId="1">#REF!</definedName>
    <definedName name="______qre8896">#REF!</definedName>
    <definedName name="______qre8897" localSheetId="1">#REF!</definedName>
    <definedName name="______qre8897">#REF!</definedName>
    <definedName name="______qre8898" localSheetId="1">#REF!</definedName>
    <definedName name="______qre8898">#REF!</definedName>
    <definedName name="______qre89" localSheetId="1">#REF!</definedName>
    <definedName name="______qre89">#REF!</definedName>
    <definedName name="______qre90" localSheetId="1">#REF!</definedName>
    <definedName name="______qre90">#REF!</definedName>
    <definedName name="______qre91" localSheetId="1">#REF!</definedName>
    <definedName name="______qre91">#REF!</definedName>
    <definedName name="______qre92" localSheetId="1">#REF!</definedName>
    <definedName name="______qre92">#REF!</definedName>
    <definedName name="______qre93" localSheetId="1">#REF!</definedName>
    <definedName name="______qre93">#REF!</definedName>
    <definedName name="______qre94" localSheetId="1">#REF!</definedName>
    <definedName name="______qre94">#REF!</definedName>
    <definedName name="______qre95" localSheetId="1">#REF!</definedName>
    <definedName name="______qre95">#REF!</definedName>
    <definedName name="______qre96" localSheetId="1">#REF!</definedName>
    <definedName name="______qre96">#REF!</definedName>
    <definedName name="______qre97" localSheetId="1">#REF!</definedName>
    <definedName name="______qre97">#REF!</definedName>
    <definedName name="______qre98" localSheetId="1">#REF!</definedName>
    <definedName name="______qre98">#REF!</definedName>
    <definedName name="______RMA1">#REF!</definedName>
    <definedName name="______RMA2">#REF!</definedName>
    <definedName name="______RMB33">#REF!</definedName>
    <definedName name="_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_SUM282">#REF!</definedName>
    <definedName name="______SUM3">#REF!</definedName>
    <definedName name="______SUM4">#REF!</definedName>
    <definedName name="______TF2" hidden="1">#REF!,#REF!</definedName>
    <definedName name="______TF2222" hidden="1">#REF!</definedName>
    <definedName name="______TOT1">#REF!</definedName>
    <definedName name="______TOT3">#REF!</definedName>
    <definedName name="______tqc90" localSheetId="1">#REF!</definedName>
    <definedName name="______tqc90">#REF!</definedName>
    <definedName name="______tqc91" localSheetId="1">#REF!</definedName>
    <definedName name="______tqc91">#REF!</definedName>
    <definedName name="______tqc92" localSheetId="1">#REF!</definedName>
    <definedName name="______tqc92">#REF!</definedName>
    <definedName name="______tqc93" localSheetId="1">#REF!</definedName>
    <definedName name="______tqc93">#REF!</definedName>
    <definedName name="______tqc94" localSheetId="1">#REF!</definedName>
    <definedName name="______tqc94">#REF!</definedName>
    <definedName name="______tqc95" localSheetId="1">#REF!</definedName>
    <definedName name="______tqc95">#REF!</definedName>
    <definedName name="______tqc96" localSheetId="1">#REF!</definedName>
    <definedName name="______tqc96">#REF!</definedName>
    <definedName name="______tqc97" localSheetId="1">#REF!</definedName>
    <definedName name="______tqc97">#REF!</definedName>
    <definedName name="______tqc98" localSheetId="1">#REF!</definedName>
    <definedName name="______tqc98">#REF!</definedName>
    <definedName name="______tql90" localSheetId="1">#REF!</definedName>
    <definedName name="______tql90">#REF!</definedName>
    <definedName name="______tql91" localSheetId="1">#REF!</definedName>
    <definedName name="______tql91">#REF!</definedName>
    <definedName name="______tql92" localSheetId="1">#REF!</definedName>
    <definedName name="______tql92">#REF!</definedName>
    <definedName name="______tql93" localSheetId="1">#REF!</definedName>
    <definedName name="______tql93">#REF!</definedName>
    <definedName name="______tql94" localSheetId="1">#REF!</definedName>
    <definedName name="______tql94">#REF!</definedName>
    <definedName name="______tql95" localSheetId="1">#REF!</definedName>
    <definedName name="______tql95">#REF!</definedName>
    <definedName name="______tql96" localSheetId="1">#REF!</definedName>
    <definedName name="______tql96">#REF!</definedName>
    <definedName name="______tql97" localSheetId="1">#REF!</definedName>
    <definedName name="______tql97">#REF!</definedName>
    <definedName name="______tql98" localSheetId="1">#REF!</definedName>
    <definedName name="______tql98">#REF!</definedName>
    <definedName name="______tqs90" localSheetId="1">#REF!</definedName>
    <definedName name="______tqs90">#REF!</definedName>
    <definedName name="______tqs91" localSheetId="1">#REF!</definedName>
    <definedName name="______tqs91">#REF!</definedName>
    <definedName name="______tqs92" localSheetId="1">#REF!</definedName>
    <definedName name="______tqs92">#REF!</definedName>
    <definedName name="______tqs93" localSheetId="1">#REF!</definedName>
    <definedName name="______tqs93">#REF!</definedName>
    <definedName name="______tqs94" localSheetId="1">#REF!</definedName>
    <definedName name="______tqs94">#REF!</definedName>
    <definedName name="______tqs95" localSheetId="1">#REF!</definedName>
    <definedName name="______tqs95">#REF!</definedName>
    <definedName name="______tqs96" localSheetId="1">#REF!</definedName>
    <definedName name="______tqs96">#REF!</definedName>
    <definedName name="______tqs97" localSheetId="1">#REF!</definedName>
    <definedName name="______tqs97">#REF!</definedName>
    <definedName name="______tqs98" localSheetId="1">#REF!</definedName>
    <definedName name="______tqs98">#REF!</definedName>
    <definedName name="______UST1">#REF!</definedName>
    <definedName name="______UST2">#REF!</definedName>
    <definedName name="______UST3">#REF!</definedName>
    <definedName name="______wp5">#REF!</definedName>
    <definedName name="______wp8">#REF!</definedName>
    <definedName name="______xx1" hidden="1">#REF!,#REF!</definedName>
    <definedName name="______YR1998">#REF!</definedName>
    <definedName name="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2004_Budget">#REF!</definedName>
    <definedName name="_____93VIN">#REF!</definedName>
    <definedName name="_____94VIN">#REF!</definedName>
    <definedName name="_____95VIN">#REF!</definedName>
    <definedName name="_____AAL1">#REF!</definedName>
    <definedName name="_____agr8690" localSheetId="1">#REF!</definedName>
    <definedName name="_____agr8690">#REF!</definedName>
    <definedName name="_____agr8790" localSheetId="1">#REF!</definedName>
    <definedName name="_____agr8790">#REF!</definedName>
    <definedName name="_____agr8791" localSheetId="1">#REF!</definedName>
    <definedName name="_____agr8791">#REF!</definedName>
    <definedName name="_____agr8890" localSheetId="1">#REF!</definedName>
    <definedName name="_____agr8890">#REF!</definedName>
    <definedName name="_____agr8891" localSheetId="1">#REF!</definedName>
    <definedName name="_____agr8891">#REF!</definedName>
    <definedName name="_____agr8892" localSheetId="1">#REF!</definedName>
    <definedName name="_____agr8892">#REF!</definedName>
    <definedName name="_____agr8990" localSheetId="1">#REF!</definedName>
    <definedName name="_____agr8990">#REF!</definedName>
    <definedName name="_____agr8991" localSheetId="1">#REF!</definedName>
    <definedName name="_____agr8991">#REF!</definedName>
    <definedName name="_____agr8992" localSheetId="1">#REF!</definedName>
    <definedName name="_____agr8992">#REF!</definedName>
    <definedName name="_____agr8993" localSheetId="1">#REF!</definedName>
    <definedName name="_____agr8993">#REF!</definedName>
    <definedName name="_____agr9091" localSheetId="1">#REF!</definedName>
    <definedName name="_____agr9091">#REF!</definedName>
    <definedName name="_____agr9092" localSheetId="1">#REF!</definedName>
    <definedName name="_____agr9092">#REF!</definedName>
    <definedName name="_____agr9093" localSheetId="1">#REF!</definedName>
    <definedName name="_____agr9093">#REF!</definedName>
    <definedName name="_____agr9094" localSheetId="1">#REF!</definedName>
    <definedName name="_____agr9094">#REF!</definedName>
    <definedName name="_____agr9192" localSheetId="1">#REF!</definedName>
    <definedName name="_____agr9192">#REF!</definedName>
    <definedName name="_____agr9193" localSheetId="1">#REF!</definedName>
    <definedName name="_____agr9193">#REF!</definedName>
    <definedName name="_____agr9194" localSheetId="1">#REF!</definedName>
    <definedName name="_____agr9194">#REF!</definedName>
    <definedName name="_____agr9195" localSheetId="1">#REF!</definedName>
    <definedName name="_____agr9195">#REF!</definedName>
    <definedName name="_____agr9293" localSheetId="1">#REF!</definedName>
    <definedName name="_____agr9293">#REF!</definedName>
    <definedName name="_____agr9294" localSheetId="1">#REF!</definedName>
    <definedName name="_____agr9294">#REF!</definedName>
    <definedName name="_____agr9295" localSheetId="1">#REF!</definedName>
    <definedName name="_____agr9295">#REF!</definedName>
    <definedName name="_____agr9296" localSheetId="1">#REF!</definedName>
    <definedName name="_____agr9296">#REF!</definedName>
    <definedName name="_____agr9394" localSheetId="1">#REF!</definedName>
    <definedName name="_____agr9394">#REF!</definedName>
    <definedName name="_____agr9395" localSheetId="1">#REF!</definedName>
    <definedName name="_____agr9395">#REF!</definedName>
    <definedName name="_____agr9396" localSheetId="1">#REF!</definedName>
    <definedName name="_____agr9396">#REF!</definedName>
    <definedName name="_____agr9397" localSheetId="1">#REF!</definedName>
    <definedName name="_____agr9397">#REF!</definedName>
    <definedName name="_____agr9495" localSheetId="1">#REF!</definedName>
    <definedName name="_____agr9495">#REF!</definedName>
    <definedName name="_____agr9496" localSheetId="1">#REF!</definedName>
    <definedName name="_____agr9496">#REF!</definedName>
    <definedName name="_____agr9497" localSheetId="1">#REF!</definedName>
    <definedName name="_____agr9497">#REF!</definedName>
    <definedName name="_____agr9498" localSheetId="1">#REF!</definedName>
    <definedName name="_____agr9498">#REF!</definedName>
    <definedName name="_____agr9596" localSheetId="1">#REF!</definedName>
    <definedName name="_____agr9596">#REF!</definedName>
    <definedName name="_____agr9597" localSheetId="1">#REF!</definedName>
    <definedName name="_____agr9597">#REF!</definedName>
    <definedName name="_____agr9598" localSheetId="1">#REF!</definedName>
    <definedName name="_____agr9598">#REF!</definedName>
    <definedName name="_____agr9697" localSheetId="1">#REF!</definedName>
    <definedName name="_____agr9697">#REF!</definedName>
    <definedName name="_____agr9698" localSheetId="1">#REF!</definedName>
    <definedName name="_____agr9698">#REF!</definedName>
    <definedName name="_____agr9798" localSheetId="1">#REF!</definedName>
    <definedName name="_____agr9798">#REF!</definedName>
    <definedName name="_____apb11">#REF!</definedName>
    <definedName name="_____B68445">#REF!</definedName>
    <definedName name="_____bal1">#REF!</definedName>
    <definedName name="_____bal2">#REF!</definedName>
    <definedName name="_____bal3">#REF!</definedName>
    <definedName name="_____BAL4">#REF!</definedName>
    <definedName name="_____BAL5">#REF!</definedName>
    <definedName name="_____bbb1" hidden="1">{#N/A,#N/A,FALSE,"O&amp;M by processes";#N/A,#N/A,FALSE,"Elec Act vs Bud";#N/A,#N/A,FALSE,"G&amp;A";#N/A,#N/A,FALSE,"BGS";#N/A,#N/A,FALSE,"Res Cost"}</definedName>
    <definedName name="_____BGE18">#REF!</definedName>
    <definedName name="_____BUD03">#REF!</definedName>
    <definedName name="_____d1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definedName>
    <definedName name="_____DAT1">#REF!</definedName>
    <definedName name="_____DAT10">#REF!</definedName>
    <definedName name="_____DAT11">#REF!</definedName>
    <definedName name="_____dat11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>#REF!</definedName>
    <definedName name="_____DGO2003" localSheetId="1">#REF!</definedName>
    <definedName name="_____DGO2003">#REF!</definedName>
    <definedName name="_____DGO2004" localSheetId="1">#REF!</definedName>
    <definedName name="_____DGO2004">#REF!</definedName>
    <definedName name="_____DGO2005" localSheetId="1">#REF!</definedName>
    <definedName name="_____DGO2005">#REF!</definedName>
    <definedName name="_____DGO2006" localSheetId="1">#REF!</definedName>
    <definedName name="_____DGO2006">#REF!</definedName>
    <definedName name="_____DGO2007" localSheetId="1">#REF!</definedName>
    <definedName name="_____DGO2007">#REF!</definedName>
    <definedName name="_____DGO2008" localSheetId="1">#REF!</definedName>
    <definedName name="_____DGO2008">#REF!</definedName>
    <definedName name="_____EPS1" hidden="1">{#N/A,#N/A,FALSE,"95Act"}</definedName>
    <definedName name="_____etp01">#REF!</definedName>
    <definedName name="_____Fri6">#REF!</definedName>
    <definedName name="_____Fri7">#REF!</definedName>
    <definedName name="_____Fri8">#REF!</definedName>
    <definedName name="_____Fri9">#REF!</definedName>
    <definedName name="_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gas2">#REF!</definedName>
    <definedName name="_____gas2006">#REF!</definedName>
    <definedName name="_____GM1" hidden="1">{#N/A,#N/A,FALSE,"2003";#N/A,#N/A,FALSE,"2004";#N/A,#N/A,FALSE,"2005";#N/A,#N/A,FALSE,"2006";#N/A,#N/A,FALSE,"2007"}</definedName>
    <definedName name="_____H1" localSheetId="2">{"'Metretek HTML'!$A$7:$W$42"}</definedName>
    <definedName name="_____H1" localSheetId="1" hidden="1">{"'Metretek HTML'!$A$7:$W$42"}</definedName>
    <definedName name="_____H1" hidden="1">{"'Metretek HTML'!$A$7:$W$42"}</definedName>
    <definedName name="_____ibd2">37270.4277923611</definedName>
    <definedName name="_____jan01">#REF!</definedName>
    <definedName name="_____jan31">#REF!</definedName>
    <definedName name="_____je1" localSheetId="2">#REF!</definedName>
    <definedName name="_____je1" localSheetId="1">#REF!</definedName>
    <definedName name="_____je1">#REF!</definedName>
    <definedName name="_____JE124" localSheetId="2">#REF!</definedName>
    <definedName name="_____JE124" localSheetId="1">#REF!</definedName>
    <definedName name="_____JE124">#REF!</definedName>
    <definedName name="_____JE13" localSheetId="2">#REF!</definedName>
    <definedName name="_____JE13" localSheetId="1">#REF!</definedName>
    <definedName name="_____JE13">#REF!</definedName>
    <definedName name="_____je14" localSheetId="1">#REF!</definedName>
    <definedName name="_____je14">#REF!</definedName>
    <definedName name="_____JE147" localSheetId="1">#REF!</definedName>
    <definedName name="_____JE147">#REF!</definedName>
    <definedName name="_____JE16" localSheetId="1">#REF!</definedName>
    <definedName name="_____JE16">#REF!</definedName>
    <definedName name="_____JE17" localSheetId="1">#REF!</definedName>
    <definedName name="_____JE17">#REF!</definedName>
    <definedName name="_____je2" localSheetId="1">#REF!</definedName>
    <definedName name="_____je2">#REF!</definedName>
    <definedName name="_____JE220" localSheetId="1">#REF!</definedName>
    <definedName name="_____JE220">#REF!</definedName>
    <definedName name="_____JE230" localSheetId="1">#REF!</definedName>
    <definedName name="_____JE230">#REF!</definedName>
    <definedName name="_____JE234" localSheetId="1">#REF!</definedName>
    <definedName name="_____JE234">#REF!</definedName>
    <definedName name="_____JE236" localSheetId="1">#REF!</definedName>
    <definedName name="_____JE236">#REF!</definedName>
    <definedName name="_____JE237" localSheetId="1">#REF!</definedName>
    <definedName name="_____JE237">#REF!</definedName>
    <definedName name="_____JE24" localSheetId="1">#REF!</definedName>
    <definedName name="_____JE24">#REF!</definedName>
    <definedName name="_____JE33" localSheetId="1">#REF!</definedName>
    <definedName name="_____JE33">#REF!</definedName>
    <definedName name="_____JUR10">#REF!</definedName>
    <definedName name="_____JUR12">#REF!</definedName>
    <definedName name="_____JUR13">#REF!</definedName>
    <definedName name="_____JUR14">#REF!</definedName>
    <definedName name="_____JUR15">#REF!</definedName>
    <definedName name="_____JUR16">#REF!</definedName>
    <definedName name="_____JUR17">#REF!</definedName>
    <definedName name="_____JUR18">#REF!</definedName>
    <definedName name="_____JUR4">#REF!</definedName>
    <definedName name="_____JUR5">#REF!</definedName>
    <definedName name="_____LRS1">#REF!</definedName>
    <definedName name="_____LRS2">#REF!</definedName>
    <definedName name="_____Mat1">#REF!</definedName>
    <definedName name="_____Mat2">#REF!</definedName>
    <definedName name="_____Mat3">#REF!</definedName>
    <definedName name="_____Mat4">#REF!</definedName>
    <definedName name="_____Mat5">#REF!</definedName>
    <definedName name="_____mv1">#REF!</definedName>
    <definedName name="_____mv2">#REF!</definedName>
    <definedName name="_____mv3">#REF!</definedName>
    <definedName name="_____mv4">#REF!</definedName>
    <definedName name="_____New2">#REF!</definedName>
    <definedName name="_____New3">#REF!</definedName>
    <definedName name="_____New4">#REF!</definedName>
    <definedName name="_____OI1">#REF!</definedName>
    <definedName name="_____OI2">#REF!</definedName>
    <definedName name="_____OI3">#REF!</definedName>
    <definedName name="_____OI4">#REF!</definedName>
    <definedName name="_____OI6">#REF!</definedName>
    <definedName name="_____Pen6">#REF!</definedName>
    <definedName name="_____Pen7">#REF!</definedName>
    <definedName name="_____Pen8">#REF!</definedName>
    <definedName name="_____pen9">#REF!</definedName>
    <definedName name="_____pfd337">#REF!</definedName>
    <definedName name="_____pg1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PPM1" hidden="1">{#N/A,#N/A,FALSE,"Aging Summary";#N/A,#N/A,FALSE,"Ratio Analysis";#N/A,#N/A,FALSE,"Test 120 Day Accts";#N/A,#N/A,FALSE,"Tickmarks"}</definedName>
    <definedName name="_____qre84" localSheetId="1">#REF!</definedName>
    <definedName name="_____qre84">#REF!</definedName>
    <definedName name="_____qre8490" localSheetId="1">#REF!</definedName>
    <definedName name="_____qre8490">#REF!</definedName>
    <definedName name="_____qre8491" localSheetId="1">#REF!</definedName>
    <definedName name="_____qre8491">#REF!</definedName>
    <definedName name="_____qre8492" localSheetId="1">#REF!</definedName>
    <definedName name="_____qre8492">#REF!</definedName>
    <definedName name="_____qre8493" localSheetId="1">#REF!</definedName>
    <definedName name="_____qre8493">#REF!</definedName>
    <definedName name="_____qre8494" localSheetId="1">#REF!</definedName>
    <definedName name="_____qre8494">#REF!</definedName>
    <definedName name="_____qre8495" localSheetId="1">#REF!</definedName>
    <definedName name="_____qre8495">#REF!</definedName>
    <definedName name="_____qre8496" localSheetId="1">#REF!</definedName>
    <definedName name="_____qre8496">#REF!</definedName>
    <definedName name="_____qre8497" localSheetId="1">#REF!</definedName>
    <definedName name="_____qre8497">#REF!</definedName>
    <definedName name="_____qre8498" localSheetId="1">#REF!</definedName>
    <definedName name="_____qre8498">#REF!</definedName>
    <definedName name="_____qre85" localSheetId="1">#REF!</definedName>
    <definedName name="_____qre85">#REF!</definedName>
    <definedName name="_____qre8590" localSheetId="1">#REF!</definedName>
    <definedName name="_____qre8590">#REF!</definedName>
    <definedName name="_____qre8591" localSheetId="1">#REF!</definedName>
    <definedName name="_____qre8591">#REF!</definedName>
    <definedName name="_____qre8592" localSheetId="1">#REF!</definedName>
    <definedName name="_____qre8592">#REF!</definedName>
    <definedName name="_____qre8593" localSheetId="1">#REF!</definedName>
    <definedName name="_____qre8593">#REF!</definedName>
    <definedName name="_____qre8594" localSheetId="1">#REF!</definedName>
    <definedName name="_____qre8594">#REF!</definedName>
    <definedName name="_____qre8595" localSheetId="1">#REF!</definedName>
    <definedName name="_____qre8595">#REF!</definedName>
    <definedName name="_____qre8596" localSheetId="1">#REF!</definedName>
    <definedName name="_____qre8596">#REF!</definedName>
    <definedName name="_____qre8597" localSheetId="1">#REF!</definedName>
    <definedName name="_____qre8597">#REF!</definedName>
    <definedName name="_____qre8598" localSheetId="1">#REF!</definedName>
    <definedName name="_____qre8598">#REF!</definedName>
    <definedName name="_____qre86" localSheetId="1">#REF!</definedName>
    <definedName name="_____qre86">#REF!</definedName>
    <definedName name="_____qre8690" localSheetId="1">#REF!</definedName>
    <definedName name="_____qre8690">#REF!</definedName>
    <definedName name="_____qre8691" localSheetId="1">#REF!</definedName>
    <definedName name="_____qre8691">#REF!</definedName>
    <definedName name="_____qre8692" localSheetId="1">#REF!</definedName>
    <definedName name="_____qre8692">#REF!</definedName>
    <definedName name="_____qre8693" localSheetId="1">#REF!</definedName>
    <definedName name="_____qre8693">#REF!</definedName>
    <definedName name="_____qre8694" localSheetId="1">#REF!</definedName>
    <definedName name="_____qre8694">#REF!</definedName>
    <definedName name="_____qre8695" localSheetId="1">#REF!</definedName>
    <definedName name="_____qre8695">#REF!</definedName>
    <definedName name="_____qre8696" localSheetId="1">#REF!</definedName>
    <definedName name="_____qre8696">#REF!</definedName>
    <definedName name="_____qre8697" localSheetId="1">#REF!</definedName>
    <definedName name="_____qre8697">#REF!</definedName>
    <definedName name="_____qre8698" localSheetId="1">#REF!</definedName>
    <definedName name="_____qre8698">#REF!</definedName>
    <definedName name="_____qre87" localSheetId="1">#REF!</definedName>
    <definedName name="_____qre87">#REF!</definedName>
    <definedName name="_____qre8790" localSheetId="1">#REF!</definedName>
    <definedName name="_____qre8790">#REF!</definedName>
    <definedName name="_____qre8791" localSheetId="1">#REF!</definedName>
    <definedName name="_____qre8791">#REF!</definedName>
    <definedName name="_____qre8792" localSheetId="1">#REF!</definedName>
    <definedName name="_____qre8792">#REF!</definedName>
    <definedName name="_____qre8793" localSheetId="1">#REF!</definedName>
    <definedName name="_____qre8793">#REF!</definedName>
    <definedName name="_____qre8794" localSheetId="1">#REF!</definedName>
    <definedName name="_____qre8794">#REF!</definedName>
    <definedName name="_____qre8795" localSheetId="1">#REF!</definedName>
    <definedName name="_____qre8795">#REF!</definedName>
    <definedName name="_____qre8796" localSheetId="1">#REF!</definedName>
    <definedName name="_____qre8796">#REF!</definedName>
    <definedName name="_____qre8797" localSheetId="1">#REF!</definedName>
    <definedName name="_____qre8797">#REF!</definedName>
    <definedName name="_____qre8798" localSheetId="1">#REF!</definedName>
    <definedName name="_____qre8798">#REF!</definedName>
    <definedName name="_____qre88" localSheetId="1">#REF!</definedName>
    <definedName name="_____qre88">#REF!</definedName>
    <definedName name="_____qre8890" localSheetId="1">#REF!</definedName>
    <definedName name="_____qre8890">#REF!</definedName>
    <definedName name="_____qre8891" localSheetId="1">#REF!</definedName>
    <definedName name="_____qre8891">#REF!</definedName>
    <definedName name="_____qre8892" localSheetId="1">#REF!</definedName>
    <definedName name="_____qre8892">#REF!</definedName>
    <definedName name="_____qre8893" localSheetId="1">#REF!</definedName>
    <definedName name="_____qre8893">#REF!</definedName>
    <definedName name="_____qre8894" localSheetId="1">#REF!</definedName>
    <definedName name="_____qre8894">#REF!</definedName>
    <definedName name="_____qre8895" localSheetId="1">#REF!</definedName>
    <definedName name="_____qre8895">#REF!</definedName>
    <definedName name="_____qre8896" localSheetId="1">#REF!</definedName>
    <definedName name="_____qre8896">#REF!</definedName>
    <definedName name="_____qre8897" localSheetId="1">#REF!</definedName>
    <definedName name="_____qre8897">#REF!</definedName>
    <definedName name="_____qre8898" localSheetId="1">#REF!</definedName>
    <definedName name="_____qre8898">#REF!</definedName>
    <definedName name="_____qre89" localSheetId="1">#REF!</definedName>
    <definedName name="_____qre89">#REF!</definedName>
    <definedName name="_____qre90" localSheetId="1">#REF!</definedName>
    <definedName name="_____qre90">#REF!</definedName>
    <definedName name="_____qre91" localSheetId="1">#REF!</definedName>
    <definedName name="_____qre91">#REF!</definedName>
    <definedName name="_____qre92" localSheetId="1">#REF!</definedName>
    <definedName name="_____qre92">#REF!</definedName>
    <definedName name="_____qre93" localSheetId="1">#REF!</definedName>
    <definedName name="_____qre93">#REF!</definedName>
    <definedName name="_____qre94" localSheetId="1">#REF!</definedName>
    <definedName name="_____qre94">#REF!</definedName>
    <definedName name="_____qre95" localSheetId="1">#REF!</definedName>
    <definedName name="_____qre95">#REF!</definedName>
    <definedName name="_____qre96" localSheetId="1">#REF!</definedName>
    <definedName name="_____qre96">#REF!</definedName>
    <definedName name="_____qre97" localSheetId="1">#REF!</definedName>
    <definedName name="_____qre97">#REF!</definedName>
    <definedName name="_____qre98" localSheetId="1">#REF!</definedName>
    <definedName name="_____qre98">#REF!</definedName>
    <definedName name="_____RMA1">#REF!</definedName>
    <definedName name="_____RMA2">#REF!</definedName>
    <definedName name="_____RMB33">#REF!</definedName>
    <definedName name="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SUM282">#REF!</definedName>
    <definedName name="_____SUM3">#REF!</definedName>
    <definedName name="_____SUM4">#REF!</definedName>
    <definedName name="_____TF2" hidden="1">#REF!,#REF!</definedName>
    <definedName name="_____TF2222" hidden="1">#REF!</definedName>
    <definedName name="_____tqc90" localSheetId="1">#REF!</definedName>
    <definedName name="_____tqc90">#REF!</definedName>
    <definedName name="_____tqc91" localSheetId="1">#REF!</definedName>
    <definedName name="_____tqc91">#REF!</definedName>
    <definedName name="_____tqc92" localSheetId="1">#REF!</definedName>
    <definedName name="_____tqc92">#REF!</definedName>
    <definedName name="_____tqc93" localSheetId="1">#REF!</definedName>
    <definedName name="_____tqc93">#REF!</definedName>
    <definedName name="_____tqc94" localSheetId="1">#REF!</definedName>
    <definedName name="_____tqc94">#REF!</definedName>
    <definedName name="_____tqc95" localSheetId="1">#REF!</definedName>
    <definedName name="_____tqc95">#REF!</definedName>
    <definedName name="_____tqc96" localSheetId="1">#REF!</definedName>
    <definedName name="_____tqc96">#REF!</definedName>
    <definedName name="_____tqc97" localSheetId="1">#REF!</definedName>
    <definedName name="_____tqc97">#REF!</definedName>
    <definedName name="_____tqc98" localSheetId="1">#REF!</definedName>
    <definedName name="_____tqc98">#REF!</definedName>
    <definedName name="_____tql90" localSheetId="1">#REF!</definedName>
    <definedName name="_____tql90">#REF!</definedName>
    <definedName name="_____tql91" localSheetId="1">#REF!</definedName>
    <definedName name="_____tql91">#REF!</definedName>
    <definedName name="_____tql92" localSheetId="1">#REF!</definedName>
    <definedName name="_____tql92">#REF!</definedName>
    <definedName name="_____tql93" localSheetId="1">#REF!</definedName>
    <definedName name="_____tql93">#REF!</definedName>
    <definedName name="_____tql94" localSheetId="1">#REF!</definedName>
    <definedName name="_____tql94">#REF!</definedName>
    <definedName name="_____tql95" localSheetId="1">#REF!</definedName>
    <definedName name="_____tql95">#REF!</definedName>
    <definedName name="_____tql96" localSheetId="1">#REF!</definedName>
    <definedName name="_____tql96">#REF!</definedName>
    <definedName name="_____tql97" localSheetId="1">#REF!</definedName>
    <definedName name="_____tql97">#REF!</definedName>
    <definedName name="_____tql98" localSheetId="1">#REF!</definedName>
    <definedName name="_____tql98">#REF!</definedName>
    <definedName name="_____tqs90" localSheetId="1">#REF!</definedName>
    <definedName name="_____tqs90">#REF!</definedName>
    <definedName name="_____tqs91" localSheetId="1">#REF!</definedName>
    <definedName name="_____tqs91">#REF!</definedName>
    <definedName name="_____tqs92" localSheetId="1">#REF!</definedName>
    <definedName name="_____tqs92">#REF!</definedName>
    <definedName name="_____tqs93" localSheetId="1">#REF!</definedName>
    <definedName name="_____tqs93">#REF!</definedName>
    <definedName name="_____tqs94" localSheetId="1">#REF!</definedName>
    <definedName name="_____tqs94">#REF!</definedName>
    <definedName name="_____tqs95" localSheetId="1">#REF!</definedName>
    <definedName name="_____tqs95">#REF!</definedName>
    <definedName name="_____tqs96" localSheetId="1">#REF!</definedName>
    <definedName name="_____tqs96">#REF!</definedName>
    <definedName name="_____tqs97" localSheetId="1">#REF!</definedName>
    <definedName name="_____tqs97">#REF!</definedName>
    <definedName name="_____tqs98" localSheetId="1">#REF!</definedName>
    <definedName name="_____tqs98">#REF!</definedName>
    <definedName name="_____UST1">#REF!</definedName>
    <definedName name="_____UST2">#REF!</definedName>
    <definedName name="_____UST3">#REF!</definedName>
    <definedName name="_____wp5">#REF!</definedName>
    <definedName name="_____wp8">#REF!</definedName>
    <definedName name="_____xx1" hidden="1">#REF!,#REF!</definedName>
    <definedName name="_____YR1998">#REF!</definedName>
    <definedName name="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2004_Budget">#REF!</definedName>
    <definedName name="____AAL1">#REF!</definedName>
    <definedName name="____agr8690" localSheetId="1">#REF!</definedName>
    <definedName name="____agr8690">#REF!</definedName>
    <definedName name="____agr8790" localSheetId="1">#REF!</definedName>
    <definedName name="____agr8790">#REF!</definedName>
    <definedName name="____agr8791" localSheetId="1">#REF!</definedName>
    <definedName name="____agr8791">#REF!</definedName>
    <definedName name="____agr8890" localSheetId="1">#REF!</definedName>
    <definedName name="____agr8890">#REF!</definedName>
    <definedName name="____agr8891" localSheetId="1">#REF!</definedName>
    <definedName name="____agr8891">#REF!</definedName>
    <definedName name="____agr8892" localSheetId="1">#REF!</definedName>
    <definedName name="____agr8892">#REF!</definedName>
    <definedName name="____agr8990" localSheetId="1">#REF!</definedName>
    <definedName name="____agr8990">#REF!</definedName>
    <definedName name="____agr8991" localSheetId="1">#REF!</definedName>
    <definedName name="____agr8991">#REF!</definedName>
    <definedName name="____agr8992" localSheetId="1">#REF!</definedName>
    <definedName name="____agr8992">#REF!</definedName>
    <definedName name="____agr8993" localSheetId="1">#REF!</definedName>
    <definedName name="____agr8993">#REF!</definedName>
    <definedName name="____agr9091" localSheetId="1">#REF!</definedName>
    <definedName name="____agr9091">#REF!</definedName>
    <definedName name="____agr9092" localSheetId="1">#REF!</definedName>
    <definedName name="____agr9092">#REF!</definedName>
    <definedName name="____agr9093" localSheetId="1">#REF!</definedName>
    <definedName name="____agr9093">#REF!</definedName>
    <definedName name="____agr9094" localSheetId="1">#REF!</definedName>
    <definedName name="____agr9094">#REF!</definedName>
    <definedName name="____agr9192" localSheetId="1">#REF!</definedName>
    <definedName name="____agr9192">#REF!</definedName>
    <definedName name="____agr9193" localSheetId="1">#REF!</definedName>
    <definedName name="____agr9193">#REF!</definedName>
    <definedName name="____agr9194" localSheetId="1">#REF!</definedName>
    <definedName name="____agr9194">#REF!</definedName>
    <definedName name="____agr9195" localSheetId="1">#REF!</definedName>
    <definedName name="____agr9195">#REF!</definedName>
    <definedName name="____agr9293" localSheetId="1">#REF!</definedName>
    <definedName name="____agr9293">#REF!</definedName>
    <definedName name="____agr9294" localSheetId="1">#REF!</definedName>
    <definedName name="____agr9294">#REF!</definedName>
    <definedName name="____agr9295" localSheetId="1">#REF!</definedName>
    <definedName name="____agr9295">#REF!</definedName>
    <definedName name="____agr9296" localSheetId="1">#REF!</definedName>
    <definedName name="____agr9296">#REF!</definedName>
    <definedName name="____agr9394" localSheetId="1">#REF!</definedName>
    <definedName name="____agr9394">#REF!</definedName>
    <definedName name="____agr9395" localSheetId="1">#REF!</definedName>
    <definedName name="____agr9395">#REF!</definedName>
    <definedName name="____agr9396" localSheetId="1">#REF!</definedName>
    <definedName name="____agr9396">#REF!</definedName>
    <definedName name="____agr9397" localSheetId="1">#REF!</definedName>
    <definedName name="____agr9397">#REF!</definedName>
    <definedName name="____agr9495" localSheetId="1">#REF!</definedName>
    <definedName name="____agr9495">#REF!</definedName>
    <definedName name="____agr9496" localSheetId="1">#REF!</definedName>
    <definedName name="____agr9496">#REF!</definedName>
    <definedName name="____agr9497" localSheetId="1">#REF!</definedName>
    <definedName name="____agr9497">#REF!</definedName>
    <definedName name="____agr9498" localSheetId="1">#REF!</definedName>
    <definedName name="____agr9498">#REF!</definedName>
    <definedName name="____agr9596" localSheetId="1">#REF!</definedName>
    <definedName name="____agr9596">#REF!</definedName>
    <definedName name="____agr9597" localSheetId="1">#REF!</definedName>
    <definedName name="____agr9597">#REF!</definedName>
    <definedName name="____agr9598" localSheetId="1">#REF!</definedName>
    <definedName name="____agr9598">#REF!</definedName>
    <definedName name="____agr9599">#REF!</definedName>
    <definedName name="____agr9697" localSheetId="1">#REF!</definedName>
    <definedName name="____agr9697">#REF!</definedName>
    <definedName name="____agr9698" localSheetId="1">#REF!</definedName>
    <definedName name="____agr9698">#REF!</definedName>
    <definedName name="____agr9699">#REF!</definedName>
    <definedName name="____agr9798" localSheetId="1">#REF!</definedName>
    <definedName name="____agr9798">#REF!</definedName>
    <definedName name="____agr9799">#REF!</definedName>
    <definedName name="____agr9899">#REF!</definedName>
    <definedName name="____Apr03">#REF!</definedName>
    <definedName name="____apr10">#REF!</definedName>
    <definedName name="____apr11">#REF!</definedName>
    <definedName name="____apr13">#REF!</definedName>
    <definedName name="____apr14">#REF!</definedName>
    <definedName name="____apr15">#REF!</definedName>
    <definedName name="____apr16">#REF!</definedName>
    <definedName name="____apr17">#REF!</definedName>
    <definedName name="____apr18">#REF!</definedName>
    <definedName name="____apr19">#REF!</definedName>
    <definedName name="____Apr2">#REF!</definedName>
    <definedName name="____apr20">#REF!</definedName>
    <definedName name="____Apr2003">#REF!</definedName>
    <definedName name="____apr21">#REF!</definedName>
    <definedName name="____apr22">#REF!</definedName>
    <definedName name="____Apr23">#REF!</definedName>
    <definedName name="____apr24">#REF!</definedName>
    <definedName name="____apr25">#REF!</definedName>
    <definedName name="____apr26">#REF!</definedName>
    <definedName name="____apr28">#REF!</definedName>
    <definedName name="____apr29">#REF!</definedName>
    <definedName name="____apr30">#REF!</definedName>
    <definedName name="____apr4">#REF!</definedName>
    <definedName name="____apr5">#REF!</definedName>
    <definedName name="____apr7">#REF!</definedName>
    <definedName name="____apr8">#REF!</definedName>
    <definedName name="____apr9">#REF!</definedName>
    <definedName name="____ASD1">#REF!</definedName>
    <definedName name="____ASD10">#REF!</definedName>
    <definedName name="____ASD2">#REF!</definedName>
    <definedName name="____ASD3">#REF!</definedName>
    <definedName name="____ASD4">#REF!</definedName>
    <definedName name="____ASD5">#REF!</definedName>
    <definedName name="____ASD6">#REF!</definedName>
    <definedName name="____ASD7">#REF!</definedName>
    <definedName name="____ASD8">#REF!</definedName>
    <definedName name="____ASD9">#REF!</definedName>
    <definedName name="____aug1">#REF!</definedName>
    <definedName name="____Aug11">#REF!</definedName>
    <definedName name="____aug12">#REF!</definedName>
    <definedName name="____aug13">#REF!</definedName>
    <definedName name="____aug14">#REF!</definedName>
    <definedName name="____aug15">#REF!</definedName>
    <definedName name="____aug16">#REF!</definedName>
    <definedName name="____Aug17">#REF!</definedName>
    <definedName name="____aug18">#REF!</definedName>
    <definedName name="____aug19">#REF!</definedName>
    <definedName name="____aug2">#REF!</definedName>
    <definedName name="____aug20">#REF!</definedName>
    <definedName name="____Aug2003">#REF!</definedName>
    <definedName name="____aug21">#REF!</definedName>
    <definedName name="____aug22">#REF!</definedName>
    <definedName name="____aug23">#REF!</definedName>
    <definedName name="____Aug24">#REF!</definedName>
    <definedName name="____aug25">#REF!</definedName>
    <definedName name="____aug26">#REF!</definedName>
    <definedName name="____aug27">#REF!</definedName>
    <definedName name="____aug28">#REF!</definedName>
    <definedName name="____aug29">#REF!</definedName>
    <definedName name="____aug30">#REF!</definedName>
    <definedName name="____Aug31">#REF!</definedName>
    <definedName name="____Aug4">#REF!</definedName>
    <definedName name="____aug5">#REF!</definedName>
    <definedName name="____aug6">#REF!</definedName>
    <definedName name="____aug7">#REF!</definedName>
    <definedName name="____aug8">#REF!</definedName>
    <definedName name="____aug9">#REF!</definedName>
    <definedName name="____B68445">#REF!</definedName>
    <definedName name="____bal1">#REF!</definedName>
    <definedName name="____bal2">#REF!</definedName>
    <definedName name="____bal3">#REF!</definedName>
    <definedName name="____BAL4">#REF!</definedName>
    <definedName name="____BAL5">#REF!</definedName>
    <definedName name="____bbb1" localSheetId="2" hidden="1">{#N/A,#N/A,FALSE,"O&amp;M by processes";#N/A,#N/A,FALSE,"Elec Act vs Bud";#N/A,#N/A,FALSE,"G&amp;A";#N/A,#N/A,FALSE,"BGS";#N/A,#N/A,FALSE,"Res Cost"}</definedName>
    <definedName name="____bbb1" localSheetId="1" hidden="1">{#N/A,#N/A,FALSE,"O&amp;M by processes";#N/A,#N/A,FALSE,"Elec Act vs Bud";#N/A,#N/A,FALSE,"G&amp;A";#N/A,#N/A,FALSE,"BGS";#N/A,#N/A,FALSE,"Res Cost"}</definedName>
    <definedName name="____bbb1" hidden="1">{#N/A,#N/A,FALSE,"O&amp;M by processes";#N/A,#N/A,FALSE,"Elec Act vs Bud";#N/A,#N/A,FALSE,"G&amp;A";#N/A,#N/A,FALSE,"BGS";#N/A,#N/A,FALSE,"Res Cost"}</definedName>
    <definedName name="____BGE18">#REF!</definedName>
    <definedName name="____cal06">#REF!</definedName>
    <definedName name="____cal07">#REF!</definedName>
    <definedName name="____cal08">#REF!</definedName>
    <definedName name="____Cal09">#REF!</definedName>
    <definedName name="____cal10">#REF!</definedName>
    <definedName name="____cal11">#REF!</definedName>
    <definedName name="____cal12">#REF!</definedName>
    <definedName name="____cal13">#REF!</definedName>
    <definedName name="____Cal14">#REF!</definedName>
    <definedName name="____coy3">#REF!</definedName>
    <definedName name="____d1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definedName>
    <definedName name="____DAT1" localSheetId="2">#REF!</definedName>
    <definedName name="____DAT1" localSheetId="1">#REF!</definedName>
    <definedName name="____DAT1">#REF!</definedName>
    <definedName name="____DAT10">#REF!</definedName>
    <definedName name="____DAT11">#REF!</definedName>
    <definedName name="____dat11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 localSheetId="2">#REF!</definedName>
    <definedName name="____DAT2" localSheetId="1">#REF!</definedName>
    <definedName name="____DAT2">#REF!</definedName>
    <definedName name="____DAT3" localSheetId="2">#REF!</definedName>
    <definedName name="____DAT3" localSheetId="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>#REF!</definedName>
    <definedName name="____Dec03">#REF!</definedName>
    <definedName name="____dec10">#REF!</definedName>
    <definedName name="____dec11">#REF!</definedName>
    <definedName name="____dec12">#REF!</definedName>
    <definedName name="____dec13">#REF!</definedName>
    <definedName name="____dec15">#REF!</definedName>
    <definedName name="____dec16">#REF!</definedName>
    <definedName name="____dec17">#REF!</definedName>
    <definedName name="____dec18">#REF!</definedName>
    <definedName name="____Dec19">#REF!</definedName>
    <definedName name="____Dec2">#REF!</definedName>
    <definedName name="____dec20">#REF!</definedName>
    <definedName name="____Dec2003">#REF!</definedName>
    <definedName name="____dec22">#REF!</definedName>
    <definedName name="____dec23">#REF!</definedName>
    <definedName name="____dec2324">#REF!</definedName>
    <definedName name="____dec26">#REF!</definedName>
    <definedName name="____dec27">#REF!</definedName>
    <definedName name="____dec28">#REF!</definedName>
    <definedName name="____dec29">#REF!</definedName>
    <definedName name="____dec30">#REF!</definedName>
    <definedName name="____dec31">#REF!</definedName>
    <definedName name="____dec34">#REF!</definedName>
    <definedName name="____dec4">#REF!</definedName>
    <definedName name="____dec5">#REF!</definedName>
    <definedName name="____dec59">#REF!</definedName>
    <definedName name="____dec7">#REF!</definedName>
    <definedName name="____dec9">#REF!</definedName>
    <definedName name="____DGO2003" localSheetId="1">#REF!</definedName>
    <definedName name="____DGO2003">#REF!</definedName>
    <definedName name="____DGO2004" localSheetId="1">#REF!</definedName>
    <definedName name="____DGO2004">#REF!</definedName>
    <definedName name="____DGO2005" localSheetId="1">#REF!</definedName>
    <definedName name="____DGO2005">#REF!</definedName>
    <definedName name="____DGO2006" localSheetId="1">#REF!</definedName>
    <definedName name="____DGO2006">#REF!</definedName>
    <definedName name="____DGO2007" localSheetId="1">#REF!</definedName>
    <definedName name="____DGO2007">#REF!</definedName>
    <definedName name="____DGO2008" localSheetId="1">#REF!</definedName>
    <definedName name="____DGO2008">#REF!</definedName>
    <definedName name="____EPS1" hidden="1">{#N/A,#N/A,FALSE,"95Act"}</definedName>
    <definedName name="____etp01">#REF!</definedName>
    <definedName name="____feb10">#REF!</definedName>
    <definedName name="____feb11">#REF!</definedName>
    <definedName name="____feb12">#REF!</definedName>
    <definedName name="____feb13">#REF!</definedName>
    <definedName name="____feb14">#REF!</definedName>
    <definedName name="____feb17">#REF!</definedName>
    <definedName name="____feb19">#REF!</definedName>
    <definedName name="____feb2">#REF!</definedName>
    <definedName name="____feb20">#REF!</definedName>
    <definedName name="____Feb2003">#REF!</definedName>
    <definedName name="____feb2004">#REF!</definedName>
    <definedName name="____feb24">#REF!</definedName>
    <definedName name="____feb25">#REF!</definedName>
    <definedName name="____feb26">#REF!</definedName>
    <definedName name="____feb27">#REF!</definedName>
    <definedName name="____feb28">#REF!</definedName>
    <definedName name="____Feb3">#REF!</definedName>
    <definedName name="____feb34">#REF!</definedName>
    <definedName name="____feb56">#REF!</definedName>
    <definedName name="____Feb6">#REF!</definedName>
    <definedName name="____feb7">#REF!</definedName>
    <definedName name="____feb9">#REF!</definedName>
    <definedName name="____Fri6">#REF!</definedName>
    <definedName name="____Fri7">#REF!</definedName>
    <definedName name="____Fri8">#REF!</definedName>
    <definedName name="____Fri9">#REF!</definedName>
    <definedName name="_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Gas01">#REF!</definedName>
    <definedName name="____Gas02">#REF!</definedName>
    <definedName name="____Gas03">#REF!</definedName>
    <definedName name="____Gas04">#REF!</definedName>
    <definedName name="____Gas05">#REF!</definedName>
    <definedName name="____Gas06">#REF!</definedName>
    <definedName name="____Gas07">#REF!</definedName>
    <definedName name="____Gas08">#REF!</definedName>
    <definedName name="____Gas09">#REF!</definedName>
    <definedName name="____gas10">#REF!</definedName>
    <definedName name="____Gas11">#REF!</definedName>
    <definedName name="____Gas12">#REF!</definedName>
    <definedName name="____Gas13">#REF!</definedName>
    <definedName name="____gas2" localSheetId="1">#REF!</definedName>
    <definedName name="____gas2">#REF!</definedName>
    <definedName name="____gas2006" localSheetId="1">#REF!</definedName>
    <definedName name="____gas2006">#REF!</definedName>
    <definedName name="____GM1" hidden="1">{#N/A,#N/A,FALSE,"2003";#N/A,#N/A,FALSE,"2004";#N/A,#N/A,FALSE,"2005";#N/A,#N/A,FALSE,"2006";#N/A,#N/A,FALSE,"2007"}</definedName>
    <definedName name="____H1" localSheetId="2">{"'Metretek HTML'!$A$7:$W$42"}</definedName>
    <definedName name="____H1" localSheetId="1" hidden="1">{"'Metretek HTML'!$A$7:$W$42"}</definedName>
    <definedName name="____H1" hidden="1">{"'Metretek HTML'!$A$7:$W$42"}</definedName>
    <definedName name="____hdg1">#REF!</definedName>
    <definedName name="____ibd2">37270.4277923611</definedName>
    <definedName name="____jan01">#REF!</definedName>
    <definedName name="____jan10">#REF!</definedName>
    <definedName name="____jan12">#REF!</definedName>
    <definedName name="____jan13">#REF!</definedName>
    <definedName name="____jan14">#REF!</definedName>
    <definedName name="____jan15">#REF!</definedName>
    <definedName name="____jan16">#REF!</definedName>
    <definedName name="____jan17">#REF!</definedName>
    <definedName name="____jan20">#REF!</definedName>
    <definedName name="____jan2004">#REF!</definedName>
    <definedName name="____jan21">#REF!</definedName>
    <definedName name="____jan22">#REF!</definedName>
    <definedName name="____jan23">#REF!</definedName>
    <definedName name="____jan24">#REF!</definedName>
    <definedName name="____jan26">#REF!</definedName>
    <definedName name="____jan27">#REF!</definedName>
    <definedName name="____jan28">#REF!</definedName>
    <definedName name="____jan29">#REF!</definedName>
    <definedName name="____jan30">#REF!</definedName>
    <definedName name="____jan31">#REF!</definedName>
    <definedName name="____Jan7">#REF!</definedName>
    <definedName name="____jan8">#REF!</definedName>
    <definedName name="____jan9">#REF!</definedName>
    <definedName name="____je1" localSheetId="2">#REF!</definedName>
    <definedName name="____je1" localSheetId="1">#REF!</definedName>
    <definedName name="____je1">#REF!</definedName>
    <definedName name="____JE124" localSheetId="2">#REF!</definedName>
    <definedName name="____JE124" localSheetId="1">#REF!</definedName>
    <definedName name="____JE124">#REF!</definedName>
    <definedName name="____JE13" localSheetId="2">#REF!</definedName>
    <definedName name="____JE13" localSheetId="1">#REF!</definedName>
    <definedName name="____JE13">#REF!</definedName>
    <definedName name="____je14" localSheetId="1">#REF!</definedName>
    <definedName name="____je14">#REF!</definedName>
    <definedName name="____JE147" localSheetId="1">#REF!</definedName>
    <definedName name="____JE147">#REF!</definedName>
    <definedName name="____JE16" localSheetId="1">#REF!</definedName>
    <definedName name="____JE16">#REF!</definedName>
    <definedName name="____JE17" localSheetId="1">#REF!</definedName>
    <definedName name="____JE17">#REF!</definedName>
    <definedName name="____je2" localSheetId="1">#REF!</definedName>
    <definedName name="____je2">#REF!</definedName>
    <definedName name="____JE220" localSheetId="1">#REF!</definedName>
    <definedName name="____JE220">#REF!</definedName>
    <definedName name="____JE230" localSheetId="1">#REF!</definedName>
    <definedName name="____JE230">#REF!</definedName>
    <definedName name="____JE234" localSheetId="1">#REF!</definedName>
    <definedName name="____JE234">#REF!</definedName>
    <definedName name="____JE236" localSheetId="1">#REF!</definedName>
    <definedName name="____JE236">#REF!</definedName>
    <definedName name="____JE237" localSheetId="1">#REF!</definedName>
    <definedName name="____JE237">#REF!</definedName>
    <definedName name="____JE24" localSheetId="1">#REF!</definedName>
    <definedName name="____JE24">#REF!</definedName>
    <definedName name="____JE33" localSheetId="1">#REF!</definedName>
    <definedName name="____JE33">#REF!</definedName>
    <definedName name="____Jul2003">#REF!</definedName>
    <definedName name="____jun16">#REF!</definedName>
    <definedName name="____jun17">#REF!</definedName>
    <definedName name="____jun18">#REF!</definedName>
    <definedName name="____jun19">#REF!</definedName>
    <definedName name="____jun20">#REF!</definedName>
    <definedName name="____Jun2003">#REF!</definedName>
    <definedName name="____jun23">#REF!</definedName>
    <definedName name="____jun24">#REF!</definedName>
    <definedName name="____jun25">#REF!</definedName>
    <definedName name="____jun26">#REF!</definedName>
    <definedName name="____Jun27">#REF!</definedName>
    <definedName name="____Jun30">#REF!</definedName>
    <definedName name="____JUR10">#REF!</definedName>
    <definedName name="____JUR12">#REF!</definedName>
    <definedName name="____JUR13">#REF!</definedName>
    <definedName name="____JUR14">#REF!</definedName>
    <definedName name="____JUR15">#REF!</definedName>
    <definedName name="____JUR16">#REF!</definedName>
    <definedName name="____JUR17">#REF!</definedName>
    <definedName name="____JUR18">#REF!</definedName>
    <definedName name="____JUR4">#REF!</definedName>
    <definedName name="____JUR5">#REF!</definedName>
    <definedName name="____LOB1">#REF!</definedName>
    <definedName name="____LRS1">#REF!</definedName>
    <definedName name="____LRS2">#REF!</definedName>
    <definedName name="____Mar1">#REF!</definedName>
    <definedName name="____mar10">#REF!</definedName>
    <definedName name="____Mar11">#REF!</definedName>
    <definedName name="____Mar12">#REF!</definedName>
    <definedName name="____Mar13">#REF!</definedName>
    <definedName name="____Mar14">#REF!</definedName>
    <definedName name="____Mar15">#REF!</definedName>
    <definedName name="____mar16">#REF!</definedName>
    <definedName name="____mar17">#REF!</definedName>
    <definedName name="____Mar18">#REF!</definedName>
    <definedName name="____Mar19">#REF!</definedName>
    <definedName name="____Mar20">#REF!</definedName>
    <definedName name="____Mar2003">#REF!</definedName>
    <definedName name="____Mar21">#REF!</definedName>
    <definedName name="____Mar22">#REF!</definedName>
    <definedName name="____mar23">#REF!</definedName>
    <definedName name="____mar24">#REF!</definedName>
    <definedName name="____Mar25">#REF!</definedName>
    <definedName name="____Mar26">#REF!</definedName>
    <definedName name="____Mar27">#REF!</definedName>
    <definedName name="____Mar28">#REF!</definedName>
    <definedName name="____Mar29">#REF!</definedName>
    <definedName name="____mar3">#REF!</definedName>
    <definedName name="____mar30">#REF!</definedName>
    <definedName name="____mar31">#REF!</definedName>
    <definedName name="____Mar4">#REF!</definedName>
    <definedName name="____Mar5">#REF!</definedName>
    <definedName name="____Mar6">#REF!</definedName>
    <definedName name="____Mar7">#REF!</definedName>
    <definedName name="____Mar8">#REF!</definedName>
    <definedName name="____mar9">#REF!</definedName>
    <definedName name="____Mat1">#REF!</definedName>
    <definedName name="____Mat2">#REF!</definedName>
    <definedName name="____Mat3">#REF!</definedName>
    <definedName name="____Mat4">#REF!</definedName>
    <definedName name="____Mat5">#REF!</definedName>
    <definedName name="____may03">#REF!</definedName>
    <definedName name="____may05">#REF!</definedName>
    <definedName name="____may1">#REF!</definedName>
    <definedName name="____may10">#REF!</definedName>
    <definedName name="____may11">#REF!</definedName>
    <definedName name="____may12">#REF!</definedName>
    <definedName name="____may13">#REF!</definedName>
    <definedName name="____may14">#REF!</definedName>
    <definedName name="____may15">#REF!</definedName>
    <definedName name="____may16">#REF!</definedName>
    <definedName name="____may17">#REF!</definedName>
    <definedName name="____may18">#REF!</definedName>
    <definedName name="____may19">#REF!</definedName>
    <definedName name="____may2">#REF!</definedName>
    <definedName name="____may20">#REF!</definedName>
    <definedName name="____May2003">#REF!</definedName>
    <definedName name="____may21">#REF!</definedName>
    <definedName name="____may22">#REF!</definedName>
    <definedName name="____may23">#REF!</definedName>
    <definedName name="____may24">#REF!</definedName>
    <definedName name="____may26">#REF!</definedName>
    <definedName name="____may27">#REF!</definedName>
    <definedName name="____may28">#REF!</definedName>
    <definedName name="____may29">#REF!</definedName>
    <definedName name="____may3">#REF!</definedName>
    <definedName name="____may30">#REF!</definedName>
    <definedName name="____may31">#REF!</definedName>
    <definedName name="____may5">#REF!</definedName>
    <definedName name="____may6">#REF!</definedName>
    <definedName name="____may7">#REF!</definedName>
    <definedName name="____may8">#REF!</definedName>
    <definedName name="____may9">#REF!</definedName>
    <definedName name="____MGT1">#REF!</definedName>
    <definedName name="____MGT2">#REF!</definedName>
    <definedName name="____MGT3">#REF!</definedName>
    <definedName name="____mv1">#REF!</definedName>
    <definedName name="____mv2">#REF!</definedName>
    <definedName name="____mv3">#REF!</definedName>
    <definedName name="____mv4">#REF!</definedName>
    <definedName name="____New2">#REF!</definedName>
    <definedName name="____New3">#REF!</definedName>
    <definedName name="____New4">#REF!</definedName>
    <definedName name="____Nov03">#REF!</definedName>
    <definedName name="____nov1">#REF!</definedName>
    <definedName name="____nov10">#REF!</definedName>
    <definedName name="____nov11">#REF!</definedName>
    <definedName name="____nov12">#REF!</definedName>
    <definedName name="____nov13">#REF!</definedName>
    <definedName name="____nov14">#REF!</definedName>
    <definedName name="____nov15">#REF!</definedName>
    <definedName name="____nov16">#REF!</definedName>
    <definedName name="____nov17">#REF!</definedName>
    <definedName name="____nov18">#REF!</definedName>
    <definedName name="____nov19">#REF!</definedName>
    <definedName name="____nov2">#REF!</definedName>
    <definedName name="____nov20">#REF!</definedName>
    <definedName name="____Nov2003">#REF!</definedName>
    <definedName name="____nov21">#REF!</definedName>
    <definedName name="____nov22">#REF!</definedName>
    <definedName name="____nov24">#REF!</definedName>
    <definedName name="____nov25">#REF!</definedName>
    <definedName name="____nov26">#REF!</definedName>
    <definedName name="____Nov27">#REF!</definedName>
    <definedName name="____Nov3">#REF!</definedName>
    <definedName name="____nov30">#REF!</definedName>
    <definedName name="____nov45">#REF!</definedName>
    <definedName name="____nov5">#REF!</definedName>
    <definedName name="____nov6">#REF!</definedName>
    <definedName name="____nov68">#REF!</definedName>
    <definedName name="____nov7">#REF!</definedName>
    <definedName name="____nov9">#REF!</definedName>
    <definedName name="____Oct03">#REF!</definedName>
    <definedName name="____oct10">#REF!</definedName>
    <definedName name="____Oct12">#REF!</definedName>
    <definedName name="____oct13">#REF!</definedName>
    <definedName name="____oct14">#REF!</definedName>
    <definedName name="____Oct15">#REF!</definedName>
    <definedName name="____Oct155">#REF!</definedName>
    <definedName name="____oct16">#REF!</definedName>
    <definedName name="____oct17">#REF!</definedName>
    <definedName name="____oct18">#REF!</definedName>
    <definedName name="____Oct19">#REF!</definedName>
    <definedName name="____oct20">#REF!</definedName>
    <definedName name="____Oct2003">#REF!</definedName>
    <definedName name="____Oct21">#REF!</definedName>
    <definedName name="____Oct22">#REF!</definedName>
    <definedName name="____Oct23">#REF!</definedName>
    <definedName name="____Oct24">#REF!</definedName>
    <definedName name="____oct25">#REF!</definedName>
    <definedName name="____Oct26">#REF!</definedName>
    <definedName name="____oct27">#REF!</definedName>
    <definedName name="____Oct28">#REF!</definedName>
    <definedName name="____Oct29">#REF!</definedName>
    <definedName name="____oct3">#REF!</definedName>
    <definedName name="____oct30">#REF!</definedName>
    <definedName name="____Oct31">#REF!</definedName>
    <definedName name="____oct45">#REF!</definedName>
    <definedName name="____Oct6">#REF!</definedName>
    <definedName name="____oct7">#REF!</definedName>
    <definedName name="____oct9">#REF!</definedName>
    <definedName name="____OI1">#REF!</definedName>
    <definedName name="____OI2">#REF!</definedName>
    <definedName name="____OI3">#REF!</definedName>
    <definedName name="____OI4">#REF!</definedName>
    <definedName name="____OI6">#REF!</definedName>
    <definedName name="____OT1">#REF!</definedName>
    <definedName name="____OT2">#REF!</definedName>
    <definedName name="____OT3">#REF!</definedName>
    <definedName name="____Pen6">#REF!</definedName>
    <definedName name="____Pen7">#REF!</definedName>
    <definedName name="____Pen8">#REF!</definedName>
    <definedName name="____pen9">#REF!</definedName>
    <definedName name="____pg1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JM06">#REF!</definedName>
    <definedName name="____PJM07">#REF!</definedName>
    <definedName name="____PJM08">#REF!</definedName>
    <definedName name="____PJM09">#REF!</definedName>
    <definedName name="____PPM1" hidden="1">{#N/A,#N/A,FALSE,"Aging Summary";#N/A,#N/A,FALSE,"Ratio Analysis";#N/A,#N/A,FALSE,"Test 120 Day Accts";#N/A,#N/A,FALSE,"Tickmarks"}</definedName>
    <definedName name="____PT1">#REF!</definedName>
    <definedName name="____PT2">#REF!</definedName>
    <definedName name="____PT3">#REF!</definedName>
    <definedName name="____qre84" localSheetId="1">#REF!</definedName>
    <definedName name="____qre84">#REF!</definedName>
    <definedName name="____qre8490" localSheetId="1">#REF!</definedName>
    <definedName name="____qre8490">#REF!</definedName>
    <definedName name="____qre8491" localSheetId="1">#REF!</definedName>
    <definedName name="____qre8491">#REF!</definedName>
    <definedName name="____qre8492" localSheetId="1">#REF!</definedName>
    <definedName name="____qre8492">#REF!</definedName>
    <definedName name="____qre8493" localSheetId="1">#REF!</definedName>
    <definedName name="____qre8493">#REF!</definedName>
    <definedName name="____qre8494" localSheetId="1">#REF!</definedName>
    <definedName name="____qre8494">#REF!</definedName>
    <definedName name="____qre8495" localSheetId="1">#REF!</definedName>
    <definedName name="____qre8495">#REF!</definedName>
    <definedName name="____qre8496" localSheetId="1">#REF!</definedName>
    <definedName name="____qre8496">#REF!</definedName>
    <definedName name="____qre8497" localSheetId="1">#REF!</definedName>
    <definedName name="____qre8497">#REF!</definedName>
    <definedName name="____qre8498" localSheetId="1">#REF!</definedName>
    <definedName name="____qre8498">#REF!</definedName>
    <definedName name="____qre8499">#REF!</definedName>
    <definedName name="____qre85" localSheetId="1">#REF!</definedName>
    <definedName name="____qre85">#REF!</definedName>
    <definedName name="____qre8590" localSheetId="1">#REF!</definedName>
    <definedName name="____qre8590">#REF!</definedName>
    <definedName name="____qre8591" localSheetId="1">#REF!</definedName>
    <definedName name="____qre8591">#REF!</definedName>
    <definedName name="____qre8592" localSheetId="1">#REF!</definedName>
    <definedName name="____qre8592">#REF!</definedName>
    <definedName name="____qre8593" localSheetId="1">#REF!</definedName>
    <definedName name="____qre8593">#REF!</definedName>
    <definedName name="____qre8594" localSheetId="1">#REF!</definedName>
    <definedName name="____qre8594">#REF!</definedName>
    <definedName name="____qre8595" localSheetId="1">#REF!</definedName>
    <definedName name="____qre8595">#REF!</definedName>
    <definedName name="____qre8596" localSheetId="1">#REF!</definedName>
    <definedName name="____qre8596">#REF!</definedName>
    <definedName name="____qre8597" localSheetId="1">#REF!</definedName>
    <definedName name="____qre8597">#REF!</definedName>
    <definedName name="____qre8598" localSheetId="1">#REF!</definedName>
    <definedName name="____qre8598">#REF!</definedName>
    <definedName name="____qre8599">#REF!</definedName>
    <definedName name="____qre86" localSheetId="1">#REF!</definedName>
    <definedName name="____qre86">#REF!</definedName>
    <definedName name="____qre8690" localSheetId="1">#REF!</definedName>
    <definedName name="____qre8690">#REF!</definedName>
    <definedName name="____qre8691" localSheetId="1">#REF!</definedName>
    <definedName name="____qre8691">#REF!</definedName>
    <definedName name="____qre8692" localSheetId="1">#REF!</definedName>
    <definedName name="____qre8692">#REF!</definedName>
    <definedName name="____qre8693" localSheetId="1">#REF!</definedName>
    <definedName name="____qre8693">#REF!</definedName>
    <definedName name="____qre8694" localSheetId="1">#REF!</definedName>
    <definedName name="____qre8694">#REF!</definedName>
    <definedName name="____qre8695" localSheetId="1">#REF!</definedName>
    <definedName name="____qre8695">#REF!</definedName>
    <definedName name="____qre8696" localSheetId="1">#REF!</definedName>
    <definedName name="____qre8696">#REF!</definedName>
    <definedName name="____qre8697" localSheetId="1">#REF!</definedName>
    <definedName name="____qre8697">#REF!</definedName>
    <definedName name="____qre8698" localSheetId="1">#REF!</definedName>
    <definedName name="____qre8698">#REF!</definedName>
    <definedName name="____qre8699">#REF!</definedName>
    <definedName name="____qre87" localSheetId="1">#REF!</definedName>
    <definedName name="____qre87">#REF!</definedName>
    <definedName name="____qre8790" localSheetId="1">#REF!</definedName>
    <definedName name="____qre8790">#REF!</definedName>
    <definedName name="____qre8791" localSheetId="1">#REF!</definedName>
    <definedName name="____qre8791">#REF!</definedName>
    <definedName name="____qre8792" localSheetId="1">#REF!</definedName>
    <definedName name="____qre8792">#REF!</definedName>
    <definedName name="____qre8793" localSheetId="1">#REF!</definedName>
    <definedName name="____qre8793">#REF!</definedName>
    <definedName name="____qre8794" localSheetId="1">#REF!</definedName>
    <definedName name="____qre8794">#REF!</definedName>
    <definedName name="____qre8795" localSheetId="1">#REF!</definedName>
    <definedName name="____qre8795">#REF!</definedName>
    <definedName name="____qre8796" localSheetId="1">#REF!</definedName>
    <definedName name="____qre8796">#REF!</definedName>
    <definedName name="____qre8797" localSheetId="1">#REF!</definedName>
    <definedName name="____qre8797">#REF!</definedName>
    <definedName name="____qre8798" localSheetId="1">#REF!</definedName>
    <definedName name="____qre8798">#REF!</definedName>
    <definedName name="____qre8799">#REF!</definedName>
    <definedName name="____qre88" localSheetId="1">#REF!</definedName>
    <definedName name="____qre88">#REF!</definedName>
    <definedName name="____qre8890" localSheetId="1">#REF!</definedName>
    <definedName name="____qre8890">#REF!</definedName>
    <definedName name="____qre8891" localSheetId="1">#REF!</definedName>
    <definedName name="____qre8891">#REF!</definedName>
    <definedName name="____qre8892" localSheetId="1">#REF!</definedName>
    <definedName name="____qre8892">#REF!</definedName>
    <definedName name="____qre8893" localSheetId="1">#REF!</definedName>
    <definedName name="____qre8893">#REF!</definedName>
    <definedName name="____qre8894" localSheetId="1">#REF!</definedName>
    <definedName name="____qre8894">#REF!</definedName>
    <definedName name="____qre8895" localSheetId="1">#REF!</definedName>
    <definedName name="____qre8895">#REF!</definedName>
    <definedName name="____qre8896" localSheetId="1">#REF!</definedName>
    <definedName name="____qre8896">#REF!</definedName>
    <definedName name="____qre8897" localSheetId="1">#REF!</definedName>
    <definedName name="____qre8897">#REF!</definedName>
    <definedName name="____qre8898" localSheetId="1">#REF!</definedName>
    <definedName name="____qre8898">#REF!</definedName>
    <definedName name="____qre8899">#REF!</definedName>
    <definedName name="____qre89" localSheetId="1">#REF!</definedName>
    <definedName name="____qre89">#REF!</definedName>
    <definedName name="____qre90" localSheetId="1">#REF!</definedName>
    <definedName name="____qre90">#REF!</definedName>
    <definedName name="____qre91" localSheetId="1">#REF!</definedName>
    <definedName name="____qre91">#REF!</definedName>
    <definedName name="____qre92" localSheetId="1">#REF!</definedName>
    <definedName name="____qre92">#REF!</definedName>
    <definedName name="____qre93" localSheetId="1">#REF!</definedName>
    <definedName name="____qre93">#REF!</definedName>
    <definedName name="____qre94" localSheetId="1">#REF!</definedName>
    <definedName name="____qre94">#REF!</definedName>
    <definedName name="____qre95" localSheetId="1">#REF!</definedName>
    <definedName name="____qre95">#REF!</definedName>
    <definedName name="____qre96" localSheetId="1">#REF!</definedName>
    <definedName name="____qre96">#REF!</definedName>
    <definedName name="____qre97" localSheetId="1">#REF!</definedName>
    <definedName name="____qre97">#REF!</definedName>
    <definedName name="____qre98" localSheetId="1">#REF!</definedName>
    <definedName name="____qre98">#REF!</definedName>
    <definedName name="____REV021001">#REF!</definedName>
    <definedName name="____RMA1">#REF!</definedName>
    <definedName name="____RMA2">#REF!</definedName>
    <definedName name="____RMB33">#REF!</definedName>
    <definedName name="___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ryr56565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sep10">#REF!</definedName>
    <definedName name="____sep26">#REF!</definedName>
    <definedName name="____sep27">#REF!</definedName>
    <definedName name="____sep3">#REF!</definedName>
    <definedName name="____sep6">#REF!</definedName>
    <definedName name="____sep9">#REF!</definedName>
    <definedName name="____SUM282">#REF!</definedName>
    <definedName name="____SUM3">#REF!</definedName>
    <definedName name="____SUM4">#REF!</definedName>
    <definedName name="____TF2" hidden="1">#REF!,#REF!</definedName>
    <definedName name="____TF2222" hidden="1">#REF!</definedName>
    <definedName name="____tqc90" localSheetId="2">#REF!</definedName>
    <definedName name="____tqc90" localSheetId="1">#REF!</definedName>
    <definedName name="____tqc90">#REF!</definedName>
    <definedName name="____tqc91" localSheetId="2">#REF!</definedName>
    <definedName name="____tqc91" localSheetId="1">#REF!</definedName>
    <definedName name="____tqc91">#REF!</definedName>
    <definedName name="____tqc92" localSheetId="2">#REF!</definedName>
    <definedName name="____tqc92" localSheetId="1">#REF!</definedName>
    <definedName name="____tqc92">#REF!</definedName>
    <definedName name="____tqc93" localSheetId="1">#REF!</definedName>
    <definedName name="____tqc93">#REF!</definedName>
    <definedName name="____tqc94" localSheetId="1">#REF!</definedName>
    <definedName name="____tqc94">#REF!</definedName>
    <definedName name="____tqc95" localSheetId="1">#REF!</definedName>
    <definedName name="____tqc95">#REF!</definedName>
    <definedName name="____tqc96" localSheetId="1">#REF!</definedName>
    <definedName name="____tqc96">#REF!</definedName>
    <definedName name="____tqc97" localSheetId="1">#REF!</definedName>
    <definedName name="____tqc97">#REF!</definedName>
    <definedName name="____tqc98" localSheetId="1">#REF!</definedName>
    <definedName name="____tqc98">#REF!</definedName>
    <definedName name="____tql90" localSheetId="1">#REF!</definedName>
    <definedName name="____tql90">#REF!</definedName>
    <definedName name="____tql91" localSheetId="1">#REF!</definedName>
    <definedName name="____tql91">#REF!</definedName>
    <definedName name="____tql92" localSheetId="1">#REF!</definedName>
    <definedName name="____tql92">#REF!</definedName>
    <definedName name="____tql93" localSheetId="1">#REF!</definedName>
    <definedName name="____tql93">#REF!</definedName>
    <definedName name="____tql94" localSheetId="1">#REF!</definedName>
    <definedName name="____tql94">#REF!</definedName>
    <definedName name="____tql95" localSheetId="1">#REF!</definedName>
    <definedName name="____tql95">#REF!</definedName>
    <definedName name="____tql96" localSheetId="1">#REF!</definedName>
    <definedName name="____tql96">#REF!</definedName>
    <definedName name="____tql97" localSheetId="1">#REF!</definedName>
    <definedName name="____tql97">#REF!</definedName>
    <definedName name="____tql98" localSheetId="1">#REF!</definedName>
    <definedName name="____tql98">#REF!</definedName>
    <definedName name="____tqs90" localSheetId="1">#REF!</definedName>
    <definedName name="____tqs90">#REF!</definedName>
    <definedName name="____tqs91" localSheetId="1">#REF!</definedName>
    <definedName name="____tqs91">#REF!</definedName>
    <definedName name="____tqs92" localSheetId="1">#REF!</definedName>
    <definedName name="____tqs92">#REF!</definedName>
    <definedName name="____tqs93" localSheetId="1">#REF!</definedName>
    <definedName name="____tqs93">#REF!</definedName>
    <definedName name="____tqs94" localSheetId="1">#REF!</definedName>
    <definedName name="____tqs94">#REF!</definedName>
    <definedName name="____tqs95" localSheetId="1">#REF!</definedName>
    <definedName name="____tqs95">#REF!</definedName>
    <definedName name="____tqs96" localSheetId="1">#REF!</definedName>
    <definedName name="____tqs96">#REF!</definedName>
    <definedName name="____tqs97" localSheetId="1">#REF!</definedName>
    <definedName name="____tqs97">#REF!</definedName>
    <definedName name="____tqs98" localSheetId="1">#REF!</definedName>
    <definedName name="____tqs98">#REF!</definedName>
    <definedName name="____UST1">#REF!</definedName>
    <definedName name="____UST2">#REF!</definedName>
    <definedName name="____UST3">#REF!</definedName>
    <definedName name="____wp5">#REF!</definedName>
    <definedName name="____wp8">#REF!</definedName>
    <definedName name="____xx1" hidden="1">#REF!,#REF!</definedName>
    <definedName name="____YR1998">#REF!</definedName>
    <definedName name="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1__123Graph_ACHART_1" hidden="1">#REF!</definedName>
    <definedName name="___2004_Budget">#REF!</definedName>
    <definedName name="___a67000">#REF!</definedName>
    <definedName name="___AAL1">#REF!</definedName>
    <definedName name="___agr8690" localSheetId="1">#REF!</definedName>
    <definedName name="___agr8690">#REF!</definedName>
    <definedName name="___agr8790" localSheetId="1">#REF!</definedName>
    <definedName name="___agr8790">#REF!</definedName>
    <definedName name="___agr8791" localSheetId="1">#REF!</definedName>
    <definedName name="___agr8791">#REF!</definedName>
    <definedName name="___agr8890" localSheetId="1">#REF!</definedName>
    <definedName name="___agr8890">#REF!</definedName>
    <definedName name="___agr8891" localSheetId="1">#REF!</definedName>
    <definedName name="___agr8891">#REF!</definedName>
    <definedName name="___agr8892" localSheetId="1">#REF!</definedName>
    <definedName name="___agr8892">#REF!</definedName>
    <definedName name="___agr8990" localSheetId="1">#REF!</definedName>
    <definedName name="___agr8990">#REF!</definedName>
    <definedName name="___agr8991" localSheetId="1">#REF!</definedName>
    <definedName name="___agr8991">#REF!</definedName>
    <definedName name="___agr8992" localSheetId="1">#REF!</definedName>
    <definedName name="___agr8992">#REF!</definedName>
    <definedName name="___agr8993" localSheetId="1">#REF!</definedName>
    <definedName name="___agr8993">#REF!</definedName>
    <definedName name="___agr9091" localSheetId="1">#REF!</definedName>
    <definedName name="___agr9091">#REF!</definedName>
    <definedName name="___agr9092" localSheetId="1">#REF!</definedName>
    <definedName name="___agr9092">#REF!</definedName>
    <definedName name="___agr9093" localSheetId="1">#REF!</definedName>
    <definedName name="___agr9093">#REF!</definedName>
    <definedName name="___agr9094" localSheetId="1">#REF!</definedName>
    <definedName name="___agr9094">#REF!</definedName>
    <definedName name="___agr9192" localSheetId="1">#REF!</definedName>
    <definedName name="___agr9192">#REF!</definedName>
    <definedName name="___agr9193" localSheetId="1">#REF!</definedName>
    <definedName name="___agr9193">#REF!</definedName>
    <definedName name="___agr9194" localSheetId="1">#REF!</definedName>
    <definedName name="___agr9194">#REF!</definedName>
    <definedName name="___agr9195" localSheetId="1">#REF!</definedName>
    <definedName name="___agr9195">#REF!</definedName>
    <definedName name="___agr9293" localSheetId="1">#REF!</definedName>
    <definedName name="___agr9293">#REF!</definedName>
    <definedName name="___agr9294" localSheetId="1">#REF!</definedName>
    <definedName name="___agr9294">#REF!</definedName>
    <definedName name="___agr9295" localSheetId="1">#REF!</definedName>
    <definedName name="___agr9295">#REF!</definedName>
    <definedName name="___agr9296" localSheetId="1">#REF!</definedName>
    <definedName name="___agr9296">#REF!</definedName>
    <definedName name="___agr9394" localSheetId="1">#REF!</definedName>
    <definedName name="___agr9394">#REF!</definedName>
    <definedName name="___agr9395" localSheetId="1">#REF!</definedName>
    <definedName name="___agr9395">#REF!</definedName>
    <definedName name="___agr9396" localSheetId="1">#REF!</definedName>
    <definedName name="___agr9396">#REF!</definedName>
    <definedName name="___agr9397" localSheetId="1">#REF!</definedName>
    <definedName name="___agr9397">#REF!</definedName>
    <definedName name="___agr9495" localSheetId="1">#REF!</definedName>
    <definedName name="___agr9495">#REF!</definedName>
    <definedName name="___agr9496" localSheetId="1">#REF!</definedName>
    <definedName name="___agr9496">#REF!</definedName>
    <definedName name="___agr9497" localSheetId="1">#REF!</definedName>
    <definedName name="___agr9497">#REF!</definedName>
    <definedName name="___agr9498" localSheetId="1">#REF!</definedName>
    <definedName name="___agr9498">#REF!</definedName>
    <definedName name="___agr9596" localSheetId="1">#REF!</definedName>
    <definedName name="___agr9596">#REF!</definedName>
    <definedName name="___agr9597" localSheetId="1">#REF!</definedName>
    <definedName name="___agr9597">#REF!</definedName>
    <definedName name="___agr9598" localSheetId="1">#REF!</definedName>
    <definedName name="___agr9598">#REF!</definedName>
    <definedName name="___agr9697" localSheetId="1">#REF!</definedName>
    <definedName name="___agr9697">#REF!</definedName>
    <definedName name="___agr9698" localSheetId="1">#REF!</definedName>
    <definedName name="___agr9698">#REF!</definedName>
    <definedName name="___agr9798" localSheetId="1">#REF!</definedName>
    <definedName name="___agr9798">#REF!</definedName>
    <definedName name="___apb11">#REF!</definedName>
    <definedName name="___Apr03">#REF!</definedName>
    <definedName name="___apr10">#REF!</definedName>
    <definedName name="___apr11">#REF!</definedName>
    <definedName name="___apr13">#REF!</definedName>
    <definedName name="___apr14">#REF!</definedName>
    <definedName name="___apr15">#REF!</definedName>
    <definedName name="___apr16">#REF!</definedName>
    <definedName name="___apr17">#REF!</definedName>
    <definedName name="___apr18">#REF!</definedName>
    <definedName name="___apr19">#REF!</definedName>
    <definedName name="___Apr2">#REF!</definedName>
    <definedName name="___apr20">#REF!</definedName>
    <definedName name="___Apr2003">#REF!</definedName>
    <definedName name="___apr21">#REF!</definedName>
    <definedName name="___apr22">#REF!</definedName>
    <definedName name="___Apr23">#REF!</definedName>
    <definedName name="___apr24">#REF!</definedName>
    <definedName name="___apr25">#REF!</definedName>
    <definedName name="___apr26">#REF!</definedName>
    <definedName name="___apr28">#REF!</definedName>
    <definedName name="___apr29">#REF!</definedName>
    <definedName name="___apr30">#REF!</definedName>
    <definedName name="___apr4">#REF!</definedName>
    <definedName name="___apr5">#REF!</definedName>
    <definedName name="___apr7">#REF!</definedName>
    <definedName name="___apr8">#REF!</definedName>
    <definedName name="___apr9">#REF!</definedName>
    <definedName name="___ASD1">#REF!</definedName>
    <definedName name="___ASD10">#REF!</definedName>
    <definedName name="___ASD2">#REF!</definedName>
    <definedName name="___ASD3">#REF!</definedName>
    <definedName name="___ASD4">#REF!</definedName>
    <definedName name="___ASD5">#REF!</definedName>
    <definedName name="___ASD6">#REF!</definedName>
    <definedName name="___ASD7">#REF!</definedName>
    <definedName name="___ASD8">#REF!</definedName>
    <definedName name="___ASD9">#REF!</definedName>
    <definedName name="___aug1">#REF!</definedName>
    <definedName name="___Aug11">#REF!</definedName>
    <definedName name="___aug12">#REF!</definedName>
    <definedName name="___aug13">#REF!</definedName>
    <definedName name="___aug14">#REF!</definedName>
    <definedName name="___aug15">#REF!</definedName>
    <definedName name="___aug16">#REF!</definedName>
    <definedName name="___Aug17">#REF!</definedName>
    <definedName name="___aug18">#REF!</definedName>
    <definedName name="___aug19">#REF!</definedName>
    <definedName name="___aug2">#REF!</definedName>
    <definedName name="___aug20">#REF!</definedName>
    <definedName name="___Aug2003">#REF!</definedName>
    <definedName name="___aug21">#REF!</definedName>
    <definedName name="___aug22">#REF!</definedName>
    <definedName name="___aug23">#REF!</definedName>
    <definedName name="___Aug24">#REF!</definedName>
    <definedName name="___aug25">#REF!</definedName>
    <definedName name="___aug26">#REF!</definedName>
    <definedName name="___aug27">#REF!</definedName>
    <definedName name="___aug28">#REF!</definedName>
    <definedName name="___aug29">#REF!</definedName>
    <definedName name="___aug30">#REF!</definedName>
    <definedName name="___Aug31">#REF!</definedName>
    <definedName name="___Aug4">#REF!</definedName>
    <definedName name="___aug5">#REF!</definedName>
    <definedName name="___aug6">#REF!</definedName>
    <definedName name="___aug7">#REF!</definedName>
    <definedName name="___aug8">#REF!</definedName>
    <definedName name="___aug9">#REF!</definedName>
    <definedName name="___b67000">#REF!</definedName>
    <definedName name="___B68445">#REF!</definedName>
    <definedName name="___bal1">#REF!</definedName>
    <definedName name="___bal2">#REF!</definedName>
    <definedName name="___bal3">#REF!</definedName>
    <definedName name="___BAL4">#REF!</definedName>
    <definedName name="___BAL5">#REF!</definedName>
    <definedName name="___bbb1" localSheetId="2" hidden="1">{#N/A,#N/A,FALSE,"O&amp;M by processes";#N/A,#N/A,FALSE,"Elec Act vs Bud";#N/A,#N/A,FALSE,"G&amp;A";#N/A,#N/A,FALSE,"BGS";#N/A,#N/A,FALSE,"Res Cost"}</definedName>
    <definedName name="___bbb1" localSheetId="1" hidden="1">{#N/A,#N/A,FALSE,"O&amp;M by processes";#N/A,#N/A,FALSE,"Elec Act vs Bud";#N/A,#N/A,FALSE,"G&amp;A";#N/A,#N/A,FALSE,"BGS";#N/A,#N/A,FALSE,"Res Cost"}</definedName>
    <definedName name="___bbb1" hidden="1">{#N/A,#N/A,FALSE,"O&amp;M by processes";#N/A,#N/A,FALSE,"Elec Act vs Bud";#N/A,#N/A,FALSE,"G&amp;A";#N/A,#N/A,FALSE,"BGS";#N/A,#N/A,FALSE,"Res Cost"}</definedName>
    <definedName name="___BGE18">#REF!</definedName>
    <definedName name="___cal06">#REF!</definedName>
    <definedName name="___cal07">#REF!</definedName>
    <definedName name="___cal08">#REF!</definedName>
    <definedName name="___Cal09">#REF!</definedName>
    <definedName name="___cal10">#REF!</definedName>
    <definedName name="___cal11">#REF!</definedName>
    <definedName name="___cal12">#REF!</definedName>
    <definedName name="___cal13">#REF!</definedName>
    <definedName name="___Cal14">#REF!</definedName>
    <definedName name="___coy3">#REF!</definedName>
    <definedName name="___d1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definedName>
    <definedName name="___DAT1" localSheetId="2">#REF!</definedName>
    <definedName name="___DAT1" localSheetId="1">#REF!</definedName>
    <definedName name="___DAT1">#REF!</definedName>
    <definedName name="___DAT10" localSheetId="2">#REF!</definedName>
    <definedName name="___DAT10" localSheetId="1">#REF!</definedName>
    <definedName name="___DAT10">#REF!</definedName>
    <definedName name="___DAT11" localSheetId="2">#REF!</definedName>
    <definedName name="___DAT11" localSheetId="1">#REF!</definedName>
    <definedName name="___DAT11">#REF!</definedName>
    <definedName name="___dat1111" localSheetId="1">#REF!</definedName>
    <definedName name="___dat1111">#REF!</definedName>
    <definedName name="___DAT12" localSheetId="1">#REF!</definedName>
    <definedName name="___DAT12">#REF!</definedName>
    <definedName name="___DAT13" localSheetId="1">#REF!</definedName>
    <definedName name="___DAT13">#REF!</definedName>
    <definedName name="___DAT14" localSheetId="1">#REF!</definedName>
    <definedName name="___DAT14">#REF!</definedName>
    <definedName name="___DAT15" localSheetId="1">#REF!</definedName>
    <definedName name="___DAT15">#REF!</definedName>
    <definedName name="___DAT16" localSheetId="1">#REF!</definedName>
    <definedName name="___DAT16">#REF!</definedName>
    <definedName name="___DAT17" localSheetId="1">#REF!</definedName>
    <definedName name="___DAT17">#REF!</definedName>
    <definedName name="___DAT18" localSheetId="1">#REF!</definedName>
    <definedName name="___DAT18">#REF!</definedName>
    <definedName name="___DAT19" localSheetId="1">#REF!</definedName>
    <definedName name="___DAT19">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AT8" localSheetId="1">#REF!</definedName>
    <definedName name="___DAT8">#REF!</definedName>
    <definedName name="___DAT9" localSheetId="1">#REF!</definedName>
    <definedName name="___DAT9">#REF!</definedName>
    <definedName name="___day1">#REF!</definedName>
    <definedName name="___Dec03">#REF!</definedName>
    <definedName name="___dec10">#REF!</definedName>
    <definedName name="___dec11">#REF!</definedName>
    <definedName name="___dec12">#REF!</definedName>
    <definedName name="___dec13">#REF!</definedName>
    <definedName name="___dec15">#REF!</definedName>
    <definedName name="___dec16">#REF!</definedName>
    <definedName name="___dec17">#REF!</definedName>
    <definedName name="___dec18">#REF!</definedName>
    <definedName name="___Dec19">#REF!</definedName>
    <definedName name="___Dec2">#REF!</definedName>
    <definedName name="___dec20">#REF!</definedName>
    <definedName name="___Dec2003">#REF!</definedName>
    <definedName name="___dec22">#REF!</definedName>
    <definedName name="___dec23">#REF!</definedName>
    <definedName name="___dec2324">#REF!</definedName>
    <definedName name="___dec26">#REF!</definedName>
    <definedName name="___dec27">#REF!</definedName>
    <definedName name="___dec28">#REF!</definedName>
    <definedName name="___dec29">#REF!</definedName>
    <definedName name="___dec30">#REF!</definedName>
    <definedName name="___dec31">#REF!</definedName>
    <definedName name="___dec34">#REF!</definedName>
    <definedName name="___dec4">#REF!</definedName>
    <definedName name="___dec5">#REF!</definedName>
    <definedName name="___dec59">#REF!</definedName>
    <definedName name="___dec7">#REF!</definedName>
    <definedName name="___dec9">#REF!</definedName>
    <definedName name="___DGO2003" localSheetId="1">#REF!</definedName>
    <definedName name="___DGO2003">#REF!</definedName>
    <definedName name="___DGO2004" localSheetId="1">#REF!</definedName>
    <definedName name="___DGO2004">#REF!</definedName>
    <definedName name="___DGO2005" localSheetId="1">#REF!</definedName>
    <definedName name="___DGO2005">#REF!</definedName>
    <definedName name="___DGO2006" localSheetId="1">#REF!</definedName>
    <definedName name="___DGO2006">#REF!</definedName>
    <definedName name="___DGO2007" localSheetId="1">#REF!</definedName>
    <definedName name="___DGO2007">#REF!</definedName>
    <definedName name="___DGO2008" localSheetId="1">#REF!</definedName>
    <definedName name="___DGO2008">#REF!</definedName>
    <definedName name="___dob0821">#N/A</definedName>
    <definedName name="___dob2">#N/A</definedName>
    <definedName name="___EPS1" hidden="1">{#N/A,#N/A,FALSE,"95Act"}</definedName>
    <definedName name="___etp01" localSheetId="2">#REF!</definedName>
    <definedName name="___etp01">#REF!</definedName>
    <definedName name="___feb10">#REF!</definedName>
    <definedName name="___feb11">#REF!</definedName>
    <definedName name="___feb12">#REF!</definedName>
    <definedName name="___feb13">#REF!</definedName>
    <definedName name="___feb14">#REF!</definedName>
    <definedName name="___feb17">#REF!</definedName>
    <definedName name="___feb19">#REF!</definedName>
    <definedName name="___feb2">#REF!</definedName>
    <definedName name="___feb20">#REF!</definedName>
    <definedName name="___Feb2003">#REF!</definedName>
    <definedName name="___feb2004">#REF!</definedName>
    <definedName name="___feb24">#REF!</definedName>
    <definedName name="___feb25">#REF!</definedName>
    <definedName name="___feb26">#REF!</definedName>
    <definedName name="___feb27">#REF!</definedName>
    <definedName name="___feb28">#REF!</definedName>
    <definedName name="___Feb3">#REF!</definedName>
    <definedName name="___feb34">#REF!</definedName>
    <definedName name="___feb56">#REF!</definedName>
    <definedName name="___Feb6">#REF!</definedName>
    <definedName name="___feb7">#REF!</definedName>
    <definedName name="___feb9">#REF!</definedName>
    <definedName name="___Fri6">#REF!</definedName>
    <definedName name="___Fri7">#REF!</definedName>
    <definedName name="___Fri8">#REF!</definedName>
    <definedName name="___Fri9">#REF!</definedName>
    <definedName name="_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Gas01">#REF!</definedName>
    <definedName name="___Gas02">#REF!</definedName>
    <definedName name="___Gas03">#REF!</definedName>
    <definedName name="___Gas04">#REF!</definedName>
    <definedName name="___Gas05">#REF!</definedName>
    <definedName name="___Gas06">#REF!</definedName>
    <definedName name="___Gas07">#REF!</definedName>
    <definedName name="___Gas08">#REF!</definedName>
    <definedName name="___Gas09">#REF!</definedName>
    <definedName name="___gas10">#REF!</definedName>
    <definedName name="___Gas11">#REF!</definedName>
    <definedName name="___Gas12">#REF!</definedName>
    <definedName name="___Gas13">#REF!</definedName>
    <definedName name="___gas2" localSheetId="1">#REF!</definedName>
    <definedName name="___gas2">#REF!</definedName>
    <definedName name="___gas2006" localSheetId="1">#REF!</definedName>
    <definedName name="___gas2006">#REF!</definedName>
    <definedName name="___GM1" hidden="1">{#N/A,#N/A,FALSE,"2003";#N/A,#N/A,FALSE,"2004";#N/A,#N/A,FALSE,"2005";#N/A,#N/A,FALSE,"2006";#N/A,#N/A,FALSE,"2007"}</definedName>
    <definedName name="___H1" localSheetId="2">{"'Metretek HTML'!$A$7:$W$42"}</definedName>
    <definedName name="___H1" localSheetId="1" hidden="1">{"'Metretek HTML'!$A$7:$W$42"}</definedName>
    <definedName name="___H1" hidden="1">{"'Metretek HTML'!$A$7:$W$42"}</definedName>
    <definedName name="___hdg1">#REF!</definedName>
    <definedName name="___ibd2">37270.4277923611</definedName>
    <definedName name="___jan01">#REF!</definedName>
    <definedName name="___jan10">#REF!</definedName>
    <definedName name="___jan12">#REF!</definedName>
    <definedName name="___jan13">#REF!</definedName>
    <definedName name="___jan14">#REF!</definedName>
    <definedName name="___jan15">#REF!</definedName>
    <definedName name="___jan16">#REF!</definedName>
    <definedName name="___jan17">#REF!</definedName>
    <definedName name="___jan20">#REF!</definedName>
    <definedName name="___jan2004">#REF!</definedName>
    <definedName name="___jan21">#REF!</definedName>
    <definedName name="___jan22">#REF!</definedName>
    <definedName name="___jan23">#REF!</definedName>
    <definedName name="___jan24">#REF!</definedName>
    <definedName name="___jan26">#REF!</definedName>
    <definedName name="___jan27">#REF!</definedName>
    <definedName name="___jan28">#REF!</definedName>
    <definedName name="___jan29">#REF!</definedName>
    <definedName name="___jan30">#REF!</definedName>
    <definedName name="___jan31">#REF!</definedName>
    <definedName name="___Jan7">#REF!</definedName>
    <definedName name="___jan8">#REF!</definedName>
    <definedName name="___jan9">#REF!</definedName>
    <definedName name="___je1" localSheetId="2">#REF!</definedName>
    <definedName name="___je1" localSheetId="1">#REF!</definedName>
    <definedName name="___je1">#REF!</definedName>
    <definedName name="___JE124" localSheetId="2">#REF!</definedName>
    <definedName name="___JE124" localSheetId="1">#REF!</definedName>
    <definedName name="___JE124">#REF!</definedName>
    <definedName name="___JE13" localSheetId="2">#REF!</definedName>
    <definedName name="___JE13" localSheetId="1">#REF!</definedName>
    <definedName name="___JE13">#REF!</definedName>
    <definedName name="___je14" localSheetId="1">#REF!</definedName>
    <definedName name="___je14">#REF!</definedName>
    <definedName name="___JE147" localSheetId="1">#REF!</definedName>
    <definedName name="___JE147">#REF!</definedName>
    <definedName name="___JE16" localSheetId="1">#REF!</definedName>
    <definedName name="___JE16">#REF!</definedName>
    <definedName name="___JE17" localSheetId="1">#REF!</definedName>
    <definedName name="___JE17">#REF!</definedName>
    <definedName name="___je2" localSheetId="1">#REF!</definedName>
    <definedName name="___je2">#REF!</definedName>
    <definedName name="___JE220" localSheetId="1">#REF!</definedName>
    <definedName name="___JE220">#REF!</definedName>
    <definedName name="___JE230" localSheetId="1">#REF!</definedName>
    <definedName name="___JE230">#REF!</definedName>
    <definedName name="___JE234" localSheetId="1">#REF!</definedName>
    <definedName name="___JE234">#REF!</definedName>
    <definedName name="___JE236" localSheetId="1">#REF!</definedName>
    <definedName name="___JE236">#REF!</definedName>
    <definedName name="___JE237" localSheetId="1">#REF!</definedName>
    <definedName name="___JE237">#REF!</definedName>
    <definedName name="___JE24" localSheetId="1">#REF!</definedName>
    <definedName name="___JE24">#REF!</definedName>
    <definedName name="___JE33" localSheetId="1">#REF!</definedName>
    <definedName name="___JE33">#REF!</definedName>
    <definedName name="___Jul2003">#REF!</definedName>
    <definedName name="___jun16">#REF!</definedName>
    <definedName name="___jun17">#REF!</definedName>
    <definedName name="___jun18">#REF!</definedName>
    <definedName name="___jun19">#REF!</definedName>
    <definedName name="___jun20">#REF!</definedName>
    <definedName name="___Jun2003">#REF!</definedName>
    <definedName name="___jun23">#REF!</definedName>
    <definedName name="___jun24">#REF!</definedName>
    <definedName name="___jun25">#REF!</definedName>
    <definedName name="___jun26">#REF!</definedName>
    <definedName name="___Jun27">#REF!</definedName>
    <definedName name="___Jun30">#REF!</definedName>
    <definedName name="___JUR10">#REF!</definedName>
    <definedName name="___JUR12">#REF!</definedName>
    <definedName name="___JUR13">#REF!</definedName>
    <definedName name="___JUR14">#REF!</definedName>
    <definedName name="___JUR15">#REF!</definedName>
    <definedName name="___JUR16">#REF!</definedName>
    <definedName name="___JUR17">#REF!</definedName>
    <definedName name="___JUR18">#REF!</definedName>
    <definedName name="___JUR4">#REF!</definedName>
    <definedName name="___JUR5">#REF!</definedName>
    <definedName name="___Key2" hidden="1">#REF!</definedName>
    <definedName name="___LOB1">#REF!</definedName>
    <definedName name="___LRS1">#REF!</definedName>
    <definedName name="___LRS2">#REF!</definedName>
    <definedName name="___M1">#REF!</definedName>
    <definedName name="___Mar1">#REF!</definedName>
    <definedName name="___mar10">#REF!</definedName>
    <definedName name="___Mar11">#REF!</definedName>
    <definedName name="___Mar12">#REF!</definedName>
    <definedName name="___Mar13">#REF!</definedName>
    <definedName name="___Mar14">#REF!</definedName>
    <definedName name="___Mar15">#REF!</definedName>
    <definedName name="___mar16">#REF!</definedName>
    <definedName name="___mar17">#REF!</definedName>
    <definedName name="___Mar18">#REF!</definedName>
    <definedName name="___Mar19">#REF!</definedName>
    <definedName name="___Mar20">#REF!</definedName>
    <definedName name="___Mar2003">#REF!</definedName>
    <definedName name="___Mar21">#REF!</definedName>
    <definedName name="___Mar22">#REF!</definedName>
    <definedName name="___mar23">#REF!</definedName>
    <definedName name="___mar24">#REF!</definedName>
    <definedName name="___Mar25">#REF!</definedName>
    <definedName name="___Mar26">#REF!</definedName>
    <definedName name="___Mar27">#REF!</definedName>
    <definedName name="___Mar28">#REF!</definedName>
    <definedName name="___Mar29">#REF!</definedName>
    <definedName name="___mar3">#REF!</definedName>
    <definedName name="___mar30">#REF!</definedName>
    <definedName name="___mar31">#REF!</definedName>
    <definedName name="___Mar4">#REF!</definedName>
    <definedName name="___Mar5">#REF!</definedName>
    <definedName name="___Mar6">#REF!</definedName>
    <definedName name="___Mar7">#REF!</definedName>
    <definedName name="___Mar8">#REF!</definedName>
    <definedName name="___mar9">#REF!</definedName>
    <definedName name="___Mat1">#REF!</definedName>
    <definedName name="___Mat2">#REF!</definedName>
    <definedName name="___Mat3">#REF!</definedName>
    <definedName name="___Mat4">#REF!</definedName>
    <definedName name="___Mat5">#REF!</definedName>
    <definedName name="___may03">#REF!</definedName>
    <definedName name="___may05">#REF!</definedName>
    <definedName name="___may1">#REF!</definedName>
    <definedName name="___may10">#REF!</definedName>
    <definedName name="___may11">#REF!</definedName>
    <definedName name="___may12">#REF!</definedName>
    <definedName name="___may13">#REF!</definedName>
    <definedName name="___may14">#REF!</definedName>
    <definedName name="___may15">#REF!</definedName>
    <definedName name="___may16">#REF!</definedName>
    <definedName name="___may17">#REF!</definedName>
    <definedName name="___may18">#REF!</definedName>
    <definedName name="___may19">#REF!</definedName>
    <definedName name="___may2">#REF!</definedName>
    <definedName name="___may20">#REF!</definedName>
    <definedName name="___May2003">#REF!</definedName>
    <definedName name="___may21">#REF!</definedName>
    <definedName name="___may22">#REF!</definedName>
    <definedName name="___may23">#REF!</definedName>
    <definedName name="___may24">#REF!</definedName>
    <definedName name="___may26">#REF!</definedName>
    <definedName name="___may27">#REF!</definedName>
    <definedName name="___may28">#REF!</definedName>
    <definedName name="___may29">#REF!</definedName>
    <definedName name="___may3">#REF!</definedName>
    <definedName name="___may30">#REF!</definedName>
    <definedName name="___may31">#REF!</definedName>
    <definedName name="___may5">#REF!</definedName>
    <definedName name="___may6">#REF!</definedName>
    <definedName name="___may7">#REF!</definedName>
    <definedName name="___may8">#REF!</definedName>
    <definedName name="___may9">#REF!</definedName>
    <definedName name="___MGT1">#REF!</definedName>
    <definedName name="___MGT2">#REF!</definedName>
    <definedName name="___MGT3">#REF!</definedName>
    <definedName name="___mm1">#REF!</definedName>
    <definedName name="___mm10">#REF!</definedName>
    <definedName name="___mm11">#REF!</definedName>
    <definedName name="___mm12">#REF!</definedName>
    <definedName name="___mm13">#REF!</definedName>
    <definedName name="___mm14">#REF!</definedName>
    <definedName name="___mm15">#REF!</definedName>
    <definedName name="___mm16">#REF!</definedName>
    <definedName name="___mm17">#REF!</definedName>
    <definedName name="___mm18">#REF!</definedName>
    <definedName name="___mm19">#REF!</definedName>
    <definedName name="___mm2">#REF!</definedName>
    <definedName name="___mm3">#REF!</definedName>
    <definedName name="___mm4">#REF!</definedName>
    <definedName name="___mm5">#REF!</definedName>
    <definedName name="___mm7">#REF!</definedName>
    <definedName name="___mm8">#REF!</definedName>
    <definedName name="___mm9">#REF!</definedName>
    <definedName name="___mv1">#REF!</definedName>
    <definedName name="___mv2">#REF!</definedName>
    <definedName name="___mv3">#REF!</definedName>
    <definedName name="___mv4">#REF!</definedName>
    <definedName name="___New2" localSheetId="1">#REF!</definedName>
    <definedName name="___New2">#REF!</definedName>
    <definedName name="___New3" localSheetId="1">#REF!</definedName>
    <definedName name="___New3">#REF!</definedName>
    <definedName name="___New4" localSheetId="1">#REF!</definedName>
    <definedName name="___New4">#REF!</definedName>
    <definedName name="___Nov03">#REF!</definedName>
    <definedName name="___nov1">#REF!</definedName>
    <definedName name="___nov10">#REF!</definedName>
    <definedName name="___nov11">#REF!</definedName>
    <definedName name="___nov12">#REF!</definedName>
    <definedName name="___nov13">#REF!</definedName>
    <definedName name="___nov14">#REF!</definedName>
    <definedName name="___nov15">#REF!</definedName>
    <definedName name="___nov16">#REF!</definedName>
    <definedName name="___nov17">#REF!</definedName>
    <definedName name="___nov18">#REF!</definedName>
    <definedName name="___nov19">#REF!</definedName>
    <definedName name="___nov2">#REF!</definedName>
    <definedName name="___nov20">#REF!</definedName>
    <definedName name="___Nov2003">#REF!</definedName>
    <definedName name="___nov21">#REF!</definedName>
    <definedName name="___nov22">#REF!</definedName>
    <definedName name="___nov24">#REF!</definedName>
    <definedName name="___nov25">#REF!</definedName>
    <definedName name="___nov26">#REF!</definedName>
    <definedName name="___Nov27">#REF!</definedName>
    <definedName name="___Nov3">#REF!</definedName>
    <definedName name="___nov30">#REF!</definedName>
    <definedName name="___nov45">#REF!</definedName>
    <definedName name="___nov5">#REF!</definedName>
    <definedName name="___nov6">#REF!</definedName>
    <definedName name="___nov68">#REF!</definedName>
    <definedName name="___nov7">#REF!</definedName>
    <definedName name="___nov9">#REF!</definedName>
    <definedName name="___Oct03">#REF!</definedName>
    <definedName name="___oct10">#REF!</definedName>
    <definedName name="___Oct12">#REF!</definedName>
    <definedName name="___oct13">#REF!</definedName>
    <definedName name="___oct14">#REF!</definedName>
    <definedName name="___Oct15">#REF!</definedName>
    <definedName name="___Oct155">#REF!</definedName>
    <definedName name="___oct16">#REF!</definedName>
    <definedName name="___oct17">#REF!</definedName>
    <definedName name="___oct18">#REF!</definedName>
    <definedName name="___Oct19">#REF!</definedName>
    <definedName name="___oct20">#REF!</definedName>
    <definedName name="___Oct2003">#REF!</definedName>
    <definedName name="___Oct21">#REF!</definedName>
    <definedName name="___Oct22">#REF!</definedName>
    <definedName name="___Oct23">#REF!</definedName>
    <definedName name="___Oct24">#REF!</definedName>
    <definedName name="___oct25">#REF!</definedName>
    <definedName name="___Oct26">#REF!</definedName>
    <definedName name="___oct27">#REF!</definedName>
    <definedName name="___Oct28">#REF!</definedName>
    <definedName name="___Oct29">#REF!</definedName>
    <definedName name="___oct3">#REF!</definedName>
    <definedName name="___oct30">#REF!</definedName>
    <definedName name="___Oct31">#REF!</definedName>
    <definedName name="___oct45">#REF!</definedName>
    <definedName name="___Oct6">#REF!</definedName>
    <definedName name="___oct7">#REF!</definedName>
    <definedName name="___oct9">#REF!</definedName>
    <definedName name="___OI1">#REF!</definedName>
    <definedName name="___OI2">#REF!</definedName>
    <definedName name="___OI3">#REF!</definedName>
    <definedName name="___OI4">#REF!</definedName>
    <definedName name="___OI6">#REF!</definedName>
    <definedName name="___OT1">#REF!</definedName>
    <definedName name="___OT2">#REF!</definedName>
    <definedName name="___OT3">#REF!</definedName>
    <definedName name="___Pen6">#REF!</definedName>
    <definedName name="___Pen7">#REF!</definedName>
    <definedName name="___Pen8">#REF!</definedName>
    <definedName name="___pen9">#REF!</definedName>
    <definedName name="___pg1" localSheetId="1">#REF!</definedName>
    <definedName name="___PG1">#REF!</definedName>
    <definedName name="___pg2" localSheetId="1">#REF!</definedName>
    <definedName name="___PG2">#REF!</definedName>
    <definedName name="___PG3" localSheetId="1">#REF!</definedName>
    <definedName name="___PG3">#REF!</definedName>
    <definedName name="___PG4" localSheetId="1">#REF!</definedName>
    <definedName name="___PG4">#REF!</definedName>
    <definedName name="___PG5" localSheetId="1">#REF!</definedName>
    <definedName name="___PG5">#REF!</definedName>
    <definedName name="___PG6" localSheetId="1">#REF!</definedName>
    <definedName name="___PG6">#REF!</definedName>
    <definedName name="___PG7" localSheetId="1">#REF!</definedName>
    <definedName name="___PG7">#REF!</definedName>
    <definedName name="___PG8" localSheetId="1">#REF!</definedName>
    <definedName name="___PG8">#REF!</definedName>
    <definedName name="___PJM06">#REF!</definedName>
    <definedName name="___PJM07">#REF!</definedName>
    <definedName name="___PJM08">#REF!</definedName>
    <definedName name="___PJM09">#REF!</definedName>
    <definedName name="___PPM1" hidden="1">{#N/A,#N/A,FALSE,"Aging Summary";#N/A,#N/A,FALSE,"Ratio Analysis";#N/A,#N/A,FALSE,"Test 120 Day Accts";#N/A,#N/A,FALSE,"Tickmarks"}</definedName>
    <definedName name="___PRN1">#REF!</definedName>
    <definedName name="___PRN2">#REF!</definedName>
    <definedName name="___PRN3">#REF!</definedName>
    <definedName name="___PT1">#REF!</definedName>
    <definedName name="___PT2">#REF!</definedName>
    <definedName name="___PT3">#REF!</definedName>
    <definedName name="___qre2">#REF!</definedName>
    <definedName name="___qre84" localSheetId="1">#REF!</definedName>
    <definedName name="___qre84">#REF!</definedName>
    <definedName name="___qre8490" localSheetId="1">#REF!</definedName>
    <definedName name="___qre8490">#REF!</definedName>
    <definedName name="___qre8491" localSheetId="1">#REF!</definedName>
    <definedName name="___qre8491">#REF!</definedName>
    <definedName name="___qre8492" localSheetId="1">#REF!</definedName>
    <definedName name="___qre8492">#REF!</definedName>
    <definedName name="___qre8493" localSheetId="1">#REF!</definedName>
    <definedName name="___qre8493">#REF!</definedName>
    <definedName name="___qre8494" localSheetId="1">#REF!</definedName>
    <definedName name="___qre8494">#REF!</definedName>
    <definedName name="___qre8495" localSheetId="1">#REF!</definedName>
    <definedName name="___qre8495">#REF!</definedName>
    <definedName name="___qre8496" localSheetId="1">#REF!</definedName>
    <definedName name="___qre8496">#REF!</definedName>
    <definedName name="___qre8497" localSheetId="1">#REF!</definedName>
    <definedName name="___qre8497">#REF!</definedName>
    <definedName name="___qre8498" localSheetId="1">#REF!</definedName>
    <definedName name="___qre8498">#REF!</definedName>
    <definedName name="___qre85" localSheetId="1">#REF!</definedName>
    <definedName name="___qre85">#REF!</definedName>
    <definedName name="___qre8590" localSheetId="1">#REF!</definedName>
    <definedName name="___qre8590">#REF!</definedName>
    <definedName name="___qre8591" localSheetId="1">#REF!</definedName>
    <definedName name="___qre8591">#REF!</definedName>
    <definedName name="___qre8592" localSheetId="1">#REF!</definedName>
    <definedName name="___qre8592">#REF!</definedName>
    <definedName name="___qre8593" localSheetId="1">#REF!</definedName>
    <definedName name="___qre8593">#REF!</definedName>
    <definedName name="___qre8594" localSheetId="1">#REF!</definedName>
    <definedName name="___qre8594">#REF!</definedName>
    <definedName name="___qre8595" localSheetId="1">#REF!</definedName>
    <definedName name="___qre8595">#REF!</definedName>
    <definedName name="___qre8596" localSheetId="1">#REF!</definedName>
    <definedName name="___qre8596">#REF!</definedName>
    <definedName name="___qre8597" localSheetId="1">#REF!</definedName>
    <definedName name="___qre8597">#REF!</definedName>
    <definedName name="___qre8598" localSheetId="1">#REF!</definedName>
    <definedName name="___qre8598">#REF!</definedName>
    <definedName name="___qre86" localSheetId="1">#REF!</definedName>
    <definedName name="___qre86">#REF!</definedName>
    <definedName name="___qre8690" localSheetId="1">#REF!</definedName>
    <definedName name="___qre8690">#REF!</definedName>
    <definedName name="___qre8691" localSheetId="1">#REF!</definedName>
    <definedName name="___qre8691">#REF!</definedName>
    <definedName name="___qre8692" localSheetId="1">#REF!</definedName>
    <definedName name="___qre8692">#REF!</definedName>
    <definedName name="___qre8693" localSheetId="1">#REF!</definedName>
    <definedName name="___qre8693">#REF!</definedName>
    <definedName name="___qre8694" localSheetId="1">#REF!</definedName>
    <definedName name="___qre8694">#REF!</definedName>
    <definedName name="___qre8695" localSheetId="1">#REF!</definedName>
    <definedName name="___qre8695">#REF!</definedName>
    <definedName name="___qre8696" localSheetId="1">#REF!</definedName>
    <definedName name="___qre8696">#REF!</definedName>
    <definedName name="___qre8697" localSheetId="1">#REF!</definedName>
    <definedName name="___qre8697">#REF!</definedName>
    <definedName name="___qre8698" localSheetId="1">#REF!</definedName>
    <definedName name="___qre8698">#REF!</definedName>
    <definedName name="___qre87" localSheetId="1">#REF!</definedName>
    <definedName name="___qre87">#REF!</definedName>
    <definedName name="___qre8790" localSheetId="1">#REF!</definedName>
    <definedName name="___qre8790">#REF!</definedName>
    <definedName name="___qre8791" localSheetId="1">#REF!</definedName>
    <definedName name="___qre8791">#REF!</definedName>
    <definedName name="___qre8792" localSheetId="1">#REF!</definedName>
    <definedName name="___qre8792">#REF!</definedName>
    <definedName name="___qre8793" localSheetId="1">#REF!</definedName>
    <definedName name="___qre8793">#REF!</definedName>
    <definedName name="___qre8794" localSheetId="1">#REF!</definedName>
    <definedName name="___qre8794">#REF!</definedName>
    <definedName name="___qre8795" localSheetId="1">#REF!</definedName>
    <definedName name="___qre8795">#REF!</definedName>
    <definedName name="___qre8796" localSheetId="1">#REF!</definedName>
    <definedName name="___qre8796">#REF!</definedName>
    <definedName name="___qre8797" localSheetId="1">#REF!</definedName>
    <definedName name="___qre8797">#REF!</definedName>
    <definedName name="___qre8798" localSheetId="1">#REF!</definedName>
    <definedName name="___qre8798">#REF!</definedName>
    <definedName name="___qre88" localSheetId="1">#REF!</definedName>
    <definedName name="___qre88">#REF!</definedName>
    <definedName name="___qre8890" localSheetId="1">#REF!</definedName>
    <definedName name="___qre8890">#REF!</definedName>
    <definedName name="___qre8891" localSheetId="1">#REF!</definedName>
    <definedName name="___qre8891">#REF!</definedName>
    <definedName name="___qre8892" localSheetId="1">#REF!</definedName>
    <definedName name="___qre8892">#REF!</definedName>
    <definedName name="___qre8893" localSheetId="1">#REF!</definedName>
    <definedName name="___qre8893">#REF!</definedName>
    <definedName name="___qre8894" localSheetId="1">#REF!</definedName>
    <definedName name="___qre8894">#REF!</definedName>
    <definedName name="___qre8895" localSheetId="1">#REF!</definedName>
    <definedName name="___qre8895">#REF!</definedName>
    <definedName name="___qre8896" localSheetId="1">#REF!</definedName>
    <definedName name="___qre8896">#REF!</definedName>
    <definedName name="___qre8897" localSheetId="1">#REF!</definedName>
    <definedName name="___qre8897">#REF!</definedName>
    <definedName name="___qre8898" localSheetId="1">#REF!</definedName>
    <definedName name="___qre8898">#REF!</definedName>
    <definedName name="___qre89" localSheetId="1">#REF!</definedName>
    <definedName name="___qre89">#REF!</definedName>
    <definedName name="___qre90" localSheetId="1">#REF!</definedName>
    <definedName name="___qre90">#REF!</definedName>
    <definedName name="___qre91" localSheetId="1">#REF!</definedName>
    <definedName name="___qre91">#REF!</definedName>
    <definedName name="___qre92" localSheetId="1">#REF!</definedName>
    <definedName name="___qre92">#REF!</definedName>
    <definedName name="___qre93" localSheetId="1">#REF!</definedName>
    <definedName name="___qre93">#REF!</definedName>
    <definedName name="___qre94" localSheetId="1">#REF!</definedName>
    <definedName name="___qre94">#REF!</definedName>
    <definedName name="___qre95" localSheetId="1">#REF!</definedName>
    <definedName name="___qre95">#REF!</definedName>
    <definedName name="___qre96" localSheetId="1">#REF!</definedName>
    <definedName name="___qre96">#REF!</definedName>
    <definedName name="___qre97" localSheetId="1">#REF!</definedName>
    <definedName name="___qre97">#REF!</definedName>
    <definedName name="___qre98" localSheetId="1">#REF!</definedName>
    <definedName name="___qre98">#REF!</definedName>
    <definedName name="___REV021001">#REF!</definedName>
    <definedName name="___RMA1">#REF!</definedName>
    <definedName name="___RMA2">#REF!</definedName>
    <definedName name="___RMB33">#REF!</definedName>
    <definedName name="__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ryr56565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sep10">#REF!</definedName>
    <definedName name="___sep26">#REF!</definedName>
    <definedName name="___sep27">#REF!</definedName>
    <definedName name="___sep3">#REF!</definedName>
    <definedName name="___sep6">#REF!</definedName>
    <definedName name="___sep9">#REF!</definedName>
    <definedName name="___SUM282" localSheetId="2">#REF!</definedName>
    <definedName name="___SUM282" localSheetId="1">#REF!</definedName>
    <definedName name="___SUM282">#REF!</definedName>
    <definedName name="___SUM3">#REF!</definedName>
    <definedName name="___SUM4">#REF!</definedName>
    <definedName name="___TF2" hidden="1">#REF!,#REF!</definedName>
    <definedName name="___TF2222" hidden="1">#REF!</definedName>
    <definedName name="___tqc90" localSheetId="2">#REF!</definedName>
    <definedName name="___tqc90" localSheetId="1">#REF!</definedName>
    <definedName name="___tqc90">#REF!</definedName>
    <definedName name="___tqc91" localSheetId="2">#REF!</definedName>
    <definedName name="___tqc91" localSheetId="1">#REF!</definedName>
    <definedName name="___tqc91">#REF!</definedName>
    <definedName name="___tqc92" localSheetId="1">#REF!</definedName>
    <definedName name="___tqc92">#REF!</definedName>
    <definedName name="___tqc93" localSheetId="1">#REF!</definedName>
    <definedName name="___tqc93">#REF!</definedName>
    <definedName name="___tqc94" localSheetId="1">#REF!</definedName>
    <definedName name="___tqc94">#REF!</definedName>
    <definedName name="___tqc95" localSheetId="1">#REF!</definedName>
    <definedName name="___tqc95">#REF!</definedName>
    <definedName name="___tqc96" localSheetId="1">#REF!</definedName>
    <definedName name="___tqc96">#REF!</definedName>
    <definedName name="___tqc97" localSheetId="1">#REF!</definedName>
    <definedName name="___tqc97">#REF!</definedName>
    <definedName name="___tqc98" localSheetId="1">#REF!</definedName>
    <definedName name="___tqc98">#REF!</definedName>
    <definedName name="___tql90" localSheetId="1">#REF!</definedName>
    <definedName name="___tql90">#REF!</definedName>
    <definedName name="___tql91" localSheetId="1">#REF!</definedName>
    <definedName name="___tql91">#REF!</definedName>
    <definedName name="___tql92" localSheetId="1">#REF!</definedName>
    <definedName name="___tql92">#REF!</definedName>
    <definedName name="___tql93" localSheetId="1">#REF!</definedName>
    <definedName name="___tql93">#REF!</definedName>
    <definedName name="___tql94" localSheetId="1">#REF!</definedName>
    <definedName name="___tql94">#REF!</definedName>
    <definedName name="___tql95" localSheetId="1">#REF!</definedName>
    <definedName name="___tql95">#REF!</definedName>
    <definedName name="___tql96" localSheetId="1">#REF!</definedName>
    <definedName name="___tql96">#REF!</definedName>
    <definedName name="___tql97" localSheetId="1">#REF!</definedName>
    <definedName name="___tql97">#REF!</definedName>
    <definedName name="___tql98" localSheetId="1">#REF!</definedName>
    <definedName name="___tql98">#REF!</definedName>
    <definedName name="___tqs90" localSheetId="1">#REF!</definedName>
    <definedName name="___tqs90">#REF!</definedName>
    <definedName name="___tqs91" localSheetId="1">#REF!</definedName>
    <definedName name="___tqs91">#REF!</definedName>
    <definedName name="___tqs92" localSheetId="1">#REF!</definedName>
    <definedName name="___tqs92">#REF!</definedName>
    <definedName name="___tqs93" localSheetId="1">#REF!</definedName>
    <definedName name="___tqs93">#REF!</definedName>
    <definedName name="___tqs94" localSheetId="1">#REF!</definedName>
    <definedName name="___tqs94">#REF!</definedName>
    <definedName name="___tqs95" localSheetId="1">#REF!</definedName>
    <definedName name="___tqs95">#REF!</definedName>
    <definedName name="___tqs96" localSheetId="1">#REF!</definedName>
    <definedName name="___tqs96">#REF!</definedName>
    <definedName name="___tqs97" localSheetId="1">#REF!</definedName>
    <definedName name="___tqs97">#REF!</definedName>
    <definedName name="___tqs98" localSheetId="1">#REF!</definedName>
    <definedName name="___tqs98">#REF!</definedName>
    <definedName name="___UST1">#REF!</definedName>
    <definedName name="___UST2">#REF!</definedName>
    <definedName name="___UST3">#REF!</definedName>
    <definedName name="___wp2">#REF!</definedName>
    <definedName name="___wp3">#REF!</definedName>
    <definedName name="___wp4">#REF!</definedName>
    <definedName name="___wp5">#REF!</definedName>
    <definedName name="___wp8">#REF!</definedName>
    <definedName name="___x1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definedName>
    <definedName name="___xx1" hidden="1">#REF!,#REF!</definedName>
    <definedName name="___YR1998">#REF!</definedName>
    <definedName name="___YR2003">#REF!</definedName>
    <definedName name="___YR2004">#REF!</definedName>
    <definedName name="___YR2005">#REF!</definedName>
    <definedName name="___YR2006">#REF!</definedName>
    <definedName name="___YR2007">#REF!</definedName>
    <definedName name="___YR2008">#REF!</definedName>
    <definedName name="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1__123Graph_ACHART_1" hidden="1">#REF!</definedName>
    <definedName name="__1__123Graph_ACHART_17" hidden="1">#REF!</definedName>
    <definedName name="__1__123Graph_ACONTRACT_BY_B_U" hidden="1">#REF!</definedName>
    <definedName name="__10__123Graph_ASUPPLIES_BY_B_U" hidden="1">#REF!</definedName>
    <definedName name="__10__123Graph_BQRE_S_BY_TYPE" hidden="1">#REF!</definedName>
    <definedName name="__11__123Graph_BSENS_COMPARISON" hidden="1">#REF!</definedName>
    <definedName name="__12__123Graph_ATAX_CREDIT" hidden="1">#REF!</definedName>
    <definedName name="__12__123Graph_BSUPPLIES_BY_B_U" hidden="1">#REF!</definedName>
    <definedName name="__123Graph_A" localSheetId="1" hidden="1">#REF!</definedName>
    <definedName name="__123Graph_A" hidden="1">#REF!</definedName>
    <definedName name="__123Graph_AANNUAL" hidden="1">#REF!</definedName>
    <definedName name="__123Graph_AATLN" hidden="1">#REF!</definedName>
    <definedName name="__123Graph_AB01" hidden="1">#REF!</definedName>
    <definedName name="__123Graph_AB02" hidden="1">#REF!</definedName>
    <definedName name="__123Graph_AB03" hidden="1">#REF!</definedName>
    <definedName name="__123Graph_AB04" hidden="1">#REF!</definedName>
    <definedName name="__123Graph_AB05" hidden="1">#REF!</definedName>
    <definedName name="__123Graph_AB06" hidden="1">#REF!</definedName>
    <definedName name="__123Graph_AFIX_CAP" hidden="1">#REF!</definedName>
    <definedName name="__123Graph_AGRAPH1" hidden="1">#REF!</definedName>
    <definedName name="__123Graph_AGRAPH2" hidden="1">#REF!</definedName>
    <definedName name="__123Graph_AGRAPH4" hidden="1">#REF!</definedName>
    <definedName name="__123Graph_AJUN95" hidden="1">#REF!</definedName>
    <definedName name="__123Graph_AMAT95" hidden="1">#REF!</definedName>
    <definedName name="__123Graph_ANPV_CAPACITY" hidden="1">#REF!</definedName>
    <definedName name="__123Graph_AOIL2" hidden="1">#REF!</definedName>
    <definedName name="__123Graph_AOIL4" hidden="1">#REF!</definedName>
    <definedName name="__123Graph_AOVERHAUL" hidden="1">#REF!</definedName>
    <definedName name="__123Graph_APIE" hidden="1">#REF!</definedName>
    <definedName name="__123Graph_AUSAGE" hidden="1">#REF!</definedName>
    <definedName name="__123Graph_AVAR_ENG" hidden="1">#REF!</definedName>
    <definedName name="__123Graph_AYIELD1" hidden="1">#REF!</definedName>
    <definedName name="__123Graph_B" localSheetId="1" hidden="1">#REF!</definedName>
    <definedName name="__123Graph_B" hidden="1">#REF!</definedName>
    <definedName name="__123Graph_BANNUAL" hidden="1">#REF!</definedName>
    <definedName name="__123Graph_BATLN" hidden="1">#REF!</definedName>
    <definedName name="__123Graph_BB01" hidden="1">#REF!</definedName>
    <definedName name="__123Graph_BB02" hidden="1">#REF!</definedName>
    <definedName name="__123Graph_BB03" hidden="1">#REF!</definedName>
    <definedName name="__123Graph_BB04" hidden="1">#REF!</definedName>
    <definedName name="__123Graph_BB05" hidden="1">#REF!</definedName>
    <definedName name="__123Graph_BB06" hidden="1">#REF!</definedName>
    <definedName name="__123Graph_BCURRENT" hidden="1">#REF!</definedName>
    <definedName name="__123Graph_BFIX_CAP" hidden="1">#REF!</definedName>
    <definedName name="__123Graph_BGRAPH2" hidden="1">#REF!</definedName>
    <definedName name="__123Graph_BGRAPH4" hidden="1">#REF!</definedName>
    <definedName name="__123Graph_BJUN95" hidden="1">#REF!</definedName>
    <definedName name="__123Graph_BMAT95" hidden="1">#REF!</definedName>
    <definedName name="__123Graph_BNPV_CAPACITY" hidden="1">#REF!</definedName>
    <definedName name="__123Graph_BOVERHAUL" hidden="1">#REF!</definedName>
    <definedName name="__123Graph_BVAR_ENG" hidden="1">#REF!</definedName>
    <definedName name="__123Graph_BYIELD1" hidden="1">#REF!</definedName>
    <definedName name="__123Graph_C" localSheetId="1" hidden="1">#REF!</definedName>
    <definedName name="__123Graph_C" hidden="1">#REF!</definedName>
    <definedName name="__123Graph_CANNUAL" hidden="1">#REF!</definedName>
    <definedName name="__123Graph_CATLN" hidden="1">#REF!</definedName>
    <definedName name="__123Graph_CB01" hidden="1">#REF!</definedName>
    <definedName name="__123Graph_CB02" hidden="1">#REF!</definedName>
    <definedName name="__123Graph_CB03" hidden="1">#REF!</definedName>
    <definedName name="__123Graph_CB04" hidden="1">#REF!</definedName>
    <definedName name="__123Graph_CB05" hidden="1">#REF!</definedName>
    <definedName name="__123Graph_CB06" hidden="1">#REF!</definedName>
    <definedName name="__123Graph_CCURRENT" hidden="1">#REF!</definedName>
    <definedName name="__123Graph_CFIX_CAP" hidden="1">#REF!</definedName>
    <definedName name="__123Graph_CMAT95" hidden="1">#REF!</definedName>
    <definedName name="__123Graph_CNPV_CAPACITY" hidden="1">#REF!</definedName>
    <definedName name="__123Graph_COVERHAUL" hidden="1">#REF!</definedName>
    <definedName name="__123Graph_CPIE" hidden="1">#REF!</definedName>
    <definedName name="__123Graph_CUSEPIE" hidden="1">#REF!</definedName>
    <definedName name="__123Graph_D" localSheetId="1" hidden="1">#REF!</definedName>
    <definedName name="__123Graph_D" hidden="1">#REF!</definedName>
    <definedName name="__123Graph_DANNUAL" hidden="1">#REF!</definedName>
    <definedName name="__123Graph_DATLN" hidden="1">#REF!</definedName>
    <definedName name="__123Graph_DB01" hidden="1">#REF!</definedName>
    <definedName name="__123Graph_DB02" hidden="1">#REF!</definedName>
    <definedName name="__123Graph_DB04" hidden="1">#REF!</definedName>
    <definedName name="__123Graph_DB05" hidden="1">#REF!</definedName>
    <definedName name="__123Graph_DB06" hidden="1">#REF!</definedName>
    <definedName name="__123Graph_DCURRENT" hidden="1">#REF!</definedName>
    <definedName name="__123Graph_DFIX_CAP" hidden="1">#REF!</definedName>
    <definedName name="__123Graph_DOVERHAUL" hidden="1">#REF!</definedName>
    <definedName name="__123Graph_E" localSheetId="1" hidden="1">#REF!</definedName>
    <definedName name="__123Graph_E" hidden="1">#REF!</definedName>
    <definedName name="__123Graph_EB02" hidden="1">#REF!</definedName>
    <definedName name="__123Graph_EB04" hidden="1">#REF!</definedName>
    <definedName name="__123Graph_EB05" hidden="1">#REF!</definedName>
    <definedName name="__123Graph_EB06" hidden="1">#REF!</definedName>
    <definedName name="__123Graph_ECURRENT" hidden="1">#REF!</definedName>
    <definedName name="__123Graph_F" localSheetId="1" hidden="1">#REF!</definedName>
    <definedName name="__123Graph_F" hidden="1">#REF!</definedName>
    <definedName name="__123Graph_FB02" hidden="1">#REF!</definedName>
    <definedName name="__123Graph_FCURRENT" hidden="1">#REF!</definedName>
    <definedName name="__123Graph_FOVERHAUL" hidden="1">#REF!</definedName>
    <definedName name="__123Graph_X" hidden="1">#REF!</definedName>
    <definedName name="__123Graph_XANNUAL" hidden="1">#REF!</definedName>
    <definedName name="__123Graph_XB01" hidden="1">#REF!</definedName>
    <definedName name="__123Graph_XB02" hidden="1">#REF!</definedName>
    <definedName name="__123Graph_XB03" hidden="1">#REF!</definedName>
    <definedName name="__123Graph_XB04" hidden="1">#REF!</definedName>
    <definedName name="__123Graph_XB05" hidden="1">#REF!</definedName>
    <definedName name="__123Graph_XB06" hidden="1">#REF!</definedName>
    <definedName name="__123Graph_XCOAL" hidden="1">#N/A</definedName>
    <definedName name="__123Graph_XGRAPH2" hidden="1">#REF!</definedName>
    <definedName name="__123Graph_XGRAPH4" hidden="1">#REF!</definedName>
    <definedName name="__123Graph_XJB2VOL" hidden="1">#REF!</definedName>
    <definedName name="__123Graph_XJOEVOL" hidden="1">#REF!</definedName>
    <definedName name="__123Graph_XOIL2" hidden="1">#REF!</definedName>
    <definedName name="__123Graph_XOIL4" hidden="1">#REF!</definedName>
    <definedName name="__123Graph_XOVERHAUL" hidden="1">#REF!</definedName>
    <definedName name="__123Graph_XSUGARSUL" hidden="1">#REF!</definedName>
    <definedName name="__123Graph_XVAR_ENG" hidden="1">#REF!</definedName>
    <definedName name="__13__123Graph_BTAX_CREDIT" hidden="1">#REF!</definedName>
    <definedName name="__14__123Graph_AWAGES_BY_B_U" hidden="1">#REF!</definedName>
    <definedName name="__14__123Graph_BWAGES_BY_B_U" hidden="1">#REF!</definedName>
    <definedName name="__15__123Graph_CCONTRACT_BY_B_U" hidden="1">#REF!</definedName>
    <definedName name="__16__123Graph_BCONTRACT_BY_B_U" hidden="1">#REF!</definedName>
    <definedName name="__16__123Graph_CQRE_S_BY_CO." hidden="1">#REF!</definedName>
    <definedName name="__17__123Graph_CQRE_S_BY_TYPE" hidden="1">#REF!</definedName>
    <definedName name="__18__123Graph_BQRE_S_BY_CO." hidden="1">#REF!</definedName>
    <definedName name="__18__123Graph_CSENS_COMPARISON" hidden="1">#REF!</definedName>
    <definedName name="__19__123Graph_CSUPPLIES_BY_B_U" hidden="1">#REF!</definedName>
    <definedName name="__1K" hidden="1">#REF!</definedName>
    <definedName name="__2__123Graph_ACONTRACT_BY_B_U" hidden="1">#REF!</definedName>
    <definedName name="__2__123Graph_AQRE_S_BY_CO." hidden="1">#REF!</definedName>
    <definedName name="__20__123Graph_BQRE_S_BY_TYPE" hidden="1">#REF!</definedName>
    <definedName name="__20__123Graph_CWAGES_BY_B_U" hidden="1">#REF!</definedName>
    <definedName name="__2004_Budget">#REF!</definedName>
    <definedName name="__2006_cap_included_final">#N/A</definedName>
    <definedName name="__2006_cap_thresh_final">#N/A</definedName>
    <definedName name="__2006_Capital">#N/A</definedName>
    <definedName name="__2006_NOC">#N/A</definedName>
    <definedName name="__2006_Plant_PI">#N/A</definedName>
    <definedName name="__2006_staffing">#N/A</definedName>
    <definedName name="__2006_Unit_PI">#N/A</definedName>
    <definedName name="__21__123Graph_DCONTRACT_BY_B_U" hidden="1">#REF!</definedName>
    <definedName name="__22__123Graph_BSENS_COMPARISON" hidden="1">#REF!</definedName>
    <definedName name="__22__123Graph_DQRE_S_BY_CO." hidden="1">#REF!</definedName>
    <definedName name="__23__123Graph_DSUPPLIES_BY_B_U" hidden="1">#REF!</definedName>
    <definedName name="__24__123Graph_BSUPPLIES_BY_B_U" hidden="1">#REF!</definedName>
    <definedName name="__24__123Graph_DWAGES_BY_B_U" hidden="1">#REF!</definedName>
    <definedName name="__25__123Graph_ECONTRACT_BY_B_U" hidden="1">#REF!</definedName>
    <definedName name="__26__123Graph_BTAX_CREDIT" hidden="1">#REF!</definedName>
    <definedName name="__26__123Graph_EQRE_S_BY_CO." hidden="1">#REF!</definedName>
    <definedName name="__27__123Graph_ESUPPLIES_BY_B_U" hidden="1">#REF!</definedName>
    <definedName name="__28__123Graph_BWAGES_BY_B_U" hidden="1">#REF!</definedName>
    <definedName name="__28__123Graph_EWAGES_BY_B_U" hidden="1">#REF!</definedName>
    <definedName name="__29__123Graph_FCONTRACT_BY_B_U" hidden="1">#REF!</definedName>
    <definedName name="__2S" hidden="1">#REF!</definedName>
    <definedName name="__3__123Graph_AQRE_S_BY_TYPE" hidden="1">#REF!</definedName>
    <definedName name="__30__123Graph_CCONTRACT_BY_B_U" hidden="1">#REF!</definedName>
    <definedName name="__30__123Graph_FQRE_S_BY_CO." hidden="1">#REF!</definedName>
    <definedName name="__31__123Graph_FSUPPLIES_BY_B_U" hidden="1">#REF!</definedName>
    <definedName name="__32__123Graph_CQRE_S_BY_CO." hidden="1">#REF!</definedName>
    <definedName name="__32__123Graph_FWAGES_BY_B_U" hidden="1">#REF!</definedName>
    <definedName name="__33__123Graph_XCONTRACT_BY_B_U" hidden="1">#REF!</definedName>
    <definedName name="__34__123Graph_CQRE_S_BY_TYPE" hidden="1">#REF!</definedName>
    <definedName name="__34__123Graph_XQRE_S_BY_CO." hidden="1">#REF!</definedName>
    <definedName name="__35__123Graph_XQRE_S_BY_TYPE" hidden="1">#REF!</definedName>
    <definedName name="__36__123Graph_CSENS_COMPARISON" hidden="1">#REF!</definedName>
    <definedName name="__36__123Graph_XSUPPLIES_BY_B_U" hidden="1">#REF!</definedName>
    <definedName name="__37__123Graph_XTAX_CREDIT" hidden="1">#REF!</definedName>
    <definedName name="__38__123Graph_CSUPPLIES_BY_B_U" hidden="1">#REF!</definedName>
    <definedName name="__38_0_0_K" hidden="1">#REF!</definedName>
    <definedName name="__39_0_0_S" hidden="1">#REF!</definedName>
    <definedName name="__4__123Graph_AQRE_S_BY_CO." hidden="1">#REF!</definedName>
    <definedName name="__4__123Graph_ASENS_COMPARISON" hidden="1">#REF!</definedName>
    <definedName name="__40__123Graph_CWAGES_BY_B_U" hidden="1">#REF!</definedName>
    <definedName name="__42__123Graph_DCONTRACT_BY_B_U" hidden="1">#REF!</definedName>
    <definedName name="__44__123Graph_DQRE_S_BY_CO." hidden="1">#REF!</definedName>
    <definedName name="__46__123Graph_DSUPPLIES_BY_B_U" hidden="1">#REF!</definedName>
    <definedName name="__48__123Graph_DWAGES_BY_B_U" hidden="1">#REF!</definedName>
    <definedName name="__5__123Graph_ASUPPLIES_BY_B_U" hidden="1">#REF!</definedName>
    <definedName name="__50__123Graph_ECONTRACT_BY_B_U" hidden="1">#REF!</definedName>
    <definedName name="__52__123Graph_EQRE_S_BY_CO." hidden="1">#REF!</definedName>
    <definedName name="__54__123Graph_ESUPPLIES_BY_B_U" hidden="1">#REF!</definedName>
    <definedName name="__56__123Graph_EWAGES_BY_B_U" hidden="1">#REF!</definedName>
    <definedName name="__58__123Graph_FCONTRACT_BY_B_U" hidden="1">#REF!</definedName>
    <definedName name="__6__123Graph_AQRE_S_BY_TYPE" hidden="1">#REF!</definedName>
    <definedName name="__6__123Graph_ATAX_CREDIT" hidden="1">#REF!</definedName>
    <definedName name="__60__123Graph_FQRE_S_BY_CO." hidden="1">#REF!</definedName>
    <definedName name="__62__123Graph_FSUPPLIES_BY_B_U" hidden="1">#REF!</definedName>
    <definedName name="__64__123Graph_FWAGES_BY_B_U" hidden="1">#REF!</definedName>
    <definedName name="__66__123Graph_XCONTRACT_BY_B_U" hidden="1">#REF!</definedName>
    <definedName name="__68__123Graph_XQRE_S_BY_CO." hidden="1">#REF!</definedName>
    <definedName name="__7__123Graph_AWAGES_BY_B_U" hidden="1">#REF!</definedName>
    <definedName name="__70__123Graph_XQRE_S_BY_TYPE" hidden="1">#REF!</definedName>
    <definedName name="__72__123Graph_XSUPPLIES_BY_B_U" hidden="1">#REF!</definedName>
    <definedName name="__74__123Graph_XTAX_CREDIT" hidden="1">#REF!</definedName>
    <definedName name="__8__123Graph_ASENS_COMPARISON" hidden="1">#REF!</definedName>
    <definedName name="__8__123Graph_BCONTRACT_BY_B_U" hidden="1">#REF!</definedName>
    <definedName name="__9__123Graph_BQRE_S_BY_CO." hidden="1">#REF!</definedName>
    <definedName name="__93VIN">#REF!</definedName>
    <definedName name="__94VIN">#REF!</definedName>
    <definedName name="__95VIN">#REF!</definedName>
    <definedName name="__a67000">#REF!</definedName>
    <definedName name="__AAL1" localSheetId="2">#REF!</definedName>
    <definedName name="__AAL1">#REF!</definedName>
    <definedName name="__agr8690" localSheetId="2">#REF!</definedName>
    <definedName name="__agr8690" localSheetId="1">#REF!</definedName>
    <definedName name="__agr8690">#REF!</definedName>
    <definedName name="__agr8790" localSheetId="1">#REF!</definedName>
    <definedName name="__agr8790">#REF!</definedName>
    <definedName name="__agr8791" localSheetId="1">#REF!</definedName>
    <definedName name="__agr8791">#REF!</definedName>
    <definedName name="__agr8890" localSheetId="1">#REF!</definedName>
    <definedName name="__agr8890">#REF!</definedName>
    <definedName name="__agr8891" localSheetId="1">#REF!</definedName>
    <definedName name="__agr8891">#REF!</definedName>
    <definedName name="__agr8892" localSheetId="1">#REF!</definedName>
    <definedName name="__agr8892">#REF!</definedName>
    <definedName name="__agr8990" localSheetId="1">#REF!</definedName>
    <definedName name="__agr8990">#REF!</definedName>
    <definedName name="__agr8991" localSheetId="1">#REF!</definedName>
    <definedName name="__agr8991">#REF!</definedName>
    <definedName name="__agr8992" localSheetId="1">#REF!</definedName>
    <definedName name="__agr8992">#REF!</definedName>
    <definedName name="__agr8993" localSheetId="1">#REF!</definedName>
    <definedName name="__agr8993">#REF!</definedName>
    <definedName name="__agr9091" localSheetId="1">#REF!</definedName>
    <definedName name="__agr9091">#REF!</definedName>
    <definedName name="__agr9092" localSheetId="1">#REF!</definedName>
    <definedName name="__agr9092">#REF!</definedName>
    <definedName name="__agr9093" localSheetId="1">#REF!</definedName>
    <definedName name="__agr9093">#REF!</definedName>
    <definedName name="__agr9094" localSheetId="1">#REF!</definedName>
    <definedName name="__agr9094">#REF!</definedName>
    <definedName name="__agr9192" localSheetId="1">#REF!</definedName>
    <definedName name="__agr9192">#REF!</definedName>
    <definedName name="__agr9193" localSheetId="1">#REF!</definedName>
    <definedName name="__agr9193">#REF!</definedName>
    <definedName name="__agr9194" localSheetId="1">#REF!</definedName>
    <definedName name="__agr9194">#REF!</definedName>
    <definedName name="__agr9195" localSheetId="1">#REF!</definedName>
    <definedName name="__agr9195">#REF!</definedName>
    <definedName name="__agr9293" localSheetId="1">#REF!</definedName>
    <definedName name="__agr9293">#REF!</definedName>
    <definedName name="__agr9294" localSheetId="1">#REF!</definedName>
    <definedName name="__agr9294">#REF!</definedName>
    <definedName name="__agr9295" localSheetId="1">#REF!</definedName>
    <definedName name="__agr9295">#REF!</definedName>
    <definedName name="__agr9296" localSheetId="1">#REF!</definedName>
    <definedName name="__agr9296">#REF!</definedName>
    <definedName name="__agr9394" localSheetId="1">#REF!</definedName>
    <definedName name="__agr9394">#REF!</definedName>
    <definedName name="__agr9395" localSheetId="1">#REF!</definedName>
    <definedName name="__agr9395">#REF!</definedName>
    <definedName name="__agr9396" localSheetId="1">#REF!</definedName>
    <definedName name="__agr9396">#REF!</definedName>
    <definedName name="__agr9397" localSheetId="1">#REF!</definedName>
    <definedName name="__agr9397">#REF!</definedName>
    <definedName name="__agr9495" localSheetId="1">#REF!</definedName>
    <definedName name="__agr9495">#REF!</definedName>
    <definedName name="__agr9496" localSheetId="1">#REF!</definedName>
    <definedName name="__agr9496">#REF!</definedName>
    <definedName name="__agr9497" localSheetId="1">#REF!</definedName>
    <definedName name="__agr9497">#REF!</definedName>
    <definedName name="__agr9498" localSheetId="1">#REF!</definedName>
    <definedName name="__agr9498">#REF!</definedName>
    <definedName name="__agr9596" localSheetId="1">#REF!</definedName>
    <definedName name="__agr9596">#REF!</definedName>
    <definedName name="__agr9597" localSheetId="1">#REF!</definedName>
    <definedName name="__agr9597">#REF!</definedName>
    <definedName name="__agr9598" localSheetId="1">#REF!</definedName>
    <definedName name="__agr9598">#REF!</definedName>
    <definedName name="__agr9599">#REF!</definedName>
    <definedName name="__agr9697" localSheetId="1">#REF!</definedName>
    <definedName name="__agr9697">#REF!</definedName>
    <definedName name="__agr9698" localSheetId="1">#REF!</definedName>
    <definedName name="__agr9698">#REF!</definedName>
    <definedName name="__agr9699">#REF!</definedName>
    <definedName name="__agr9798" localSheetId="1">#REF!</definedName>
    <definedName name="__agr9798">#REF!</definedName>
    <definedName name="__agr9799">#REF!</definedName>
    <definedName name="__agr9899">#REF!</definedName>
    <definedName name="__apb11">#REF!</definedName>
    <definedName name="__Apr03">#REF!</definedName>
    <definedName name="__apr10">#REF!</definedName>
    <definedName name="__apr11">#REF!</definedName>
    <definedName name="__apr13">#REF!</definedName>
    <definedName name="__apr14">#REF!</definedName>
    <definedName name="__apr15">#REF!</definedName>
    <definedName name="__apr16">#REF!</definedName>
    <definedName name="__apr17">#REF!</definedName>
    <definedName name="__apr18">#REF!</definedName>
    <definedName name="__apr19">#REF!</definedName>
    <definedName name="__Apr2">#REF!</definedName>
    <definedName name="__apr20">#REF!</definedName>
    <definedName name="__Apr2003">#REF!</definedName>
    <definedName name="__apr21">#REF!</definedName>
    <definedName name="__apr22">#REF!</definedName>
    <definedName name="__Apr23">#REF!</definedName>
    <definedName name="__apr24">#REF!</definedName>
    <definedName name="__apr25">#REF!</definedName>
    <definedName name="__apr26">#REF!</definedName>
    <definedName name="__apr28">#REF!</definedName>
    <definedName name="__apr29">#REF!</definedName>
    <definedName name="__apr30">#REF!</definedName>
    <definedName name="__apr4">#REF!</definedName>
    <definedName name="__apr5">#REF!</definedName>
    <definedName name="__apr7">#REF!</definedName>
    <definedName name="__apr8">#REF!</definedName>
    <definedName name="__apr9">#REF!</definedName>
    <definedName name="__ASD1">#REF!</definedName>
    <definedName name="__ASD10">#REF!</definedName>
    <definedName name="__ASD2">#REF!</definedName>
    <definedName name="__ASD3">#REF!</definedName>
    <definedName name="__ASD4">#REF!</definedName>
    <definedName name="__ASD5">#REF!</definedName>
    <definedName name="__ASD6">#REF!</definedName>
    <definedName name="__ASD7">#REF!</definedName>
    <definedName name="__ASD8">#REF!</definedName>
    <definedName name="__ASD9">#REF!</definedName>
    <definedName name="__aug1">#REF!</definedName>
    <definedName name="__Aug11">#REF!</definedName>
    <definedName name="__aug12">#REF!</definedName>
    <definedName name="__aug13">#REF!</definedName>
    <definedName name="__aug14">#REF!</definedName>
    <definedName name="__aug15">#REF!</definedName>
    <definedName name="__aug16">#REF!</definedName>
    <definedName name="__Aug17">#REF!</definedName>
    <definedName name="__aug18">#REF!</definedName>
    <definedName name="__aug19">#REF!</definedName>
    <definedName name="__aug2">#REF!</definedName>
    <definedName name="__aug20">#REF!</definedName>
    <definedName name="__Aug2003">#REF!</definedName>
    <definedName name="__aug21">#REF!</definedName>
    <definedName name="__aug22">#REF!</definedName>
    <definedName name="__aug23">#REF!</definedName>
    <definedName name="__Aug24">#REF!</definedName>
    <definedName name="__aug25">#REF!</definedName>
    <definedName name="__aug26">#REF!</definedName>
    <definedName name="__aug27">#REF!</definedName>
    <definedName name="__aug28">#REF!</definedName>
    <definedName name="__aug29">#REF!</definedName>
    <definedName name="__aug30">#REF!</definedName>
    <definedName name="__Aug31">#REF!</definedName>
    <definedName name="__Aug4">#REF!</definedName>
    <definedName name="__aug5">#REF!</definedName>
    <definedName name="__aug6">#REF!</definedName>
    <definedName name="__aug7">#REF!</definedName>
    <definedName name="__aug8">#REF!</definedName>
    <definedName name="__aug9">#REF!</definedName>
    <definedName name="__b67000">#REF!</definedName>
    <definedName name="__B68445">#REF!</definedName>
    <definedName name="__bal1">#REF!</definedName>
    <definedName name="__bal2">#REF!</definedName>
    <definedName name="__bal3" localSheetId="1">#REF!</definedName>
    <definedName name="__bal3">#REF!</definedName>
    <definedName name="__BAL4" localSheetId="1">#REF!</definedName>
    <definedName name="__BAL4">#REF!</definedName>
    <definedName name="__BAL5" localSheetId="1">#REF!</definedName>
    <definedName name="__BAL5">#REF!</definedName>
    <definedName name="__bbb1" localSheetId="2" hidden="1">{#N/A,#N/A,FALSE,"O&amp;M by processes";#N/A,#N/A,FALSE,"Elec Act vs Bud";#N/A,#N/A,FALSE,"G&amp;A";#N/A,#N/A,FALSE,"BGS";#N/A,#N/A,FALSE,"Res Cost"}</definedName>
    <definedName name="__bbb1" localSheetId="1" hidden="1">{#N/A,#N/A,FALSE,"O&amp;M by processes";#N/A,#N/A,FALSE,"Elec Act vs Bud";#N/A,#N/A,FALSE,"G&amp;A";#N/A,#N/A,FALSE,"BGS";#N/A,#N/A,FALSE,"Res Cost"}</definedName>
    <definedName name="__bbb1" hidden="1">{#N/A,#N/A,FALSE,"O&amp;M by processes";#N/A,#N/A,FALSE,"Elec Act vs Bud";#N/A,#N/A,FALSE,"G&amp;A";#N/A,#N/A,FALSE,"BGS";#N/A,#N/A,FALSE,"Res Cost"}</definedName>
    <definedName name="__BGE18" localSheetId="1">#REF!</definedName>
    <definedName name="__BGE18">#REF!</definedName>
    <definedName name="__BUD03">#REF!</definedName>
    <definedName name="__cal06" localSheetId="1">#REF!</definedName>
    <definedName name="__cal06">#REF!</definedName>
    <definedName name="__cal07" localSheetId="1">#REF!</definedName>
    <definedName name="__cal07">#REF!</definedName>
    <definedName name="__cal08">#REF!</definedName>
    <definedName name="__Cal09">#REF!</definedName>
    <definedName name="__cal10">#REF!</definedName>
    <definedName name="__cal11">#REF!</definedName>
    <definedName name="__cal12">#REF!</definedName>
    <definedName name="__cal13">#REF!</definedName>
    <definedName name="__Cal14">#REF!</definedName>
    <definedName name="__COM94">#REF!</definedName>
    <definedName name="__COM95">#REF!</definedName>
    <definedName name="__coy3">#REF!</definedName>
    <definedName name="__CPK1">#REF!</definedName>
    <definedName name="__CPK2">#REF!</definedName>
    <definedName name="__CPK3">#REF!</definedName>
    <definedName name="__d1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definedName>
    <definedName name="__DAT1" localSheetId="2">#REF!</definedName>
    <definedName name="__DAT1" localSheetId="1">#REF!</definedName>
    <definedName name="__DAT1">#REF!</definedName>
    <definedName name="__DAT10" localSheetId="2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1111" localSheetId="1">#REF!</definedName>
    <definedName name="__dat1111">#REF!</definedName>
    <definedName name="__DAT12" localSheetId="1">#REF!</definedName>
    <definedName name="__DAT12">#REF!</definedName>
    <definedName name="__DAT13" localSheetId="1">#REF!</definedName>
    <definedName name="__DAT13">#REF!</definedName>
    <definedName name="__DAT14" localSheetId="1">#REF!</definedName>
    <definedName name="__DAT14">#REF!</definedName>
    <definedName name="__DAT15" localSheetId="1">#REF!</definedName>
    <definedName name="__DAT15">#REF!</definedName>
    <definedName name="__DAT16" localSheetId="1">#REF!</definedName>
    <definedName name="__DAT16">#REF!</definedName>
    <definedName name="__DAT17" localSheetId="1">#REF!</definedName>
    <definedName name="__DAT17">#REF!</definedName>
    <definedName name="__DAT18" localSheetId="1">#REF!</definedName>
    <definedName name="__DAT18">#REF!</definedName>
    <definedName name="__DAT19" localSheetId="1">#REF!</definedName>
    <definedName name="__DAT19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day1">#REF!</definedName>
    <definedName name="__Dec03">#REF!</definedName>
    <definedName name="__dec10">#REF!</definedName>
    <definedName name="__dec11">#REF!</definedName>
    <definedName name="__dec12">#REF!</definedName>
    <definedName name="__dec13">#REF!</definedName>
    <definedName name="__dec15">#REF!</definedName>
    <definedName name="__dec16">#REF!</definedName>
    <definedName name="__dec17">#REF!</definedName>
    <definedName name="__dec18">#REF!</definedName>
    <definedName name="__Dec19">#REF!</definedName>
    <definedName name="__Dec2">#REF!</definedName>
    <definedName name="__dec20">#REF!</definedName>
    <definedName name="__Dec2003">#REF!</definedName>
    <definedName name="__dec22">#REF!</definedName>
    <definedName name="__dec23">#REF!</definedName>
    <definedName name="__dec2324">#REF!</definedName>
    <definedName name="__dec26">#REF!</definedName>
    <definedName name="__dec27">#REF!</definedName>
    <definedName name="__dec28">#REF!</definedName>
    <definedName name="__dec29">#REF!</definedName>
    <definedName name="__dec30">#REF!</definedName>
    <definedName name="__dec31">#REF!</definedName>
    <definedName name="__dec34">#REF!</definedName>
    <definedName name="__dec4">#REF!</definedName>
    <definedName name="__dec5">#REF!</definedName>
    <definedName name="__dec59">#REF!</definedName>
    <definedName name="__dec7">#REF!</definedName>
    <definedName name="__dec9">#REF!</definedName>
    <definedName name="__DEM369">#REF!</definedName>
    <definedName name="__Description">#REF!</definedName>
    <definedName name="__DGO2003" localSheetId="1">#REF!</definedName>
    <definedName name="__DGO2003">#REF!</definedName>
    <definedName name="__DGO2004" localSheetId="1">#REF!</definedName>
    <definedName name="__DGO2004">#REF!</definedName>
    <definedName name="__DGO2005" localSheetId="1">#REF!</definedName>
    <definedName name="__DGO2005">#REF!</definedName>
    <definedName name="__DGO2006" localSheetId="1">#REF!</definedName>
    <definedName name="__DGO2006">#REF!</definedName>
    <definedName name="__DGO2007" localSheetId="1">#REF!</definedName>
    <definedName name="__DGO2007">#REF!</definedName>
    <definedName name="__DGO2008" localSheetId="1">#REF!</definedName>
    <definedName name="__DGO2008">#REF!</definedName>
    <definedName name="__dob0821">#N/A</definedName>
    <definedName name="__dob2">#N/A</definedName>
    <definedName name="__EAC1">#REF!</definedName>
    <definedName name="__EAC10">#REF!</definedName>
    <definedName name="__EAC100">#REF!</definedName>
    <definedName name="__EAC101">#REF!</definedName>
    <definedName name="__EAC102">#REF!</definedName>
    <definedName name="__EAC103">#REF!</definedName>
    <definedName name="__EAC104">#REF!</definedName>
    <definedName name="__EAC105">#REF!</definedName>
    <definedName name="__EAC106">#REF!</definedName>
    <definedName name="__EAC107">#REF!</definedName>
    <definedName name="__EAC108">#REF!</definedName>
    <definedName name="__EAC109">#REF!</definedName>
    <definedName name="__EAC11">#REF!</definedName>
    <definedName name="__EAC110">#REF!</definedName>
    <definedName name="__EAC111">#REF!</definedName>
    <definedName name="__EAC112">#REF!</definedName>
    <definedName name="__EAC113">#REF!</definedName>
    <definedName name="__EAC114">#REF!</definedName>
    <definedName name="__EAC115">#REF!</definedName>
    <definedName name="__EAC116">#REF!</definedName>
    <definedName name="__EAC117">#REF!</definedName>
    <definedName name="__EAC118">#REF!</definedName>
    <definedName name="__EAC119">#REF!</definedName>
    <definedName name="__EAC12">#REF!</definedName>
    <definedName name="__EAC120">#REF!</definedName>
    <definedName name="__EAC121">#REF!</definedName>
    <definedName name="__EAC122">#REF!</definedName>
    <definedName name="__EAC123">#REF!</definedName>
    <definedName name="__EAC124">#REF!</definedName>
    <definedName name="__EAC125">#REF!</definedName>
    <definedName name="__EAC126">#REF!</definedName>
    <definedName name="__EAC127">#REF!</definedName>
    <definedName name="__EAC128">#REF!</definedName>
    <definedName name="__EAC129">#REF!</definedName>
    <definedName name="__EAC13">#REF!</definedName>
    <definedName name="__EAC130">#REF!</definedName>
    <definedName name="__EAC131">#REF!</definedName>
    <definedName name="__EAC132">#REF!</definedName>
    <definedName name="__EAC133">#REF!</definedName>
    <definedName name="__EAC134">#REF!</definedName>
    <definedName name="__EAC135">#REF!</definedName>
    <definedName name="__EAC136">#REF!</definedName>
    <definedName name="__EAC137">#REF!</definedName>
    <definedName name="__EAC138">#REF!</definedName>
    <definedName name="__EAC139">#REF!</definedName>
    <definedName name="__EAC14">#REF!</definedName>
    <definedName name="__EAC140">#REF!</definedName>
    <definedName name="__EAC141">#REF!</definedName>
    <definedName name="__EAC142">#REF!</definedName>
    <definedName name="__EAC143">#REF!</definedName>
    <definedName name="__EAC144">#REF!</definedName>
    <definedName name="__EAC145">#REF!</definedName>
    <definedName name="__EAC146">#REF!</definedName>
    <definedName name="__EAC147">#REF!</definedName>
    <definedName name="__EAC148">#REF!</definedName>
    <definedName name="__EAC149">#REF!</definedName>
    <definedName name="__EAC15">#REF!</definedName>
    <definedName name="__EAC150">#REF!</definedName>
    <definedName name="__EAC151">#REF!</definedName>
    <definedName name="__EAC152">#REF!</definedName>
    <definedName name="__EAC153">#REF!</definedName>
    <definedName name="__EAC154">#REF!</definedName>
    <definedName name="__EAC155">#REF!</definedName>
    <definedName name="__EAC156">#REF!</definedName>
    <definedName name="__EAC157">#REF!</definedName>
    <definedName name="__EAC158">#REF!</definedName>
    <definedName name="__EAC159">#REF!</definedName>
    <definedName name="__EAC16">#REF!</definedName>
    <definedName name="__EAC160">#REF!</definedName>
    <definedName name="__EAC161">#REF!</definedName>
    <definedName name="__EAC162">#REF!</definedName>
    <definedName name="__EAC163">#REF!</definedName>
    <definedName name="__EAC164">#REF!</definedName>
    <definedName name="__EAC165">#REF!</definedName>
    <definedName name="__EAC166">#REF!</definedName>
    <definedName name="__EAC167">#REF!</definedName>
    <definedName name="__EAC168">#REF!</definedName>
    <definedName name="__EAC169">#REF!</definedName>
    <definedName name="__EAC17">#REF!</definedName>
    <definedName name="__EAC170">#REF!</definedName>
    <definedName name="__EAC171">#REF!</definedName>
    <definedName name="__EAC172">#REF!</definedName>
    <definedName name="__EAC173">#REF!</definedName>
    <definedName name="__EAC174">#REF!</definedName>
    <definedName name="__EAC175">#REF!</definedName>
    <definedName name="__EAC176">#REF!</definedName>
    <definedName name="__EAC177">#REF!</definedName>
    <definedName name="__EAC178">#REF!</definedName>
    <definedName name="__EAC179">#REF!</definedName>
    <definedName name="__EAC18">#REF!</definedName>
    <definedName name="__EAC180">#REF!</definedName>
    <definedName name="__EAC181">#REF!</definedName>
    <definedName name="__EAC182">#REF!</definedName>
    <definedName name="__EAC183">#REF!</definedName>
    <definedName name="__EAC184">#REF!</definedName>
    <definedName name="__EAC185">#REF!</definedName>
    <definedName name="__EAC186">#REF!</definedName>
    <definedName name="__EAC187">#REF!</definedName>
    <definedName name="__EAC188">#REF!</definedName>
    <definedName name="__EAC189">#REF!</definedName>
    <definedName name="__EAC19">#REF!</definedName>
    <definedName name="__EAC190">#REF!</definedName>
    <definedName name="__EAC191">#REF!</definedName>
    <definedName name="__EAC192">#REF!</definedName>
    <definedName name="__EAC193">#REF!</definedName>
    <definedName name="__EAC194">#REF!</definedName>
    <definedName name="__EAC195">#REF!</definedName>
    <definedName name="__EAC196">#REF!</definedName>
    <definedName name="__EAC197">#REF!</definedName>
    <definedName name="__EAC198">#REF!</definedName>
    <definedName name="__EAC199">#REF!</definedName>
    <definedName name="__EAC2">#REF!</definedName>
    <definedName name="__EAC20">#REF!</definedName>
    <definedName name="__EAC200">#REF!</definedName>
    <definedName name="__EAC201">#REF!</definedName>
    <definedName name="__EAC202">#REF!</definedName>
    <definedName name="__EAC203">#REF!</definedName>
    <definedName name="__EAC204">#REF!</definedName>
    <definedName name="__EAC205">#REF!</definedName>
    <definedName name="__EAC206">#REF!</definedName>
    <definedName name="__EAC207">#REF!</definedName>
    <definedName name="__EAC208">#REF!</definedName>
    <definedName name="__EAC209">#REF!</definedName>
    <definedName name="__EAC21">#REF!</definedName>
    <definedName name="__EAC210">#REF!</definedName>
    <definedName name="__EAC211">#REF!</definedName>
    <definedName name="__EAC212">#REF!</definedName>
    <definedName name="__EAC213">#REF!</definedName>
    <definedName name="__EAC214">#REF!</definedName>
    <definedName name="__EAC215">#REF!</definedName>
    <definedName name="__EAC216">#REF!</definedName>
    <definedName name="__EAC217">#REF!</definedName>
    <definedName name="__EAC218">#REF!</definedName>
    <definedName name="__EAC219">#REF!</definedName>
    <definedName name="__EAC22">#REF!</definedName>
    <definedName name="__EAC220">#REF!</definedName>
    <definedName name="__EAC221">#REF!</definedName>
    <definedName name="__EAC222">#REF!</definedName>
    <definedName name="__EAC223">#REF!</definedName>
    <definedName name="__EAC224">#REF!</definedName>
    <definedName name="__EAC225">#REF!</definedName>
    <definedName name="__EAC226">#REF!</definedName>
    <definedName name="__EAC227">#REF!</definedName>
    <definedName name="__EAC228">#REF!</definedName>
    <definedName name="__EAC229">#REF!</definedName>
    <definedName name="__EAC23">#REF!</definedName>
    <definedName name="__EAC230">#REF!</definedName>
    <definedName name="__EAC231">#REF!</definedName>
    <definedName name="__EAC232">#REF!</definedName>
    <definedName name="__EAC233">#REF!</definedName>
    <definedName name="__EAC234">#REF!</definedName>
    <definedName name="__EAC235">#REF!</definedName>
    <definedName name="__EAC236">#REF!</definedName>
    <definedName name="__EAC237">#REF!</definedName>
    <definedName name="__EAC238">#REF!</definedName>
    <definedName name="__EAC239">#REF!</definedName>
    <definedName name="__EAC24">#REF!</definedName>
    <definedName name="__EAC240">#REF!</definedName>
    <definedName name="__EAC241">#REF!</definedName>
    <definedName name="__EAC242">#REF!</definedName>
    <definedName name="__EAC243">#REF!</definedName>
    <definedName name="__EAC244">#REF!</definedName>
    <definedName name="__EAC245">#REF!</definedName>
    <definedName name="__EAC246">#REF!</definedName>
    <definedName name="__EAC247">#REF!</definedName>
    <definedName name="__EAC248">#REF!</definedName>
    <definedName name="__EAC249">#REF!</definedName>
    <definedName name="__EAC25">#REF!</definedName>
    <definedName name="__EAC250">#REF!</definedName>
    <definedName name="__EAC251">#REF!</definedName>
    <definedName name="__EAC252">#REF!</definedName>
    <definedName name="__EAC253">#REF!</definedName>
    <definedName name="__EAC254">#REF!</definedName>
    <definedName name="__EAC255">#REF!</definedName>
    <definedName name="__EAC256">#REF!</definedName>
    <definedName name="__EAC257">#REF!</definedName>
    <definedName name="__EAC258">#REF!</definedName>
    <definedName name="__EAC259">#REF!</definedName>
    <definedName name="__EAC26">#REF!</definedName>
    <definedName name="__EAC260">#REF!</definedName>
    <definedName name="__EAC261">#REF!</definedName>
    <definedName name="__EAC262">#REF!</definedName>
    <definedName name="__EAC263">#REF!</definedName>
    <definedName name="__EAC264">#REF!</definedName>
    <definedName name="__EAC265">#REF!</definedName>
    <definedName name="__EAC266">#REF!</definedName>
    <definedName name="__EAC267">#REF!</definedName>
    <definedName name="__EAC268">#REF!</definedName>
    <definedName name="__EAC269">#REF!</definedName>
    <definedName name="__EAC27">#REF!</definedName>
    <definedName name="__EAC270">#REF!</definedName>
    <definedName name="__EAC271">#REF!</definedName>
    <definedName name="__EAC272">#REF!</definedName>
    <definedName name="__EAC273">#REF!</definedName>
    <definedName name="__EAC274">#REF!</definedName>
    <definedName name="__EAC275">#REF!</definedName>
    <definedName name="__EAC276">#REF!</definedName>
    <definedName name="__EAC277">#REF!</definedName>
    <definedName name="__EAC278">#REF!</definedName>
    <definedName name="__EAC279">#REF!</definedName>
    <definedName name="__EAC28">#REF!</definedName>
    <definedName name="__EAC280">#REF!</definedName>
    <definedName name="__EAC281">#REF!</definedName>
    <definedName name="__EAC282">#REF!</definedName>
    <definedName name="__EAC283">#REF!</definedName>
    <definedName name="__EAC284">#REF!</definedName>
    <definedName name="__EAC285">#REF!</definedName>
    <definedName name="__EAC286">#REF!</definedName>
    <definedName name="__EAC287">#REF!</definedName>
    <definedName name="__EAC288">#REF!</definedName>
    <definedName name="__EAC289">#REF!</definedName>
    <definedName name="__EAC29">#REF!</definedName>
    <definedName name="__EAC290">#REF!</definedName>
    <definedName name="__EAC291">#REF!</definedName>
    <definedName name="__EAC292">#REF!</definedName>
    <definedName name="__EAC293">#REF!</definedName>
    <definedName name="__EAC294">#REF!</definedName>
    <definedName name="__EAC295">#REF!</definedName>
    <definedName name="__EAC296">#REF!</definedName>
    <definedName name="__EAC297">#REF!</definedName>
    <definedName name="__EAC298">#REF!</definedName>
    <definedName name="__EAC299">#REF!</definedName>
    <definedName name="__EAC3">#REF!</definedName>
    <definedName name="__EAC30">#REF!</definedName>
    <definedName name="__EAC300">#REF!</definedName>
    <definedName name="__EAC301">#REF!</definedName>
    <definedName name="__EAC302">#REF!</definedName>
    <definedName name="__EAC303">#REF!</definedName>
    <definedName name="__EAC304">#REF!</definedName>
    <definedName name="__EAC305">#REF!</definedName>
    <definedName name="__EAC306">#REF!</definedName>
    <definedName name="__EAC307">#REF!</definedName>
    <definedName name="__EAC308">#REF!</definedName>
    <definedName name="__EAC309">#REF!</definedName>
    <definedName name="__EAC31">#REF!</definedName>
    <definedName name="__EAC310">#REF!</definedName>
    <definedName name="__EAC311">#REF!</definedName>
    <definedName name="__EAC312">#REF!</definedName>
    <definedName name="__EAC313">#REF!</definedName>
    <definedName name="__EAC314">#REF!</definedName>
    <definedName name="__EAC315">#REF!</definedName>
    <definedName name="__EAC316">#REF!</definedName>
    <definedName name="__EAC317">#REF!</definedName>
    <definedName name="__EAC318">#REF!</definedName>
    <definedName name="__EAC319">#REF!</definedName>
    <definedName name="__EAC32">#REF!</definedName>
    <definedName name="__EAC320">#REF!</definedName>
    <definedName name="__EAC321">#REF!</definedName>
    <definedName name="__EAC322">#REF!</definedName>
    <definedName name="__EAC323">#REF!</definedName>
    <definedName name="__EAC324">#REF!</definedName>
    <definedName name="__EAC325">#REF!</definedName>
    <definedName name="__EAC326">#REF!</definedName>
    <definedName name="__EAC327">#REF!</definedName>
    <definedName name="__EAC328">#REF!</definedName>
    <definedName name="__EAC329">#REF!</definedName>
    <definedName name="__EAC33">#REF!</definedName>
    <definedName name="__EAC330">#REF!</definedName>
    <definedName name="__EAC331">#REF!</definedName>
    <definedName name="__EAC332">#REF!</definedName>
    <definedName name="__EAC333">#REF!</definedName>
    <definedName name="__EAC334">#REF!</definedName>
    <definedName name="__EAC335">#REF!</definedName>
    <definedName name="__EAC336">#REF!</definedName>
    <definedName name="__EAC337">#REF!</definedName>
    <definedName name="__EAC338">#REF!</definedName>
    <definedName name="__EAC339">#REF!</definedName>
    <definedName name="__EAC34">#REF!</definedName>
    <definedName name="__EAC340">#REF!</definedName>
    <definedName name="__EAC341">#REF!</definedName>
    <definedName name="__EAC342">#REF!</definedName>
    <definedName name="__EAC343">#REF!</definedName>
    <definedName name="__EAC344">#REF!</definedName>
    <definedName name="__EAC345">#REF!</definedName>
    <definedName name="__EAC346">#REF!</definedName>
    <definedName name="__EAC347">#REF!</definedName>
    <definedName name="__EAC348">#REF!</definedName>
    <definedName name="__EAC349">#REF!</definedName>
    <definedName name="__EAC35">#REF!</definedName>
    <definedName name="__EAC350">#REF!</definedName>
    <definedName name="__EAC351">#REF!</definedName>
    <definedName name="__EAC352">#REF!</definedName>
    <definedName name="__EAC353">#REF!</definedName>
    <definedName name="__EAC354">#REF!</definedName>
    <definedName name="__EAC355">#REF!</definedName>
    <definedName name="__EAC356">#REF!</definedName>
    <definedName name="__EAC357">#REF!</definedName>
    <definedName name="__EAC358">#REF!</definedName>
    <definedName name="__EAC359">#REF!</definedName>
    <definedName name="__EAC36">#REF!</definedName>
    <definedName name="__EAC360">#REF!</definedName>
    <definedName name="__EAC361">#REF!</definedName>
    <definedName name="__EAC362">#REF!</definedName>
    <definedName name="__EAC363">#REF!</definedName>
    <definedName name="__EAC364">#REF!</definedName>
    <definedName name="__EAC365">#REF!</definedName>
    <definedName name="__EAC366">#REF!</definedName>
    <definedName name="__EAC367">#REF!</definedName>
    <definedName name="__EAC368">#REF!</definedName>
    <definedName name="__EAC369">#REF!</definedName>
    <definedName name="__EAC37">#REF!</definedName>
    <definedName name="__EAC370">#REF!</definedName>
    <definedName name="__EAC371">#REF!</definedName>
    <definedName name="__EAC372">#REF!</definedName>
    <definedName name="__EAC373">#REF!</definedName>
    <definedName name="__EAC374">#REF!</definedName>
    <definedName name="__EAC375">#REF!</definedName>
    <definedName name="__EAC376">#REF!</definedName>
    <definedName name="__EAC377">#REF!</definedName>
    <definedName name="__EAC378">#REF!</definedName>
    <definedName name="__EAC379">#REF!</definedName>
    <definedName name="__EAC38">#REF!</definedName>
    <definedName name="__EAC380">#REF!</definedName>
    <definedName name="__EAC381">#REF!</definedName>
    <definedName name="__EAC382">#REF!</definedName>
    <definedName name="__EAC383">#REF!</definedName>
    <definedName name="__EAC384">#REF!</definedName>
    <definedName name="__EAC385">#REF!</definedName>
    <definedName name="__EAC386">#REF!</definedName>
    <definedName name="__EAC387">#REF!</definedName>
    <definedName name="__EAC388">#REF!</definedName>
    <definedName name="__EAC389">#REF!</definedName>
    <definedName name="__EAC39">#REF!</definedName>
    <definedName name="__EAC390">#REF!</definedName>
    <definedName name="__EAC391">#REF!</definedName>
    <definedName name="__EAC392">#REF!</definedName>
    <definedName name="__EAC393">#REF!</definedName>
    <definedName name="__EAC394">#REF!</definedName>
    <definedName name="__EAC395">#REF!</definedName>
    <definedName name="__EAC396">#REF!</definedName>
    <definedName name="__EAC397">#REF!</definedName>
    <definedName name="__EAC398">#REF!</definedName>
    <definedName name="__EAC399">#REF!</definedName>
    <definedName name="__EAC4">#REF!</definedName>
    <definedName name="__EAC40">#REF!</definedName>
    <definedName name="__EAC400">#REF!</definedName>
    <definedName name="__EAC41">#REF!</definedName>
    <definedName name="__EAC42">#REF!</definedName>
    <definedName name="__EAC43">#REF!</definedName>
    <definedName name="__EAC44">#REF!</definedName>
    <definedName name="__EAC45">#REF!</definedName>
    <definedName name="__EAC46">#REF!</definedName>
    <definedName name="__EAC47">#REF!</definedName>
    <definedName name="__EAC48">#REF!</definedName>
    <definedName name="__EAC49">#REF!</definedName>
    <definedName name="__EAC5">#REF!</definedName>
    <definedName name="__EAC50">#REF!</definedName>
    <definedName name="__EAC51">#REF!</definedName>
    <definedName name="__EAC52">#REF!</definedName>
    <definedName name="__EAC53">#REF!</definedName>
    <definedName name="__EAC54">#REF!</definedName>
    <definedName name="__EAC55">#REF!</definedName>
    <definedName name="__EAC56">#REF!</definedName>
    <definedName name="__EAC57">#REF!</definedName>
    <definedName name="__EAC58">#REF!</definedName>
    <definedName name="__EAC59">#REF!</definedName>
    <definedName name="__EAC6">#REF!</definedName>
    <definedName name="__EAC60">#REF!</definedName>
    <definedName name="__EAC61">#REF!</definedName>
    <definedName name="__EAC62">#REF!</definedName>
    <definedName name="__EAC63">#REF!</definedName>
    <definedName name="__EAC64">#REF!</definedName>
    <definedName name="__EAC65">#REF!</definedName>
    <definedName name="__EAC66">#REF!</definedName>
    <definedName name="__EAC67">#REF!</definedName>
    <definedName name="__EAC68">#REF!</definedName>
    <definedName name="__EAC69">#REF!</definedName>
    <definedName name="__EAC7">#REF!</definedName>
    <definedName name="__EAC70">#REF!</definedName>
    <definedName name="__EAC71">#REF!</definedName>
    <definedName name="__EAC72">#REF!</definedName>
    <definedName name="__EAC73">#REF!</definedName>
    <definedName name="__EAC74">#REF!</definedName>
    <definedName name="__EAC75">#REF!</definedName>
    <definedName name="__EAC76">#REF!</definedName>
    <definedName name="__EAC77">#REF!</definedName>
    <definedName name="__EAC78">#REF!</definedName>
    <definedName name="__EAC79">#REF!</definedName>
    <definedName name="__EAC8">#REF!</definedName>
    <definedName name="__EAC80">#REF!</definedName>
    <definedName name="__EAC81">#REF!</definedName>
    <definedName name="__EAC82">#REF!</definedName>
    <definedName name="__EAC83">#REF!</definedName>
    <definedName name="__EAC84">#REF!</definedName>
    <definedName name="__EAC85">#REF!</definedName>
    <definedName name="__EAC86">#REF!</definedName>
    <definedName name="__EAC87">#REF!</definedName>
    <definedName name="__EAC88">#REF!</definedName>
    <definedName name="__EAC89">#REF!</definedName>
    <definedName name="__EAC9">#REF!</definedName>
    <definedName name="__EAC90">#REF!</definedName>
    <definedName name="__EAC91">#REF!</definedName>
    <definedName name="__EAC92">#REF!</definedName>
    <definedName name="__EAC93">#REF!</definedName>
    <definedName name="__EAC94">#REF!</definedName>
    <definedName name="__EAC95">#REF!</definedName>
    <definedName name="__EAC96">#REF!</definedName>
    <definedName name="__EAC97">#REF!</definedName>
    <definedName name="__EAC98">#REF!</definedName>
    <definedName name="__EAC99">#REF!</definedName>
    <definedName name="__EGR1">#N/A</definedName>
    <definedName name="__EGR2">#N/A</definedName>
    <definedName name="__EGR3">#N/A</definedName>
    <definedName name="__EPS1" hidden="1">{#N/A,#N/A,FALSE,"95Act"}</definedName>
    <definedName name="__etp01" localSheetId="2">#REF!</definedName>
    <definedName name="__etp01">#REF!</definedName>
    <definedName name="__EXH1">#REF!</definedName>
    <definedName name="__EXH5">#REF!</definedName>
    <definedName name="__EXP555">#REF!</definedName>
    <definedName name="__EXP557">#REF!</definedName>
    <definedName name="__EXP561">#REF!</definedName>
    <definedName name="__EXP562">#REF!</definedName>
    <definedName name="__EXP563">#REF!</definedName>
    <definedName name="__EXP564">#REF!</definedName>
    <definedName name="__EXP565">#REF!</definedName>
    <definedName name="__EXP566">#REF!</definedName>
    <definedName name="__EXP567">#REF!</definedName>
    <definedName name="__EXP569">#REF!</definedName>
    <definedName name="__EXP570">#REF!</definedName>
    <definedName name="__EXP571">#REF!</definedName>
    <definedName name="__EXP572">#REF!</definedName>
    <definedName name="__EXP573">#REF!</definedName>
    <definedName name="__EXP580">#REF!</definedName>
    <definedName name="__EXP581">#REF!</definedName>
    <definedName name="__EXP582">#REF!</definedName>
    <definedName name="__EXP583">#REF!</definedName>
    <definedName name="__EXP584">#REF!</definedName>
    <definedName name="__EXP585">#REF!</definedName>
    <definedName name="__EXP586">#REF!</definedName>
    <definedName name="__EXP587">#REF!</definedName>
    <definedName name="__EXP588">#REF!</definedName>
    <definedName name="__EXP589">#REF!</definedName>
    <definedName name="__EXP590">#REF!</definedName>
    <definedName name="__EXP591">#REF!</definedName>
    <definedName name="__EXP592">#REF!</definedName>
    <definedName name="__EXP593">#REF!</definedName>
    <definedName name="__EXP594">#REF!</definedName>
    <definedName name="__EXP595">#REF!</definedName>
    <definedName name="__EXP596">#REF!</definedName>
    <definedName name="__EXP597">#REF!</definedName>
    <definedName name="__EXP598">#REF!</definedName>
    <definedName name="__EXP902">#REF!</definedName>
    <definedName name="__EXP90203">#REF!</definedName>
    <definedName name="__EXP903">#REF!</definedName>
    <definedName name="__EXP904">#REF!</definedName>
    <definedName name="__EXP905">#REF!</definedName>
    <definedName name="__EXP908">#REF!</definedName>
    <definedName name="__EXP909">#REF!</definedName>
    <definedName name="__EXP910">#REF!</definedName>
    <definedName name="__EXP913">#REF!</definedName>
    <definedName name="__EXP920">#REF!</definedName>
    <definedName name="__EXP921">#REF!</definedName>
    <definedName name="__EXP922">#REF!</definedName>
    <definedName name="__EXP923">#REF!</definedName>
    <definedName name="__EXP924">#REF!</definedName>
    <definedName name="__EXP925">#REF!</definedName>
    <definedName name="__EXP926">#REF!</definedName>
    <definedName name="__EXP928">#REF!</definedName>
    <definedName name="__EXP929">#REF!</definedName>
    <definedName name="__EXP9301">#REF!</definedName>
    <definedName name="__EXP9302">#REF!</definedName>
    <definedName name="__EXP931">#REF!</definedName>
    <definedName name="__EXP935">#REF!</definedName>
    <definedName name="__FDS_HYPERLINK_TOGGLE_STATE__" hidden="1">"ON"</definedName>
    <definedName name="__FDS_UNIQUE_RANGE_ID_GENERATOR_COUNTER" hidden="1">1</definedName>
    <definedName name="__Feb06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__feb10">#REF!</definedName>
    <definedName name="__feb11">#REF!</definedName>
    <definedName name="__feb12">#REF!</definedName>
    <definedName name="__feb13">#REF!</definedName>
    <definedName name="__feb14">#REF!</definedName>
    <definedName name="__feb17">#REF!</definedName>
    <definedName name="__feb19">#REF!</definedName>
    <definedName name="__feb2">#REF!</definedName>
    <definedName name="__feb20">#REF!</definedName>
    <definedName name="__Feb2003">#REF!</definedName>
    <definedName name="__feb2004">#REF!</definedName>
    <definedName name="__feb24">#REF!</definedName>
    <definedName name="__feb25">#REF!</definedName>
    <definedName name="__feb26">#REF!</definedName>
    <definedName name="__feb27">#REF!</definedName>
    <definedName name="__feb28">#REF!</definedName>
    <definedName name="__Feb3">#REF!</definedName>
    <definedName name="__feb34">#REF!</definedName>
    <definedName name="__feb56">#REF!</definedName>
    <definedName name="__Feb6">#REF!</definedName>
    <definedName name="__feb7">#REF!</definedName>
    <definedName name="__feb9">#REF!</definedName>
    <definedName name="__FED179">#REF!</definedName>
    <definedName name="__Fri6">#REF!</definedName>
    <definedName name="__Fri7">#REF!</definedName>
    <definedName name="__Fri8">#REF!</definedName>
    <definedName name="__Fri9">#REF!</definedName>
    <definedName name="_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Gas01">#REF!</definedName>
    <definedName name="__Gas02">#REF!</definedName>
    <definedName name="__Gas03">#REF!</definedName>
    <definedName name="__Gas04">#REF!</definedName>
    <definedName name="__Gas05">#REF!</definedName>
    <definedName name="__Gas06">#REF!</definedName>
    <definedName name="__Gas07">#REF!</definedName>
    <definedName name="__Gas08">#REF!</definedName>
    <definedName name="__Gas09">#REF!</definedName>
    <definedName name="__gas10">#REF!</definedName>
    <definedName name="__Gas11">#REF!</definedName>
    <definedName name="__Gas12">#REF!</definedName>
    <definedName name="__Gas13">#REF!</definedName>
    <definedName name="__gas2" localSheetId="1">#REF!</definedName>
    <definedName name="__gas2">#REF!</definedName>
    <definedName name="__gas2006" localSheetId="1">#REF!</definedName>
    <definedName name="__gas2006">#REF!</definedName>
    <definedName name="__GM1" hidden="1">{#N/A,#N/A,FALSE,"2003";#N/A,#N/A,FALSE,"2004";#N/A,#N/A,FALSE,"2005";#N/A,#N/A,FALSE,"2006";#N/A,#N/A,FALSE,"2007"}</definedName>
    <definedName name="__Group">#REF!</definedName>
    <definedName name="__H1" localSheetId="2">{"'Metretek HTML'!$A$7:$W$42"}</definedName>
    <definedName name="__H1" localSheetId="1" hidden="1">{"'Metretek HTML'!$A$7:$W$42"}</definedName>
    <definedName name="__H1" hidden="1">{"'Metretek HTML'!$A$7:$W$42"}</definedName>
    <definedName name="__hdg1">#REF!</definedName>
    <definedName name="__ibd2">37270.4277923611</definedName>
    <definedName name="__INC2">#REF!</definedName>
    <definedName name="__IntlFixup" hidden="1">TRUE</definedName>
    <definedName name="__IntlFixupTable" hidden="1">#REF!</definedName>
    <definedName name="__jan01">#REF!</definedName>
    <definedName name="__jan10">#REF!</definedName>
    <definedName name="__jan12">#REF!</definedName>
    <definedName name="__jan13">#REF!</definedName>
    <definedName name="__jan14">#REF!</definedName>
    <definedName name="__jan15">#REF!</definedName>
    <definedName name="__jan16">#REF!</definedName>
    <definedName name="__jan17">#REF!</definedName>
    <definedName name="__jan20">#REF!</definedName>
    <definedName name="__jan2004">#REF!</definedName>
    <definedName name="__jan21">#REF!</definedName>
    <definedName name="__jan22">#REF!</definedName>
    <definedName name="__jan23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__jan24">#REF!</definedName>
    <definedName name="__jan26">#REF!</definedName>
    <definedName name="__jan27">#REF!</definedName>
    <definedName name="__jan28">#REF!</definedName>
    <definedName name="__jan29">#REF!</definedName>
    <definedName name="__jan30">#REF!</definedName>
    <definedName name="__jan31">#REF!</definedName>
    <definedName name="__Jan7">#REF!</definedName>
    <definedName name="__jan8">#REF!</definedName>
    <definedName name="__jan9">#REF!</definedName>
    <definedName name="__je1" localSheetId="2">#REF!</definedName>
    <definedName name="__je1" localSheetId="1">#REF!</definedName>
    <definedName name="__je1">#REF!</definedName>
    <definedName name="__JE124" localSheetId="2">#REF!</definedName>
    <definedName name="__JE124" localSheetId="1">#REF!</definedName>
    <definedName name="__JE124">#REF!</definedName>
    <definedName name="__JE13" localSheetId="2">#REF!</definedName>
    <definedName name="__JE13" localSheetId="1">#REF!</definedName>
    <definedName name="__JE13">#REF!</definedName>
    <definedName name="__je14" localSheetId="1">#REF!</definedName>
    <definedName name="__je14">#REF!</definedName>
    <definedName name="__JE147" localSheetId="1">#REF!</definedName>
    <definedName name="__JE147">#REF!</definedName>
    <definedName name="__JE16" localSheetId="1">#REF!</definedName>
    <definedName name="__JE16">#REF!</definedName>
    <definedName name="__JE17" localSheetId="1">#REF!</definedName>
    <definedName name="__JE17">#REF!</definedName>
    <definedName name="__je2" localSheetId="1">#REF!</definedName>
    <definedName name="__je2">#REF!</definedName>
    <definedName name="__JE220" localSheetId="1">#REF!</definedName>
    <definedName name="__JE220">#REF!</definedName>
    <definedName name="__JE230" localSheetId="1">#REF!</definedName>
    <definedName name="__JE230">#REF!</definedName>
    <definedName name="__JE234" localSheetId="1">#REF!</definedName>
    <definedName name="__JE234">#REF!</definedName>
    <definedName name="__JE236" localSheetId="1">#REF!</definedName>
    <definedName name="__JE236">#REF!</definedName>
    <definedName name="__JE237" localSheetId="1">#REF!</definedName>
    <definedName name="__JE237">#REF!</definedName>
    <definedName name="__JE24" localSheetId="1">#REF!</definedName>
    <definedName name="__JE24">#REF!</definedName>
    <definedName name="__JE33" localSheetId="1">#REF!</definedName>
    <definedName name="__JE33">#REF!</definedName>
    <definedName name="__Jul2003">#REF!</definedName>
    <definedName name="__jun16">#REF!</definedName>
    <definedName name="__jun17">#REF!</definedName>
    <definedName name="__jun18">#REF!</definedName>
    <definedName name="__jun19">#REF!</definedName>
    <definedName name="__jun20">#REF!</definedName>
    <definedName name="__Jun2003">#REF!</definedName>
    <definedName name="__jun23">#REF!</definedName>
    <definedName name="__jun24">#REF!</definedName>
    <definedName name="__jun25">#REF!</definedName>
    <definedName name="__jun26">#REF!</definedName>
    <definedName name="__Jun27">#REF!</definedName>
    <definedName name="__Jun30">#REF!</definedName>
    <definedName name="__JUR10">#REF!</definedName>
    <definedName name="__JUR12">#REF!</definedName>
    <definedName name="__JUR13">#REF!</definedName>
    <definedName name="__JUR14">#REF!</definedName>
    <definedName name="__JUR15">#REF!</definedName>
    <definedName name="__JUR16">#REF!</definedName>
    <definedName name="__JUR17">#REF!</definedName>
    <definedName name="__JUR18">#REF!</definedName>
    <definedName name="__JUR4">#REF!</definedName>
    <definedName name="__JUR5">#REF!</definedName>
    <definedName name="__key1">#REF!</definedName>
    <definedName name="__Key2" hidden="1">#REF!</definedName>
    <definedName name="__key7">#REF!</definedName>
    <definedName name="__LOB1">#REF!</definedName>
    <definedName name="__LongDescrip">#REF!</definedName>
    <definedName name="__LRS1">#REF!</definedName>
    <definedName name="__LRS2">#REF!</definedName>
    <definedName name="__M1" localSheetId="1">#REF!</definedName>
    <definedName name="__M1">#REF!</definedName>
    <definedName name="__Mar1">#REF!</definedName>
    <definedName name="__mar10">#REF!</definedName>
    <definedName name="__Mar11">#REF!</definedName>
    <definedName name="__Mar12">#REF!</definedName>
    <definedName name="__Mar13">#REF!</definedName>
    <definedName name="__Mar14">#REF!</definedName>
    <definedName name="__Mar15">#REF!</definedName>
    <definedName name="__mar16">#REF!</definedName>
    <definedName name="__mar17">#REF!</definedName>
    <definedName name="__Mar18">#REF!</definedName>
    <definedName name="__Mar19">#REF!</definedName>
    <definedName name="__Mar20">#REF!</definedName>
    <definedName name="__Mar2003">#REF!</definedName>
    <definedName name="__Mar21">#REF!</definedName>
    <definedName name="__Mar22">#REF!</definedName>
    <definedName name="__mar23">#REF!</definedName>
    <definedName name="__mar24">#REF!</definedName>
    <definedName name="__Mar25">#REF!</definedName>
    <definedName name="__Mar26">#REF!</definedName>
    <definedName name="__Mar27">#REF!</definedName>
    <definedName name="__Mar28">#REF!</definedName>
    <definedName name="__Mar29">#REF!</definedName>
    <definedName name="__mar3">#REF!</definedName>
    <definedName name="__mar30">#REF!</definedName>
    <definedName name="__mar31">#REF!</definedName>
    <definedName name="__Mar4">#REF!</definedName>
    <definedName name="__Mar5">#REF!</definedName>
    <definedName name="__Mar6">#REF!</definedName>
    <definedName name="__Mar7">#REF!</definedName>
    <definedName name="__Mar8">#REF!</definedName>
    <definedName name="__mar9">#REF!</definedName>
    <definedName name="__Mat1">#REF!</definedName>
    <definedName name="__Mat2">#REF!</definedName>
    <definedName name="__Mat3">#REF!</definedName>
    <definedName name="__Mat4">#REF!</definedName>
    <definedName name="__Mat5">#REF!</definedName>
    <definedName name="__may03">#REF!</definedName>
    <definedName name="__may05">#REF!</definedName>
    <definedName name="__may1">#REF!</definedName>
    <definedName name="__may10">#REF!</definedName>
    <definedName name="__may11">#REF!</definedName>
    <definedName name="__may12">#REF!</definedName>
    <definedName name="__may13">#REF!</definedName>
    <definedName name="__may14">#REF!</definedName>
    <definedName name="__may15">#REF!</definedName>
    <definedName name="__may16">#REF!</definedName>
    <definedName name="__may17">#REF!</definedName>
    <definedName name="__may18">#REF!</definedName>
    <definedName name="__may19">#REF!</definedName>
    <definedName name="__may2">#REF!</definedName>
    <definedName name="__may20">#REF!</definedName>
    <definedName name="__May2003">#REF!</definedName>
    <definedName name="__may21">#REF!</definedName>
    <definedName name="__may22">#REF!</definedName>
    <definedName name="__may23">#REF!</definedName>
    <definedName name="__may24">#REF!</definedName>
    <definedName name="__may26">#REF!</definedName>
    <definedName name="__may27">#REF!</definedName>
    <definedName name="__may28">#REF!</definedName>
    <definedName name="__may29">#REF!</definedName>
    <definedName name="__may3">#REF!</definedName>
    <definedName name="__may30">#REF!</definedName>
    <definedName name="__may31">#REF!</definedName>
    <definedName name="__may5">#REF!</definedName>
    <definedName name="__may6">#REF!</definedName>
    <definedName name="__may7">#REF!</definedName>
    <definedName name="__may8">#REF!</definedName>
    <definedName name="__may9">#REF!</definedName>
    <definedName name="__MGT1">#REF!</definedName>
    <definedName name="__MGT2">#REF!</definedName>
    <definedName name="__MGT3">#REF!</definedName>
    <definedName name="__mm1">#REF!</definedName>
    <definedName name="__mm10">#REF!</definedName>
    <definedName name="__mm11">#REF!</definedName>
    <definedName name="__mm12">#REF!</definedName>
    <definedName name="__mm13">#REF!</definedName>
    <definedName name="__mm14">#REF!</definedName>
    <definedName name="__mm15">#REF!</definedName>
    <definedName name="__mm16">#REF!</definedName>
    <definedName name="__mm17">#REF!</definedName>
    <definedName name="__mm18">#REF!</definedName>
    <definedName name="__mm19">#REF!</definedName>
    <definedName name="__mm2">#REF!</definedName>
    <definedName name="__mm3">#REF!</definedName>
    <definedName name="__mm4">#REF!</definedName>
    <definedName name="__mm5">#REF!</definedName>
    <definedName name="__mm7">#REF!</definedName>
    <definedName name="__mm8">#REF!</definedName>
    <definedName name="__mm9">#REF!</definedName>
    <definedName name="__mv1" localSheetId="1">#REF!</definedName>
    <definedName name="__mv1">#REF!</definedName>
    <definedName name="__mv2" localSheetId="1">#REF!</definedName>
    <definedName name="__mv2">#REF!</definedName>
    <definedName name="__mv3" localSheetId="1">#REF!</definedName>
    <definedName name="__mv3">#REF!</definedName>
    <definedName name="__mv4" localSheetId="1">#REF!</definedName>
    <definedName name="__mv4">#REF!</definedName>
    <definedName name="__New2" localSheetId="1">#REF!</definedName>
    <definedName name="__New2">#REF!</definedName>
    <definedName name="__New3" localSheetId="1">#REF!</definedName>
    <definedName name="__New3">#REF!</definedName>
    <definedName name="__New4" localSheetId="1">#REF!</definedName>
    <definedName name="__New4">#REF!</definedName>
    <definedName name="__no1" hidden="1">{"QTR2",#N/A,FALSE,"OTK6_27";#N/A,#N/A,FALSE,"Q2 Detail";"SIXMTH",#N/A,FALSE,"OTK6_27";"qtr3",#N/A,FALSE,"OTK6_27";#N/A,#N/A,FALSE,"Q3 Detail";"NINEMTH",#N/A,FALSE,"OTK6_27";"qtr4",#N/A,FALSE,"OTK6_27";#N/A,#N/A,FALSE,"Q4 Detail";"YEAR",#N/A,FALSE,"OTK6_27"}</definedName>
    <definedName name="__Nov03">#REF!</definedName>
    <definedName name="__nov1">#REF!</definedName>
    <definedName name="__nov10">#REF!</definedName>
    <definedName name="__nov11">#REF!</definedName>
    <definedName name="__nov12">#REF!</definedName>
    <definedName name="__nov13">#REF!</definedName>
    <definedName name="__nov14">#REF!</definedName>
    <definedName name="__nov15">#REF!</definedName>
    <definedName name="__nov16">#REF!</definedName>
    <definedName name="__nov17">#REF!</definedName>
    <definedName name="__nov18">#REF!</definedName>
    <definedName name="__nov19">#REF!</definedName>
    <definedName name="__nov2">#REF!</definedName>
    <definedName name="__nov20">#REF!</definedName>
    <definedName name="__Nov2003">#REF!</definedName>
    <definedName name="__nov21">#REF!</definedName>
    <definedName name="__nov22">#REF!</definedName>
    <definedName name="__nov24">#REF!</definedName>
    <definedName name="__nov25">#REF!</definedName>
    <definedName name="__nov26">#REF!</definedName>
    <definedName name="__Nov27">#REF!</definedName>
    <definedName name="__Nov3">#REF!</definedName>
    <definedName name="__nov30">#REF!</definedName>
    <definedName name="__nov45">#REF!</definedName>
    <definedName name="__nov5">#REF!</definedName>
    <definedName name="__nov6">#REF!</definedName>
    <definedName name="__nov68">#REF!</definedName>
    <definedName name="__nov7">#REF!</definedName>
    <definedName name="__nov9">#REF!</definedName>
    <definedName name="__Oct03">#REF!</definedName>
    <definedName name="__oct10">#REF!</definedName>
    <definedName name="__Oct12">#REF!</definedName>
    <definedName name="__oct13">#REF!</definedName>
    <definedName name="__oct14">#REF!</definedName>
    <definedName name="__Oct15">#REF!</definedName>
    <definedName name="__Oct155">#REF!</definedName>
    <definedName name="__oct16">#REF!</definedName>
    <definedName name="__oct17">#REF!</definedName>
    <definedName name="__oct18">#REF!</definedName>
    <definedName name="__Oct19">#REF!</definedName>
    <definedName name="__oct20">#REF!</definedName>
    <definedName name="__Oct2003">#REF!</definedName>
    <definedName name="__Oct21">#REF!</definedName>
    <definedName name="__Oct22">#REF!</definedName>
    <definedName name="__Oct23">#REF!</definedName>
    <definedName name="__Oct24">#REF!</definedName>
    <definedName name="__oct25">#REF!</definedName>
    <definedName name="__Oct26">#REF!</definedName>
    <definedName name="__oct27">#REF!</definedName>
    <definedName name="__Oct28">#REF!</definedName>
    <definedName name="__Oct29">#REF!</definedName>
    <definedName name="__oct3">#REF!</definedName>
    <definedName name="__oct30">#REF!</definedName>
    <definedName name="__Oct31">#REF!</definedName>
    <definedName name="__oct45">#REF!</definedName>
    <definedName name="__Oct6">#REF!</definedName>
    <definedName name="__oct7">#REF!</definedName>
    <definedName name="__oct9">#REF!</definedName>
    <definedName name="__OI1">#REF!</definedName>
    <definedName name="__OI2">#REF!</definedName>
    <definedName name="__OI3">#REF!</definedName>
    <definedName name="__OI4">#REF!</definedName>
    <definedName name="__OI6">#REF!</definedName>
    <definedName name="__OT1">#REF!</definedName>
    <definedName name="__OT2">#REF!</definedName>
    <definedName name="__OT3">#REF!</definedName>
    <definedName name="__Pen6">#REF!</definedName>
    <definedName name="__Pen7">#REF!</definedName>
    <definedName name="__Pen8">#REF!</definedName>
    <definedName name="__pen9">#REF!</definedName>
    <definedName name="__pfd337">#REF!</definedName>
    <definedName name="__pg1" localSheetId="1">#REF!</definedName>
    <definedName name="__pg1">#REF!</definedName>
    <definedName name="__pg2" localSheetId="1">#REF!</definedName>
    <definedName name="__pg2">#REF!</definedName>
    <definedName name="__PG3" localSheetId="1">#REF!</definedName>
    <definedName name="__PG3">#REF!</definedName>
    <definedName name="__PG4" localSheetId="1">#REF!</definedName>
    <definedName name="__PG4">#REF!</definedName>
    <definedName name="__PG5" localSheetId="1">#REF!</definedName>
    <definedName name="__PG5">#REF!</definedName>
    <definedName name="__PG6" localSheetId="1">#REF!</definedName>
    <definedName name="__PG6">#REF!</definedName>
    <definedName name="__PG7" localSheetId="1">#REF!</definedName>
    <definedName name="__PG7">#REF!</definedName>
    <definedName name="__PG8" localSheetId="1">#REF!</definedName>
    <definedName name="__PG8">#REF!</definedName>
    <definedName name="__PG9">#REF!</definedName>
    <definedName name="__pgm5">#REF!</definedName>
    <definedName name="__PJM06">#REF!</definedName>
    <definedName name="__PJM07">#REF!</definedName>
    <definedName name="__PJM08">#REF!</definedName>
    <definedName name="__PJM09">#REF!</definedName>
    <definedName name="__PLT316">#REF!</definedName>
    <definedName name="__PLT324">#REF!</definedName>
    <definedName name="__PLT325">#REF!</definedName>
    <definedName name="__PLT340">#REF!</definedName>
    <definedName name="__PLT341">#REF!</definedName>
    <definedName name="__PLT342">#REF!</definedName>
    <definedName name="__PLT343">#REF!</definedName>
    <definedName name="__PLT344">#REF!</definedName>
    <definedName name="__PLT345">#REF!</definedName>
    <definedName name="__PLT346">#REF!</definedName>
    <definedName name="__PLT350">#REF!</definedName>
    <definedName name="__PLT352">#REF!</definedName>
    <definedName name="__PLT353">#REF!</definedName>
    <definedName name="__PLT354">#REF!</definedName>
    <definedName name="__PLT355">#REF!</definedName>
    <definedName name="__PLT356">#REF!</definedName>
    <definedName name="__PLT357">#REF!</definedName>
    <definedName name="__PLT358">#REF!</definedName>
    <definedName name="__PLT361">#REF!</definedName>
    <definedName name="__PLT362">#REF!</definedName>
    <definedName name="__PLT364">#REF!</definedName>
    <definedName name="__PLT3647">#REF!</definedName>
    <definedName name="__PLT365">#REF!</definedName>
    <definedName name="__PLT366">#REF!</definedName>
    <definedName name="__PLT367">#REF!</definedName>
    <definedName name="__PLT368">#REF!</definedName>
    <definedName name="__PLT369">#REF!</definedName>
    <definedName name="__PLT3691">#REF!</definedName>
    <definedName name="__PLT370">#REF!</definedName>
    <definedName name="__PLT371">#REF!</definedName>
    <definedName name="__PLT372">#REF!</definedName>
    <definedName name="__PLT373">#REF!</definedName>
    <definedName name="__PLT390">#REF!</definedName>
    <definedName name="__PLT391">#REF!</definedName>
    <definedName name="__PLT392">#REF!</definedName>
    <definedName name="__PLT393">#REF!</definedName>
    <definedName name="__PLT394">#REF!</definedName>
    <definedName name="__PLT395">#REF!</definedName>
    <definedName name="__PLT396">#REF!</definedName>
    <definedName name="__PLT397">#REF!</definedName>
    <definedName name="__PLT398">#REF!</definedName>
    <definedName name="__PLT399">#REF!</definedName>
    <definedName name="__PPM1" hidden="1">{#N/A,#N/A,FALSE,"Aging Summary";#N/A,#N/A,FALSE,"Ratio Analysis";#N/A,#N/A,FALSE,"Test 120 Day Accts";#N/A,#N/A,FALSE,"Tickmarks"}</definedName>
    <definedName name="__PRN1">#REF!</definedName>
    <definedName name="__PRN2">#REF!</definedName>
    <definedName name="__PRN3">#REF!</definedName>
    <definedName name="__PT1">#REF!</definedName>
    <definedName name="__PT2">#REF!</definedName>
    <definedName name="__PT3">#REF!</definedName>
    <definedName name="__Q2">38455.7428935185</definedName>
    <definedName name="__qre2">#REF!</definedName>
    <definedName name="__qre84" localSheetId="1">#REF!</definedName>
    <definedName name="__qre84">#REF!</definedName>
    <definedName name="__qre8490" localSheetId="1">#REF!</definedName>
    <definedName name="__qre8490">#REF!</definedName>
    <definedName name="__qre8491" localSheetId="1">#REF!</definedName>
    <definedName name="__qre8491">#REF!</definedName>
    <definedName name="__qre8492" localSheetId="1">#REF!</definedName>
    <definedName name="__qre8492">#REF!</definedName>
    <definedName name="__qre8493" localSheetId="1">#REF!</definedName>
    <definedName name="__qre8493">#REF!</definedName>
    <definedName name="__qre8494" localSheetId="1">#REF!</definedName>
    <definedName name="__qre8494">#REF!</definedName>
    <definedName name="__qre8495" localSheetId="1">#REF!</definedName>
    <definedName name="__qre8495">#REF!</definedName>
    <definedName name="__qre8496" localSheetId="1">#REF!</definedName>
    <definedName name="__qre8496">#REF!</definedName>
    <definedName name="__qre8497" localSheetId="1">#REF!</definedName>
    <definedName name="__qre8497">#REF!</definedName>
    <definedName name="__qre8498" localSheetId="1">#REF!</definedName>
    <definedName name="__qre8498">#REF!</definedName>
    <definedName name="__qre8499">#REF!</definedName>
    <definedName name="__qre85" localSheetId="1">#REF!</definedName>
    <definedName name="__qre85">#REF!</definedName>
    <definedName name="__qre8590" localSheetId="1">#REF!</definedName>
    <definedName name="__qre8590">#REF!</definedName>
    <definedName name="__qre8591" localSheetId="1">#REF!</definedName>
    <definedName name="__qre8591">#REF!</definedName>
    <definedName name="__qre8592" localSheetId="1">#REF!</definedName>
    <definedName name="__qre8592">#REF!</definedName>
    <definedName name="__qre8593" localSheetId="1">#REF!</definedName>
    <definedName name="__qre8593">#REF!</definedName>
    <definedName name="__qre8594" localSheetId="1">#REF!</definedName>
    <definedName name="__qre8594">#REF!</definedName>
    <definedName name="__qre8595" localSheetId="1">#REF!</definedName>
    <definedName name="__qre8595">#REF!</definedName>
    <definedName name="__qre8596" localSheetId="1">#REF!</definedName>
    <definedName name="__qre8596">#REF!</definedName>
    <definedName name="__qre8597" localSheetId="1">#REF!</definedName>
    <definedName name="__qre8597">#REF!</definedName>
    <definedName name="__qre8598" localSheetId="1">#REF!</definedName>
    <definedName name="__qre8598">#REF!</definedName>
    <definedName name="__qre8599">#REF!</definedName>
    <definedName name="__qre86" localSheetId="1">#REF!</definedName>
    <definedName name="__qre86">#REF!</definedName>
    <definedName name="__qre8690" localSheetId="1">#REF!</definedName>
    <definedName name="__qre8690">#REF!</definedName>
    <definedName name="__qre8691" localSheetId="1">#REF!</definedName>
    <definedName name="__qre8691">#REF!</definedName>
    <definedName name="__qre8692" localSheetId="1">#REF!</definedName>
    <definedName name="__qre8692">#REF!</definedName>
    <definedName name="__qre8693" localSheetId="1">#REF!</definedName>
    <definedName name="__qre8693">#REF!</definedName>
    <definedName name="__qre8694" localSheetId="1">#REF!</definedName>
    <definedName name="__qre8694">#REF!</definedName>
    <definedName name="__qre8695" localSheetId="1">#REF!</definedName>
    <definedName name="__qre8695">#REF!</definedName>
    <definedName name="__qre8696" localSheetId="1">#REF!</definedName>
    <definedName name="__qre8696">#REF!</definedName>
    <definedName name="__qre8697" localSheetId="1">#REF!</definedName>
    <definedName name="__qre8697">#REF!</definedName>
    <definedName name="__qre8698" localSheetId="1">#REF!</definedName>
    <definedName name="__qre8698">#REF!</definedName>
    <definedName name="__qre8699">#REF!</definedName>
    <definedName name="__qre87" localSheetId="1">#REF!</definedName>
    <definedName name="__qre87">#REF!</definedName>
    <definedName name="__qre8790" localSheetId="1">#REF!</definedName>
    <definedName name="__qre8790">#REF!</definedName>
    <definedName name="__qre8791" localSheetId="1">#REF!</definedName>
    <definedName name="__qre8791">#REF!</definedName>
    <definedName name="__qre8792" localSheetId="1">#REF!</definedName>
    <definedName name="__qre8792">#REF!</definedName>
    <definedName name="__qre8793" localSheetId="1">#REF!</definedName>
    <definedName name="__qre8793">#REF!</definedName>
    <definedName name="__qre8794" localSheetId="1">#REF!</definedName>
    <definedName name="__qre8794">#REF!</definedName>
    <definedName name="__qre8795" localSheetId="1">#REF!</definedName>
    <definedName name="__qre8795">#REF!</definedName>
    <definedName name="__qre8796" localSheetId="1">#REF!</definedName>
    <definedName name="__qre8796">#REF!</definedName>
    <definedName name="__qre8797" localSheetId="1">#REF!</definedName>
    <definedName name="__qre8797">#REF!</definedName>
    <definedName name="__qre8798" localSheetId="1">#REF!</definedName>
    <definedName name="__qre8798">#REF!</definedName>
    <definedName name="__qre8799">#REF!</definedName>
    <definedName name="__qre88" localSheetId="1">#REF!</definedName>
    <definedName name="__qre88">#REF!</definedName>
    <definedName name="__qre8890" localSheetId="1">#REF!</definedName>
    <definedName name="__qre8890">#REF!</definedName>
    <definedName name="__qre8891" localSheetId="1">#REF!</definedName>
    <definedName name="__qre8891">#REF!</definedName>
    <definedName name="__qre8892" localSheetId="1">#REF!</definedName>
    <definedName name="__qre8892">#REF!</definedName>
    <definedName name="__qre8893" localSheetId="1">#REF!</definedName>
    <definedName name="__qre8893">#REF!</definedName>
    <definedName name="__qre8894" localSheetId="1">#REF!</definedName>
    <definedName name="__qre8894">#REF!</definedName>
    <definedName name="__qre8895" localSheetId="1">#REF!</definedName>
    <definedName name="__qre8895">#REF!</definedName>
    <definedName name="__qre8896" localSheetId="1">#REF!</definedName>
    <definedName name="__qre8896">#REF!</definedName>
    <definedName name="__qre8897" localSheetId="1">#REF!</definedName>
    <definedName name="__qre8897">#REF!</definedName>
    <definedName name="__qre8898" localSheetId="1">#REF!</definedName>
    <definedName name="__qre8898">#REF!</definedName>
    <definedName name="__qre8899">#REF!</definedName>
    <definedName name="__qre89" localSheetId="1">#REF!</definedName>
    <definedName name="__qre89">#REF!</definedName>
    <definedName name="__qre90" localSheetId="1">#REF!</definedName>
    <definedName name="__qre90">#REF!</definedName>
    <definedName name="__qre91" localSheetId="1">#REF!</definedName>
    <definedName name="__qre91">#REF!</definedName>
    <definedName name="__qre92" localSheetId="1">#REF!</definedName>
    <definedName name="__qre92">#REF!</definedName>
    <definedName name="__qre93" localSheetId="1">#REF!</definedName>
    <definedName name="__qre93">#REF!</definedName>
    <definedName name="__qre94" localSheetId="1">#REF!</definedName>
    <definedName name="__qre94">#REF!</definedName>
    <definedName name="__qre95" localSheetId="1">#REF!</definedName>
    <definedName name="__qre95">#REF!</definedName>
    <definedName name="__qre96" localSheetId="1">#REF!</definedName>
    <definedName name="__qre96">#REF!</definedName>
    <definedName name="__qre97" localSheetId="1">#REF!</definedName>
    <definedName name="__qre97">#REF!</definedName>
    <definedName name="__qre98" localSheetId="1">#REF!</definedName>
    <definedName name="__qre98">#REF!</definedName>
    <definedName name="__reg4">#REF!</definedName>
    <definedName name="__res1" hidden="1">{"QTR1",#N/A,FALSE,"Q1 Detail";"QTR2",#N/A,FALSE,"Q2 Detail";"QTR3",#N/A,FALSE,"Q3 Detail";"QTR4",#N/A,FALSE,"Q4 Detail"}</definedName>
    <definedName name="__Rev">#REF!</definedName>
    <definedName name="__REV021001">#REF!</definedName>
    <definedName name="__RMA1">#REF!</definedName>
    <definedName name="__RMA2">#REF!</definedName>
    <definedName name="__RMB33">#REF!</definedName>
    <definedName name="__ROO1">#REF!</definedName>
    <definedName name="__ROR1">#REF!</definedName>
    <definedName name="__ROR2">#REF!</definedName>
    <definedName name="__ROR3">#REF!</definedName>
    <definedName name="__ROR4">#REF!</definedName>
    <definedName name="__ROR5">#REF!</definedName>
    <definedName name="__ROR6">#REF!</definedName>
    <definedName name="__ROW1">#REF!</definedName>
    <definedName name="_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ryr56565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sam1">#REF!</definedName>
    <definedName name="__sep10">#REF!</definedName>
    <definedName name="__sep26">#REF!</definedName>
    <definedName name="__sep27">#REF!</definedName>
    <definedName name="__sep3">#REF!</definedName>
    <definedName name="__sep6">#REF!</definedName>
    <definedName name="__sep9">#REF!</definedName>
    <definedName name="__sht2">#REF!</definedName>
    <definedName name="__SPS3">#REF!</definedName>
    <definedName name="__ss1">#REF!</definedName>
    <definedName name="__SUM282" localSheetId="2">#REF!</definedName>
    <definedName name="__SUM282" localSheetId="1">#REF!</definedName>
    <definedName name="__SUM282">#REF!</definedName>
    <definedName name="__SUM3">#REF!</definedName>
    <definedName name="__SUM4">#REF!</definedName>
    <definedName name="__Tax1999">#REF!</definedName>
    <definedName name="__TD9600">#REF!</definedName>
    <definedName name="__tet12" hidden="1">{"assumptions",#N/A,FALSE,"Scenario 1";"valuation",#N/A,FALSE,"Scenario 1"}</definedName>
    <definedName name="__tet5" hidden="1">{"assumptions",#N/A,FALSE,"Scenario 1";"valuation",#N/A,FALSE,"Scenario 1"}</definedName>
    <definedName name="__TF2" hidden="1">#REF!,#REF!</definedName>
    <definedName name="__TF2222" hidden="1">#REF!</definedName>
    <definedName name="__TOT1">#REF!</definedName>
    <definedName name="__TOT3">#REF!</definedName>
    <definedName name="__TOT95">#REF!</definedName>
    <definedName name="__tqc90" localSheetId="2">#REF!</definedName>
    <definedName name="__tqc90" localSheetId="1">#REF!</definedName>
    <definedName name="__tqc90">#REF!</definedName>
    <definedName name="__tqc91" localSheetId="2">#REF!</definedName>
    <definedName name="__tqc91" localSheetId="1">#REF!</definedName>
    <definedName name="__tqc91">#REF!</definedName>
    <definedName name="__tqc92" localSheetId="1">#REF!</definedName>
    <definedName name="__tqc92">#REF!</definedName>
    <definedName name="__tqc93" localSheetId="1">#REF!</definedName>
    <definedName name="__tqc93">#REF!</definedName>
    <definedName name="__tqc94" localSheetId="1">#REF!</definedName>
    <definedName name="__tqc94">#REF!</definedName>
    <definedName name="__tqc95" localSheetId="1">#REF!</definedName>
    <definedName name="__tqc95">#REF!</definedName>
    <definedName name="__tqc96" localSheetId="1">#REF!</definedName>
    <definedName name="__tqc96">#REF!</definedName>
    <definedName name="__tqc97" localSheetId="1">#REF!</definedName>
    <definedName name="__tqc97">#REF!</definedName>
    <definedName name="__tqc98" localSheetId="1">#REF!</definedName>
    <definedName name="__tqc98">#REF!</definedName>
    <definedName name="__tql90" localSheetId="1">#REF!</definedName>
    <definedName name="__tql90">#REF!</definedName>
    <definedName name="__tql91" localSheetId="1">#REF!</definedName>
    <definedName name="__tql91">#REF!</definedName>
    <definedName name="__tql92" localSheetId="1">#REF!</definedName>
    <definedName name="__tql92">#REF!</definedName>
    <definedName name="__tql93" localSheetId="1">#REF!</definedName>
    <definedName name="__tql93">#REF!</definedName>
    <definedName name="__tql94" localSheetId="1">#REF!</definedName>
    <definedName name="__tql94">#REF!</definedName>
    <definedName name="__tql95" localSheetId="1">#REF!</definedName>
    <definedName name="__tql95">#REF!</definedName>
    <definedName name="__tql96" localSheetId="1">#REF!</definedName>
    <definedName name="__tql96">#REF!</definedName>
    <definedName name="__tql97" localSheetId="1">#REF!</definedName>
    <definedName name="__tql97">#REF!</definedName>
    <definedName name="__tql98" localSheetId="1">#REF!</definedName>
    <definedName name="__tql98">#REF!</definedName>
    <definedName name="__tqs90" localSheetId="1">#REF!</definedName>
    <definedName name="__tqs90">#REF!</definedName>
    <definedName name="__tqs91" localSheetId="1">#REF!</definedName>
    <definedName name="__tqs91">#REF!</definedName>
    <definedName name="__tqs92" localSheetId="1">#REF!</definedName>
    <definedName name="__tqs92">#REF!</definedName>
    <definedName name="__tqs93" localSheetId="1">#REF!</definedName>
    <definedName name="__tqs93">#REF!</definedName>
    <definedName name="__tqs94" localSheetId="1">#REF!</definedName>
    <definedName name="__tqs94">#REF!</definedName>
    <definedName name="__tqs95" localSheetId="1">#REF!</definedName>
    <definedName name="__tqs95">#REF!</definedName>
    <definedName name="__tqs96" localSheetId="1">#REF!</definedName>
    <definedName name="__tqs96">#REF!</definedName>
    <definedName name="__tqs97" localSheetId="1">#REF!</definedName>
    <definedName name="__tqs97">#REF!</definedName>
    <definedName name="__tqs98" localSheetId="1">#REF!</definedName>
    <definedName name="__tqs98">#REF!</definedName>
    <definedName name="__TRN138">#REF!</definedName>
    <definedName name="__TRN23">#REF!</definedName>
    <definedName name="__TRN230">#REF!</definedName>
    <definedName name="__TRN34">#REF!</definedName>
    <definedName name="__TRN500">#REF!</definedName>
    <definedName name="__TRN69">#REF!</definedName>
    <definedName name="__Type">#REF!</definedName>
    <definedName name="__UST1">#REF!</definedName>
    <definedName name="__UST2">#REF!</definedName>
    <definedName name="__UST3">#REF!</definedName>
    <definedName name="__V00023" hidden="1">{#N/A,#N/A,TRUE,"Income Statement";#N/A,#N/A,TRUE,"Balance Sheet";#N/A,#N/A,TRUE,"Cash Flows";#N/A,#N/A,TRUE,"Ratios";#N/A,#N/A,TRUE,"Revenues";#N/A,#N/A,TRUE,"Asset Calcs";#N/A,#N/A,TRUE,"Value"}</definedName>
    <definedName name="__wp2">#REF!</definedName>
    <definedName name="__wp3">#REF!</definedName>
    <definedName name="__wp4">#REF!</definedName>
    <definedName name="__wp5">#REF!</definedName>
    <definedName name="__wp8">#REF!</definedName>
    <definedName name="__x1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definedName>
    <definedName name="__x2" hidden="1">{"clp_bs_doc",#N/A,FALSE,"CLP";"clp_is_doc",#N/A,FALSE,"CLP";"clp_cf_doc",#N/A,FALSE,"CLP";"clp_fr_doc",#N/A,FALSE,"CLP"}</definedName>
    <definedName name="__xx1" hidden="1">#REF!,#REF!</definedName>
    <definedName name="__y2" hidden="1">{"clp_bs_doc",#N/A,FALSE,"CLP";"clp_is_doc",#N/A,FALSE,"CLP";"clp_cf_doc",#N/A,FALSE,"CLP";"clp_fr_doc",#N/A,FALSE,"CLP"}</definedName>
    <definedName name="__YR1998">#REF!</definedName>
    <definedName name="__YR2003">#REF!</definedName>
    <definedName name="__YR2004">#REF!</definedName>
    <definedName name="__YR2005">#REF!</definedName>
    <definedName name="__YR2006">#REF!</definedName>
    <definedName name="__YR2007">#REF!</definedName>
    <definedName name="__YR2008">#REF!</definedName>
    <definedName name="__yy2" hidden="1">{"clp_bs_doc",#N/A,FALSE,"CLP";"clp_is_doc",#N/A,FALSE,"CLP";"clp_cf_doc",#N/A,FALSE,"CLP";"clp_fr_doc",#N/A,FALSE,"CLP"}</definedName>
    <definedName name="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02">#REF!</definedName>
    <definedName name="_03">#REF!</definedName>
    <definedName name="_04">#REF!</definedName>
    <definedName name="_04_Strat_Pln">#REF!</definedName>
    <definedName name="_05">#REF!</definedName>
    <definedName name="_06">#REF!</definedName>
    <definedName name="_0PRINT">#REF!</definedName>
    <definedName name="_0XREASE">#REF!</definedName>
    <definedName name="_1">#REF!</definedName>
    <definedName name="_1__123Graph_ACHART_1" hidden="1">#REF!</definedName>
    <definedName name="_1__123Graph_ACHART_17" hidden="1">#REF!</definedName>
    <definedName name="_1__123Graph_ACHART_1C" hidden="1">#REF!</definedName>
    <definedName name="_1__123Graph_ACONTRACT_BY_B_U" localSheetId="1" hidden="1">#REF!</definedName>
    <definedName name="_1__123Graph_ACONTRACT_BY_B_U" hidden="1">#REF!</definedName>
    <definedName name="_1__123Graph_AGROWTH_REVS_B" hidden="1">#REF!</definedName>
    <definedName name="_1__123Graph_ALIQUIDS" hidden="1">#REF!</definedName>
    <definedName name="_1_0_0_K" hidden="1">#REF!</definedName>
    <definedName name="_1_0_0_L" hidden="1">#REF!</definedName>
    <definedName name="_1_0_0sensitiv">#REF!</definedName>
    <definedName name="_1_0repl_capital_w_proj">#REF!</definedName>
    <definedName name="_1_0RMB5_">#REF!</definedName>
    <definedName name="_1_2004_Budget">#REF!</definedName>
    <definedName name="_1_2005_Accrual_Data_with_Payout_Percentage">#REF!</definedName>
    <definedName name="_1_93VIN">#REF!</definedName>
    <definedName name="_10">#REF!</definedName>
    <definedName name="_10__123Graph_ACHART_17" hidden="1">#REF!</definedName>
    <definedName name="_10__123Graph_ASUPPLIES_BY_B_U" hidden="1">#REF!</definedName>
    <definedName name="_10__123Graph_AWAGES_BY_B_U" localSheetId="1" hidden="1">#REF!</definedName>
    <definedName name="_10__123Graph_AWAGES_BY_B_U" hidden="1">#REF!</definedName>
    <definedName name="_10__123Graph_BALL_IN_COSTS" hidden="1">#REF!</definedName>
    <definedName name="_10__123Graph_BCHART_3" hidden="1">#REF!</definedName>
    <definedName name="_10__123Graph_BCONTRACT_BY_B_U" hidden="1">#REF!</definedName>
    <definedName name="_10__123Graph_BQRE_S_BY_CO." hidden="1">#REF!</definedName>
    <definedName name="_10__123Graph_BQRE_S_BY_TYPE" localSheetId="1" hidden="1">#REF!</definedName>
    <definedName name="_10__123Graph_BQRE_S_BY_TYPE" hidden="1">#REF!</definedName>
    <definedName name="_10__123Graph_CHO_MPRICE" hidden="1">#REF!</definedName>
    <definedName name="_10__123Graph_COP75_25PRICE" hidden="1">#REF!</definedName>
    <definedName name="_10_2006_Plant_PI">#N/A</definedName>
    <definedName name="_10_2008_Accrual_Data_with_Payout_Percentage">#REF!</definedName>
    <definedName name="_100__123Graph_ECONTRACT_BY_B_U" hidden="1">#REF!</definedName>
    <definedName name="_102">#REF!</definedName>
    <definedName name="_102__123Graph_BTAX_CREDIT" hidden="1">#REF!</definedName>
    <definedName name="_102__123Graph_ESUPPLIES_BY_B_U" hidden="1">#REF!</definedName>
    <definedName name="_102__123Graph_XQRE_S_BY_CO." localSheetId="2" hidden="1">#REF!</definedName>
    <definedName name="_102__123Graph_XQRE_S_BY_CO." hidden="1">#REF!</definedName>
    <definedName name="_103">#REF!</definedName>
    <definedName name="_1031">#REF!</definedName>
    <definedName name="_104">#REF!</definedName>
    <definedName name="_104__123Graph_EQRE_S_BY_CO." hidden="1">#REF!</definedName>
    <definedName name="_105__123Graph_XQRE_S_BY_TYPE" hidden="1">#REF!</definedName>
    <definedName name="_106">#REF!</definedName>
    <definedName name="_106__123Graph_BWAGES_BY_B_U" hidden="1">#REF!</definedName>
    <definedName name="_106__123Graph_EWAGES_BY_B_U" hidden="1">#REF!</definedName>
    <definedName name="_108">#REF!</definedName>
    <definedName name="_108__123Graph_ESUPPLIES_BY_B_U" hidden="1">#REF!</definedName>
    <definedName name="_108__123Graph_XSUPPLIES_BY_B_U" hidden="1">#REF!</definedName>
    <definedName name="_10K" hidden="1">#REF!</definedName>
    <definedName name="_10PRINT_DETAIL">#REF!</definedName>
    <definedName name="_10S" hidden="1">#REF!</definedName>
    <definedName name="_11">#REF!</definedName>
    <definedName name="_11__123Graph_ACHART_17" hidden="1">#REF!</definedName>
    <definedName name="_11__123Graph_AQRE_S_BY_CO." hidden="1">#REF!</definedName>
    <definedName name="_11__123Graph_BCONTRACT_BY_B_U" localSheetId="1" hidden="1">#REF!</definedName>
    <definedName name="_11__123Graph_BCONTRACT_BY_B_U" hidden="1">#REF!</definedName>
    <definedName name="_11__123Graph_BGROWTH_9" hidden="1">#REF!</definedName>
    <definedName name="_11__123Graph_BQRE_S_BY_CO." hidden="1">#REF!</definedName>
    <definedName name="_11__123Graph_BSENS_COMPARISON" localSheetId="1" hidden="1">#REF!</definedName>
    <definedName name="_11__123Graph_BSENS_COMPARISON" hidden="1">#REF!</definedName>
    <definedName name="_11__123Graph_CO_MPRICE" hidden="1">#REF!</definedName>
    <definedName name="_11__123Graph_COP75_25RETURN" hidden="1">#REF!</definedName>
    <definedName name="_11_2006_staffing">#N/A</definedName>
    <definedName name="_110">#REF!</definedName>
    <definedName name="_110__123Graph_BWAGES_BY_B_U" hidden="1">#REF!</definedName>
    <definedName name="_110__123Graph_FCONTRACT_BY_B_U" hidden="1">#REF!</definedName>
    <definedName name="_111__123Graph_XTAX_CREDIT" localSheetId="2" hidden="1">#REF!</definedName>
    <definedName name="_111__123Graph_XTAX_CREDIT" hidden="1">#REF!</definedName>
    <definedName name="_112">#REF!</definedName>
    <definedName name="_112__123Graph_EWAGES_BY_B_U" hidden="1">#REF!</definedName>
    <definedName name="_112_0_0_K" hidden="1">#REF!</definedName>
    <definedName name="_113_0_0_K" hidden="1">#REF!</definedName>
    <definedName name="_113_0_0_S" hidden="1">#REF!</definedName>
    <definedName name="_1130">#REF!</definedName>
    <definedName name="_114">#REF!</definedName>
    <definedName name="_114__123Graph_CCONTRACT_BY_B_U" hidden="1">#REF!</definedName>
    <definedName name="_114__123Graph_FQRE_S_BY_CO." hidden="1">#REF!</definedName>
    <definedName name="_115_0_0_S" hidden="1">#REF!</definedName>
    <definedName name="_116">#REF!</definedName>
    <definedName name="_116__123Graph_FCONTRACT_BY_B_U" hidden="1">#REF!</definedName>
    <definedName name="_1169">#REF!</definedName>
    <definedName name="_118">#REF!</definedName>
    <definedName name="_118__123Graph_CCONTRACT_BY_B_U" hidden="1">#REF!</definedName>
    <definedName name="_118__123Graph_FSUPPLIES_BY_B_U" hidden="1">#REF!</definedName>
    <definedName name="_11JE220_WP">#REF!</definedName>
    <definedName name="_11SIII">#REF!</definedName>
    <definedName name="_12" localSheetId="1">#REF!</definedName>
    <definedName name="_12">#REF!</definedName>
    <definedName name="_12__123Graph_ACONTRACT_BY_B_U" hidden="1">#REF!</definedName>
    <definedName name="_12__123Graph_AQRE_S_BY_TYPE" hidden="1">#REF!</definedName>
    <definedName name="_12__123Graph_ASENS_COMPARISON" hidden="1">#REF!</definedName>
    <definedName name="_12__123Graph_ATAX_CREDIT" hidden="1">#REF!</definedName>
    <definedName name="_12__123Graph_BQRE_S_BY_CO." localSheetId="1" hidden="1">#REF!</definedName>
    <definedName name="_12__123Graph_BQRE_S_BY_CO." hidden="1">#REF!</definedName>
    <definedName name="_12__123Graph_BSENS_COMPARISON" hidden="1">#REF!</definedName>
    <definedName name="_12__123Graph_BSUPPLIES_BY_B_U" localSheetId="1" hidden="1">#REF!</definedName>
    <definedName name="_12__123Graph_BSUPPLIES_BY_B_U" hidden="1">#REF!</definedName>
    <definedName name="_12__123Graph_COP75_25PRICE" hidden="1">#REF!</definedName>
    <definedName name="_12__123Graph_DHO_MPRICE" hidden="1">#REF!</definedName>
    <definedName name="_12__123Graph_XALL_IN_COSTS" hidden="1">#REF!</definedName>
    <definedName name="_12_0_0_S" hidden="1">#REF!</definedName>
    <definedName name="_12_2006_Unit_PI">#N/A</definedName>
    <definedName name="_12_95VIN">#REF!</definedName>
    <definedName name="_120">#REF!</definedName>
    <definedName name="_120__123Graph_FQRE_S_BY_CO." hidden="1">#REF!</definedName>
    <definedName name="_122">#REF!</definedName>
    <definedName name="_122__123Graph_CQRE_S_BY_CO." hidden="1">#REF!</definedName>
    <definedName name="_122__123Graph_FWAGES_BY_B_U" hidden="1">#REF!</definedName>
    <definedName name="_1228">#REF!</definedName>
    <definedName name="_123__123Graph_CQRE_S_BY_TYPE" hidden="1">#REF!</definedName>
    <definedName name="_123Graph_B.1" hidden="1">#REF!</definedName>
    <definedName name="_123Graph_DCURRENT" hidden="1">#REF!</definedName>
    <definedName name="_124">#REF!</definedName>
    <definedName name="_124__123Graph_FSUPPLIES_BY_B_U" hidden="1">#REF!</definedName>
    <definedName name="_126__123Graph_CQRE_S_BY_CO." hidden="1">#REF!</definedName>
    <definedName name="_126__123Graph_XCONTRACT_BY_B_U" hidden="1">#REF!</definedName>
    <definedName name="_128">#REF!</definedName>
    <definedName name="_128__123Graph_FWAGES_BY_B_U" hidden="1">#REF!</definedName>
    <definedName name="_1287">#REF!</definedName>
    <definedName name="_12ME">#REF!</definedName>
    <definedName name="_12S" hidden="1">#REF!</definedName>
    <definedName name="_13" localSheetId="1">#REF!</definedName>
    <definedName name="_13">#REF!</definedName>
    <definedName name="_13__123Graph_BQRE_S_BY_TYPE" localSheetId="1" hidden="1">#REF!</definedName>
    <definedName name="_13__123Graph_BQRE_S_BY_TYPE" hidden="1">#REF!</definedName>
    <definedName name="_13__123Graph_BSUPPLIES_BY_B_U" hidden="1">#REF!</definedName>
    <definedName name="_13__123Graph_BTAX_CREDIT" localSheetId="1" hidden="1">#REF!</definedName>
    <definedName name="_13__123Graph_BTAX_CREDIT" hidden="1">#REF!</definedName>
    <definedName name="_13__123Graph_COP75_25RETURN" hidden="1">#REF!</definedName>
    <definedName name="_13__123Graph_DO_MPRICE" hidden="1">#REF!</definedName>
    <definedName name="_13__123Graph_XGROWTH_9" hidden="1">#REF!</definedName>
    <definedName name="_13_0_0_S" hidden="1">#REF!</definedName>
    <definedName name="_130">#REF!</definedName>
    <definedName name="_130__123Graph_XQRE_S_BY_CO." hidden="1">#REF!</definedName>
    <definedName name="_131__123Graph_CQRE_S_BY_TYPE" hidden="1">#REF!</definedName>
    <definedName name="_131__123Graph_CSENS_COMPARISON" hidden="1">#REF!</definedName>
    <definedName name="_132">#REF!</definedName>
    <definedName name="_132__123Graph_XCONTRACT_BY_B_U" hidden="1">#REF!</definedName>
    <definedName name="_134">#REF!</definedName>
    <definedName name="_134__123Graph_XQRE_S_BY_TYPE" hidden="1">#REF!</definedName>
    <definedName name="_136">#REF!</definedName>
    <definedName name="_136__123Graph_XQRE_S_BY_CO." hidden="1">#REF!</definedName>
    <definedName name="_138">#REF!</definedName>
    <definedName name="_138__123Graph_XSUPPLIES_BY_B_U" hidden="1">#REF!</definedName>
    <definedName name="_139__123Graph_CSENS_COMPARISON" hidden="1">#REF!</definedName>
    <definedName name="_139__123Graph_CSUPPLIES_BY_B_U" hidden="1">#REF!</definedName>
    <definedName name="_13PRINT_SUMMARY">#REF!</definedName>
    <definedName name="_14">#REF!</definedName>
    <definedName name="_14__123Graph_AWAGES_BY_B_U" hidden="1">#REF!</definedName>
    <definedName name="_14__123Graph_BSENS_COMPARISON" localSheetId="1" hidden="1">#REF!</definedName>
    <definedName name="_14__123Graph_BSENS_COMPARISON" hidden="1">#REF!</definedName>
    <definedName name="_14__123Graph_BTAX_CREDIT" hidden="1">#REF!</definedName>
    <definedName name="_14__123Graph_BWAGES_BY_B_U" localSheetId="1" hidden="1">#REF!</definedName>
    <definedName name="_14__123Graph_BWAGES_BY_B_U" hidden="1">#REF!</definedName>
    <definedName name="_14__123Graph_DHO_MPRICE" hidden="1">#REF!</definedName>
    <definedName name="_14__123Graph_DOP75_25PRICE" hidden="1">#REF!</definedName>
    <definedName name="_14_0__123Grap" hidden="1">#REF!</definedName>
    <definedName name="_140">#REF!</definedName>
    <definedName name="_140__123Graph_XQRE_S_BY_TYPE" hidden="1">#REF!</definedName>
    <definedName name="_142">#REF!</definedName>
    <definedName name="_142__123Graph_XTAX_CREDIT" hidden="1">#REF!</definedName>
    <definedName name="_1426">#REF!</definedName>
    <definedName name="_144">#REF!</definedName>
    <definedName name="_144__123Graph_XSUPPLIES_BY_B_U" hidden="1">#REF!</definedName>
    <definedName name="_146">#REF!</definedName>
    <definedName name="_147__123Graph_CSUPPLIES_BY_B_U" hidden="1">#REF!</definedName>
    <definedName name="_147__123Graph_CWAGES_BY_B_U" hidden="1">#REF!</definedName>
    <definedName name="_148">#REF!</definedName>
    <definedName name="_148__123Graph_XTAX_CREDIT" hidden="1">#REF!</definedName>
    <definedName name="_1485">#REF!</definedName>
    <definedName name="_15">#REF!</definedName>
    <definedName name="_15__123Graph_ASUPPLIES_BY_B_U" hidden="1">#REF!</definedName>
    <definedName name="_15__123Graph_BSUPPLIES_BY_B_U" localSheetId="1" hidden="1">#REF!</definedName>
    <definedName name="_15__123Graph_BSUPPLIES_BY_B_U" hidden="1">#REF!</definedName>
    <definedName name="_15__123Graph_BWAGES_BY_B_U" hidden="1">#REF!</definedName>
    <definedName name="_15__123Graph_CCONTRACT_BY_B_U" localSheetId="1" hidden="1">#REF!</definedName>
    <definedName name="_15__123Graph_CCONTRACT_BY_B_U" hidden="1">#REF!</definedName>
    <definedName name="_15__123Graph_DO_MPRICE" hidden="1">#REF!</definedName>
    <definedName name="_15__123Graph_DOP75_25RETURN" hidden="1">#REF!</definedName>
    <definedName name="_15_0__123Grap" hidden="1">#REF!</definedName>
    <definedName name="_150">#REF!</definedName>
    <definedName name="_152">#REF!</definedName>
    <definedName name="_154">#REF!</definedName>
    <definedName name="_155__123Graph_CWAGES_BY_B_U" hidden="1">#REF!</definedName>
    <definedName name="_155__123Graph_DCONTRACT_BY_B_U" hidden="1">#REF!</definedName>
    <definedName name="_156">#REF!</definedName>
    <definedName name="_158">#REF!</definedName>
    <definedName name="_1584">#REF!</definedName>
    <definedName name="_16__123Graph_ACONTRACT_BY_B_U" hidden="1">#REF!</definedName>
    <definedName name="_16__123Graph_ASENS_COMPARISON" hidden="1">#REF!</definedName>
    <definedName name="_16__123Graph_BCONTRACT_BY_B_U" hidden="1">#REF!</definedName>
    <definedName name="_16__123Graph_BTAX_CREDIT" localSheetId="1" hidden="1">#REF!</definedName>
    <definedName name="_16__123Graph_BTAX_CREDIT" hidden="1">#REF!</definedName>
    <definedName name="_16__123Graph_CCONTRACT_BY_B_U" hidden="1">#REF!</definedName>
    <definedName name="_16__123Graph_CQRE_S_BY_CO." localSheetId="1" hidden="1">#REF!</definedName>
    <definedName name="_16__123Graph_CQRE_S_BY_CO." hidden="1">#REF!</definedName>
    <definedName name="_16__123Graph_DOP75_25PRICE" hidden="1">#REF!</definedName>
    <definedName name="_16__123Graph_EHO_MPRICE" hidden="1">#REF!</definedName>
    <definedName name="_16_153060">#REF!</definedName>
    <definedName name="_160">#REF!</definedName>
    <definedName name="_1623">#REF!</definedName>
    <definedName name="_163__123Graph_DCONTRACT_BY_B_U" hidden="1">#REF!</definedName>
    <definedName name="_163__123Graph_DQRE_S_BY_CO." hidden="1">#REF!</definedName>
    <definedName name="_16S" hidden="1">#REF!</definedName>
    <definedName name="_17__123Graph_BWAGES_BY_B_U" localSheetId="1" hidden="1">#REF!</definedName>
    <definedName name="_17__123Graph_BWAGES_BY_B_U" hidden="1">#REF!</definedName>
    <definedName name="_17__123Graph_CQRE_S_BY_CO." hidden="1">#REF!</definedName>
    <definedName name="_17__123Graph_CQRE_S_BY_TYPE" localSheetId="1" hidden="1">#REF!</definedName>
    <definedName name="_17__123Graph_CQRE_S_BY_TYPE" hidden="1">#REF!</definedName>
    <definedName name="_17__123Graph_CSENS_COMPARISON" hidden="1">#REF!</definedName>
    <definedName name="_17__123Graph_DOP75_25RETURN" hidden="1">#REF!</definedName>
    <definedName name="_17__123Graph_EO_MPRICE" hidden="1">#REF!</definedName>
    <definedName name="_17_0_0_K" hidden="1">#REF!</definedName>
    <definedName name="_17_7">#REF!</definedName>
    <definedName name="_171__123Graph_DQRE_S_BY_CO." hidden="1">#REF!</definedName>
    <definedName name="_171__123Graph_DSUPPLIES_BY_B_U" hidden="1">#REF!</definedName>
    <definedName name="_1722">#REF!</definedName>
    <definedName name="_1761">#REF!</definedName>
    <definedName name="_179__123Graph_DSUPPLIES_BY_B_U" hidden="1">#REF!</definedName>
    <definedName name="_179__123Graph_DWAGES_BY_B_U" hidden="1">#REF!</definedName>
    <definedName name="_18__123Graph_ATAX_CREDIT" hidden="1">#REF!</definedName>
    <definedName name="_18__123Graph_BQRE_S_BY_CO." hidden="1">#REF!</definedName>
    <definedName name="_18__123Graph_CCONTRACT_BY_B_U" localSheetId="1" hidden="1">#REF!</definedName>
    <definedName name="_18__123Graph_CCONTRACT_BY_B_U" hidden="1">#REF!</definedName>
    <definedName name="_18__123Graph_CSENS_COMPARISON" localSheetId="1" hidden="1">#REF!</definedName>
    <definedName name="_18__123Graph_CSENS_COMPARISON" hidden="1">#REF!</definedName>
    <definedName name="_18__123Graph_CSUPPLIES_BY_B_U" hidden="1">#REF!</definedName>
    <definedName name="_18__123Graph_EHO_MPRICE" hidden="1">#REF!</definedName>
    <definedName name="_18__123Graph_EOP75_25PRICE" hidden="1">#REF!</definedName>
    <definedName name="_18_0_0_K" hidden="1">#REF!</definedName>
    <definedName name="_18_0_0_S" hidden="1">#REF!</definedName>
    <definedName name="_18_93_94SEASON">#REF!</definedName>
    <definedName name="_1820">#REF!</definedName>
    <definedName name="_187__123Graph_DWAGES_BY_B_U" hidden="1">#REF!</definedName>
    <definedName name="_187__123Graph_ECONTRACT_BY_B_U" hidden="1">#REF!</definedName>
    <definedName name="_1879">#REF!</definedName>
    <definedName name="_19__123Graph_CQRE_S_BY_CO." localSheetId="1" hidden="1">#REF!</definedName>
    <definedName name="_19__123Graph_CQRE_S_BY_CO." hidden="1">#REF!</definedName>
    <definedName name="_19__123Graph_CSUPPLIES_BY_B_U" localSheetId="1" hidden="1">#REF!</definedName>
    <definedName name="_19__123Graph_CSUPPLIES_BY_B_U" hidden="1">#REF!</definedName>
    <definedName name="_19__123Graph_CWAGES_BY_B_U" hidden="1">#REF!</definedName>
    <definedName name="_19__123Graph_EO_MPRICE" hidden="1">#REF!</definedName>
    <definedName name="_19__123Graph_EOP75_25RETURN" hidden="1">#REF!</definedName>
    <definedName name="_19_0_0_K" hidden="1">#REF!</definedName>
    <definedName name="_19_96_97SEASON">#REF!</definedName>
    <definedName name="_195__123Graph_ECONTRACT_BY_B_U" hidden="1">#REF!</definedName>
    <definedName name="_195__123Graph_EQRE_S_BY_CO." hidden="1">#REF!</definedName>
    <definedName name="_196">#REF!</definedName>
    <definedName name="_197">#REF!</definedName>
    <definedName name="_198">#REF!</definedName>
    <definedName name="_1987" localSheetId="1">#REF!</definedName>
    <definedName name="_1987">#REF!</definedName>
    <definedName name="_1988" localSheetId="1">#REF!</definedName>
    <definedName name="_1988">#REF!</definedName>
    <definedName name="_199">#REF!</definedName>
    <definedName name="_1991">#REF!</definedName>
    <definedName name="_1992">#REF!</definedName>
    <definedName name="_1994INFO">#REF!</definedName>
    <definedName name="_1995INFO">#REF!</definedName>
    <definedName name="_1997_EPS">#REF!</definedName>
    <definedName name="_1998_EPS">#REF!</definedName>
    <definedName name="_1AFUDCD_E">#REF!</definedName>
    <definedName name="_1CASHFL">#REF!</definedName>
    <definedName name="_1E____ဠ0__큌〈Ř">#REF!</definedName>
    <definedName name="_1JE220_WP" localSheetId="1">#REF!</definedName>
    <definedName name="_1JE220_WP">#REF!</definedName>
    <definedName name="_1K" hidden="1">#REF!</definedName>
    <definedName name="_1NOI_DETAIL">#REF!</definedName>
    <definedName name="_1PRINT_ALL">#REF!</definedName>
    <definedName name="_1st_sales00">#REF!</definedName>
    <definedName name="_2" localSheetId="1">#REF!</definedName>
    <definedName name="_2">#REF!</definedName>
    <definedName name="_2_">#REF!</definedName>
    <definedName name="_2__123Graph_ACHART_17" hidden="1">#REF!</definedName>
    <definedName name="_2__123Graph_ACHART_5C" hidden="1">#REF!</definedName>
    <definedName name="_2__123Graph_ACONTRACT_BY_B_U" hidden="1">#REF!</definedName>
    <definedName name="_2__123Graph_AOP75_25PRICE" hidden="1">#REF!</definedName>
    <definedName name="_2__123Graph_AQRE_S_BY_CO." localSheetId="1" hidden="1">#REF!</definedName>
    <definedName name="_2__123Graph_AQRE_S_BY_CO." hidden="1">#REF!</definedName>
    <definedName name="_2__123Graph_AWATER_TREATING" hidden="1">#REF!</definedName>
    <definedName name="_2__123Graph_BGROSS_MARGINS" hidden="1">#REF!</definedName>
    <definedName name="_2_0_0_K" hidden="1">#REF!</definedName>
    <definedName name="_2_0_0_S" hidden="1">#REF!</definedName>
    <definedName name="_2_0RMB5_">#REF!</definedName>
    <definedName name="_2_2008_Accrual_Data_with_Payout_Percentage">#REF!</definedName>
    <definedName name="_2_94VIN">#REF!</definedName>
    <definedName name="_20__123Graph_AQRE_S_BY_CO." hidden="1">#REF!</definedName>
    <definedName name="_20__123Graph_ASUPPLIES_BY_B_U" hidden="1">#REF!</definedName>
    <definedName name="_20__123Graph_BQRE_S_BY_TYPE" hidden="1">#REF!</definedName>
    <definedName name="_20__123Graph_CQRE_S_BY_TYPE" localSheetId="1" hidden="1">#REF!</definedName>
    <definedName name="_20__123Graph_CQRE_S_BY_TYPE" hidden="1">#REF!</definedName>
    <definedName name="_20__123Graph_CWAGES_BY_B_U" localSheetId="1" hidden="1">#REF!</definedName>
    <definedName name="_20__123Graph_CWAGES_BY_B_U" hidden="1">#REF!</definedName>
    <definedName name="_20__123Graph_DCONTRACT_BY_B_U" hidden="1">#REF!</definedName>
    <definedName name="_20__123Graph_EOP75_25PRICE" hidden="1">#REF!</definedName>
    <definedName name="_20__123Graph_FHO_MPRICE" hidden="1">#REF!</definedName>
    <definedName name="_20_0_0_K" hidden="1">#REF!</definedName>
    <definedName name="_20_MWS" localSheetId="1">#REF!</definedName>
    <definedName name="_20_MWS">#REF!</definedName>
    <definedName name="_2002_DTF_tax_rate">#REF!</definedName>
    <definedName name="_2004_Budget">#REF!</definedName>
    <definedName name="_2005MD">#REF!</definedName>
    <definedName name="_2005MH">#REF!</definedName>
    <definedName name="_2005WD">#REF!</definedName>
    <definedName name="_2005WH">#REF!</definedName>
    <definedName name="_2006_cap_included_final">#N/A</definedName>
    <definedName name="_2006_cap_thresh_final">#N/A</definedName>
    <definedName name="_2006_Capital">#N/A</definedName>
    <definedName name="_2006_NOC">#N/A</definedName>
    <definedName name="_2006_Plant_PI">#N/A</definedName>
    <definedName name="_2006_staffing">#N/A</definedName>
    <definedName name="_2006_Unit_PI">#N/A</definedName>
    <definedName name="_2018">#REF!</definedName>
    <definedName name="_203__123Graph_EQRE_S_BY_CO." hidden="1">#REF!</definedName>
    <definedName name="_203__123Graph_ESUPPLIES_BY_B_U" hidden="1">#REF!</definedName>
    <definedName name="_2077">#REF!</definedName>
    <definedName name="_20K" hidden="1">#REF!</definedName>
    <definedName name="_20S" hidden="1">#REF!</definedName>
    <definedName name="_21__123Graph_AWAGES_BY_B_U" localSheetId="2" hidden="1">#REF!</definedName>
    <definedName name="_21__123Graph_AWAGES_BY_B_U" hidden="1">#REF!</definedName>
    <definedName name="_21__123Graph_CSENS_COMPARISON" localSheetId="2" hidden="1">#REF!</definedName>
    <definedName name="_21__123Graph_CSENS_COMPARISON" localSheetId="1" hidden="1">#REF!</definedName>
    <definedName name="_21__123Graph_CSENS_COMPARISON" hidden="1">#REF!</definedName>
    <definedName name="_21__123Graph_DCONTRACT_BY_B_U" localSheetId="2" hidden="1">#REF!</definedName>
    <definedName name="_21__123Graph_DCONTRACT_BY_B_U" localSheetId="1" hidden="1">#REF!</definedName>
    <definedName name="_21__123Graph_DCONTRACT_BY_B_U" hidden="1">#REF!</definedName>
    <definedName name="_21__123Graph_DQRE_S_BY_CO." hidden="1">#REF!</definedName>
    <definedName name="_21__123Graph_EOP75_25RETURN" hidden="1">#REF!</definedName>
    <definedName name="_21__123Graph_FO_MPRICE" hidden="1">#REF!</definedName>
    <definedName name="_21_0_0_K" hidden="1">#REF!</definedName>
    <definedName name="_21_MWS" localSheetId="1">#REF!</definedName>
    <definedName name="_21_MWS">#REF!</definedName>
    <definedName name="_211__123Graph_ESUPPLIES_BY_B_U" hidden="1">#REF!</definedName>
    <definedName name="_211__123Graph_EWAGES_BY_B_U" hidden="1">#REF!</definedName>
    <definedName name="_216">#REF!</definedName>
    <definedName name="_2176">#REF!</definedName>
    <definedName name="_219__123Graph_EWAGES_BY_B_U" hidden="1">#REF!</definedName>
    <definedName name="_219__123Graph_FCONTRACT_BY_B_U" hidden="1">#REF!</definedName>
    <definedName name="_22__123Graph_BSENS_COMPARISON" hidden="1">#REF!</definedName>
    <definedName name="_22__123Graph_CSUPPLIES_BY_B_U" localSheetId="1" hidden="1">#REF!</definedName>
    <definedName name="_22__123Graph_CSUPPLIES_BY_B_U" hidden="1">#REF!</definedName>
    <definedName name="_22__123Graph_DQRE_S_BY_CO." localSheetId="1" hidden="1">#REF!</definedName>
    <definedName name="_22__123Graph_DQRE_S_BY_CO." hidden="1">#REF!</definedName>
    <definedName name="_22__123Graph_DSUPPLIES_BY_B_U" hidden="1">#REF!</definedName>
    <definedName name="_22__123Graph_FHO_MPRICE" hidden="1">#REF!</definedName>
    <definedName name="_22__123Graph_FOP75_25PRICE" hidden="1">#REF!</definedName>
    <definedName name="_22_0_0_K" hidden="1">#REF!</definedName>
    <definedName name="_2215">#REF!</definedName>
    <definedName name="_227__123Graph_FCONTRACT_BY_B_U" hidden="1">#REF!</definedName>
    <definedName name="_227__123Graph_FQRE_S_BY_CO." hidden="1">#REF!</definedName>
    <definedName name="_23__123Graph_CWAGES_BY_B_U" localSheetId="1" hidden="1">#REF!</definedName>
    <definedName name="_23__123Graph_CWAGES_BY_B_U" hidden="1">#REF!</definedName>
    <definedName name="_23__123Graph_DSUPPLIES_BY_B_U" localSheetId="1" hidden="1">#REF!</definedName>
    <definedName name="_23__123Graph_DSUPPLIES_BY_B_U" hidden="1">#REF!</definedName>
    <definedName name="_23__123Graph_DWAGES_BY_B_U" hidden="1">#REF!</definedName>
    <definedName name="_23__123Graph_FO_MPRICE" hidden="1">#REF!</definedName>
    <definedName name="_23__123Graph_FOP75_25RETURN" hidden="1">#REF!</definedName>
    <definedName name="_23_MWS" localSheetId="1">#REF!</definedName>
    <definedName name="_23_MWS">#REF!</definedName>
    <definedName name="_2314">#REF!</definedName>
    <definedName name="_235__123Graph_FQRE_S_BY_CO." hidden="1">#REF!</definedName>
    <definedName name="_235__123Graph_FSUPPLIES_BY_B_U" hidden="1">#REF!</definedName>
    <definedName name="_2353">#REF!</definedName>
    <definedName name="_2362_">#REF!</definedName>
    <definedName name="_24__123Graph_AQRE_S_BY_CO." hidden="1">#REF!</definedName>
    <definedName name="_24__123Graph_ATAX_CREDIT" hidden="1">#REF!</definedName>
    <definedName name="_24__123Graph_BCONTRACT_BY_B_U" hidden="1">#REF!</definedName>
    <definedName name="_24__123Graph_BSUPPLIES_BY_B_U" hidden="1">#REF!</definedName>
    <definedName name="_24__123Graph_DCONTRACT_BY_B_U" localSheetId="1" hidden="1">#REF!</definedName>
    <definedName name="_24__123Graph_DCONTRACT_BY_B_U" hidden="1">#REF!</definedName>
    <definedName name="_24__123Graph_DWAGES_BY_B_U" localSheetId="1" hidden="1">#REF!</definedName>
    <definedName name="_24__123Graph_DWAGES_BY_B_U" hidden="1">#REF!</definedName>
    <definedName name="_24__123Graph_ECONTRACT_BY_B_U" hidden="1">#REF!</definedName>
    <definedName name="_24__123Graph_FOP75_25PRICE" hidden="1">#REF!</definedName>
    <definedName name="_24__123Graph_XCHART_1" hidden="1">#REF!</definedName>
    <definedName name="_24_MWS" localSheetId="1">#REF!</definedName>
    <definedName name="_24_MWS">#REF!</definedName>
    <definedName name="_242">#REF!</definedName>
    <definedName name="_243__123Graph_FSUPPLIES_BY_B_U" hidden="1">#REF!</definedName>
    <definedName name="_243__123Graph_FWAGES_BY_B_U" hidden="1">#REF!</definedName>
    <definedName name="_246">#REF!</definedName>
    <definedName name="_247">#REF!</definedName>
    <definedName name="_249">#REF!</definedName>
    <definedName name="_25__123Graph_AQRE_S_BY_TYPE" hidden="1">#REF!</definedName>
    <definedName name="_25__123Graph_DQRE_S_BY_CO." localSheetId="1" hidden="1">#REF!</definedName>
    <definedName name="_25__123Graph_DQRE_S_BY_CO." hidden="1">#REF!</definedName>
    <definedName name="_25__123Graph_ECONTRACT_BY_B_U" localSheetId="1" hidden="1">#REF!</definedName>
    <definedName name="_25__123Graph_ECONTRACT_BY_B_U" hidden="1">#REF!</definedName>
    <definedName name="_25__123Graph_EQRE_S_BY_CO." hidden="1">#REF!</definedName>
    <definedName name="_25__123Graph_FOP75_25RETURN" hidden="1">#REF!</definedName>
    <definedName name="_25__123Graph_XOP75_25PRICE" hidden="1">#REF!</definedName>
    <definedName name="_251__123Graph_FWAGES_BY_B_U" hidden="1">#REF!</definedName>
    <definedName name="_251__123Graph_XCONTRACT_BY_B_U" hidden="1">#REF!</definedName>
    <definedName name="_259__123Graph_XCONTRACT_BY_B_U" hidden="1">#REF!</definedName>
    <definedName name="_259__123Graph_XQRE_S_BY_CO." hidden="1">#REF!</definedName>
    <definedName name="_26__123Graph_BTAX_CREDIT" hidden="1">#REF!</definedName>
    <definedName name="_26__123Graph_DSUPPLIES_BY_B_U" localSheetId="1" hidden="1">#REF!</definedName>
    <definedName name="_26__123Graph_DSUPPLIES_BY_B_U" hidden="1">#REF!</definedName>
    <definedName name="_26__123Graph_EQRE_S_BY_CO." localSheetId="1" hidden="1">#REF!</definedName>
    <definedName name="_26__123Graph_EQRE_S_BY_CO." hidden="1">#REF!</definedName>
    <definedName name="_26__123Graph_ESUPPLIES_BY_B_U" hidden="1">#REF!</definedName>
    <definedName name="_26__123Graph_XCHART_1" hidden="1">#REF!</definedName>
    <definedName name="_26__123Graph_XOP75_25RETURN" hidden="1">#REF!</definedName>
    <definedName name="_26_0_0_K" hidden="1">#REF!</definedName>
    <definedName name="_267__123Graph_XQRE_S_BY_CO." hidden="1">#REF!</definedName>
    <definedName name="_267__123Graph_XQRE_S_BY_TYPE" hidden="1">#REF!</definedName>
    <definedName name="_27__123Graph_BQRE_S_BY_CO." hidden="1">#REF!</definedName>
    <definedName name="_27__123Graph_DWAGES_BY_B_U" localSheetId="1" hidden="1">#REF!</definedName>
    <definedName name="_27__123Graph_DWAGES_BY_B_U" hidden="1">#REF!</definedName>
    <definedName name="_27__123Graph_ESUPPLIES_BY_B_U" localSheetId="1" hidden="1">#REF!</definedName>
    <definedName name="_27__123Graph_ESUPPLIES_BY_B_U" hidden="1">#REF!</definedName>
    <definedName name="_27__123Graph_EWAGES_BY_B_U" hidden="1">#REF!</definedName>
    <definedName name="_27_0_0_K" hidden="1">#REF!</definedName>
    <definedName name="_275__123Graph_XQRE_S_BY_TYPE" hidden="1">#REF!</definedName>
    <definedName name="_275__123Graph_XSUPPLIES_BY_B_U" hidden="1">#REF!</definedName>
    <definedName name="_28__123Graph_AWAGES_BY_B_U" hidden="1">#REF!</definedName>
    <definedName name="_28__123Graph_BWAGES_BY_B_U" hidden="1">#REF!</definedName>
    <definedName name="_28__123Graph_ECONTRACT_BY_B_U" localSheetId="1" hidden="1">#REF!</definedName>
    <definedName name="_28__123Graph_ECONTRACT_BY_B_U" hidden="1">#REF!</definedName>
    <definedName name="_28__123Graph_EWAGES_BY_B_U" localSheetId="1" hidden="1">#REF!</definedName>
    <definedName name="_28__123Graph_EWAGES_BY_B_U" hidden="1">#REF!</definedName>
    <definedName name="_28__123Graph_FCONTRACT_BY_B_U" hidden="1">#REF!</definedName>
    <definedName name="_28__123Graph_XOP75_25PRICE" hidden="1">#REF!</definedName>
    <definedName name="_283__123Graph_XSUPPLIES_BY_B_U" hidden="1">#REF!</definedName>
    <definedName name="_283__123Graph_XTAX_CREDIT" hidden="1">#REF!</definedName>
    <definedName name="_29__123Graph_EQRE_S_BY_CO." localSheetId="1" hidden="1">#REF!</definedName>
    <definedName name="_29__123Graph_EQRE_S_BY_CO." hidden="1">#REF!</definedName>
    <definedName name="_29__123Graph_FCONTRACT_BY_B_U" localSheetId="1" hidden="1">#REF!</definedName>
    <definedName name="_29__123Graph_FCONTRACT_BY_B_U" hidden="1">#REF!</definedName>
    <definedName name="_29__123Graph_FQRE_S_BY_CO." hidden="1">#REF!</definedName>
    <definedName name="_291__123Graph_XTAX_CREDIT" hidden="1">#REF!</definedName>
    <definedName name="_2d">#REF!</definedName>
    <definedName name="_2JE220_WP" localSheetId="1">#REF!</definedName>
    <definedName name="_2JE220_WP">#REF!</definedName>
    <definedName name="_2K" hidden="1">#REF!</definedName>
    <definedName name="_2NDQINFO">#REF!</definedName>
    <definedName name="_2PRINT_ALL">#REF!</definedName>
    <definedName name="_2PRINT_COVER">#REF!</definedName>
    <definedName name="_2QTR" localSheetId="1">#REF!</definedName>
    <definedName name="_2QTR">#REF!</definedName>
    <definedName name="_2repl_capital_w_proj">#REF!</definedName>
    <definedName name="_2S" hidden="1">#REF!</definedName>
    <definedName name="_3" localSheetId="1">#REF!</definedName>
    <definedName name="_3">#REF!</definedName>
    <definedName name="_3_" localSheetId="1">#REF!</definedName>
    <definedName name="_3_">#REF!</definedName>
    <definedName name="_3_._0">#REF!</definedName>
    <definedName name="_3__123Graph_ACHART_17" hidden="1">#REF!</definedName>
    <definedName name="_3__123Graph_ACONTRACT_BY_B_U" hidden="1">#REF!</definedName>
    <definedName name="_3__123Graph_AOP75_25PRICE" hidden="1">#REF!</definedName>
    <definedName name="_3__123Graph_AOP75_25RETURN" hidden="1">#REF!</definedName>
    <definedName name="_3__123Graph_AQRE_S_BY_TYPE" localSheetId="1" hidden="1">#REF!</definedName>
    <definedName name="_3__123Graph_AQRE_S_BY_TYPE" hidden="1">#REF!</definedName>
    <definedName name="_3__123Graph_BGROWTH_REVS_A" hidden="1">#REF!</definedName>
    <definedName name="_3__123Graph_BWATER_TREATING" hidden="1">#REF!</definedName>
    <definedName name="_3__123Graph_DCHART_1C" hidden="1">#REF!</definedName>
    <definedName name="_3_0_0_K" hidden="1">#REF!</definedName>
    <definedName name="_3_0_0_S" hidden="1">#REF!</definedName>
    <definedName name="_3_2005_Accrual_Data_with_Payout_Percentage">#REF!</definedName>
    <definedName name="_3_95VIN">#REF!</definedName>
    <definedName name="_30__123Graph_BQRE_S_BY_TYPE" hidden="1">#REF!</definedName>
    <definedName name="_30__123Graph_CCONTRACT_BY_B_U" hidden="1">#REF!</definedName>
    <definedName name="_30__123Graph_ESUPPLIES_BY_B_U" localSheetId="1" hidden="1">#REF!</definedName>
    <definedName name="_30__123Graph_ESUPPLIES_BY_B_U" hidden="1">#REF!</definedName>
    <definedName name="_30__123Graph_FQRE_S_BY_CO." localSheetId="1" hidden="1">#REF!</definedName>
    <definedName name="_30__123Graph_FQRE_S_BY_CO." hidden="1">#REF!</definedName>
    <definedName name="_30__123Graph_FSUPPLIES_BY_B_U" hidden="1">#REF!</definedName>
    <definedName name="_30__123Graph_XOP75_25RETURN" hidden="1">#REF!</definedName>
    <definedName name="_301">#REF!</definedName>
    <definedName name="_31__123Graph_EWAGES_BY_B_U" localSheetId="1" hidden="1">#REF!</definedName>
    <definedName name="_31__123Graph_EWAGES_BY_B_U" hidden="1">#REF!</definedName>
    <definedName name="_31__123Graph_FSUPPLIES_BY_B_U" localSheetId="1" hidden="1">#REF!</definedName>
    <definedName name="_31__123Graph_FSUPPLIES_BY_B_U" hidden="1">#REF!</definedName>
    <definedName name="_31__123Graph_FWAGES_BY_B_U" hidden="1">#REF!</definedName>
    <definedName name="_32__123Graph_BCONTRACT_BY_B_U" hidden="1">#REF!</definedName>
    <definedName name="_32__123Graph_CQRE_S_BY_CO." hidden="1">#REF!</definedName>
    <definedName name="_32__123Graph_FCONTRACT_BY_B_U" localSheetId="1" hidden="1">#REF!</definedName>
    <definedName name="_32__123Graph_FCONTRACT_BY_B_U" hidden="1">#REF!</definedName>
    <definedName name="_32__123Graph_FWAGES_BY_B_U" localSheetId="1" hidden="1">#REF!</definedName>
    <definedName name="_32__123Graph_FWAGES_BY_B_U" hidden="1">#REF!</definedName>
    <definedName name="_32__123Graph_XCONTRACT_BY_B_U" hidden="1">#REF!</definedName>
    <definedName name="_33__123Graph_ASENS_COMPARISON" hidden="1">#REF!</definedName>
    <definedName name="_33__123Graph_BSENS_COMPARISON" hidden="1">#REF!</definedName>
    <definedName name="_33__123Graph_FQRE_S_BY_CO." localSheetId="1" hidden="1">#REF!</definedName>
    <definedName name="_33__123Graph_FQRE_S_BY_CO." hidden="1">#REF!</definedName>
    <definedName name="_33__123Graph_XCONTRACT_BY_B_U" localSheetId="1" hidden="1">#REF!</definedName>
    <definedName name="_33__123Graph_XCONTRACT_BY_B_U" hidden="1">#REF!</definedName>
    <definedName name="_33__123Graph_XQRE_S_BY_CO." hidden="1">#REF!</definedName>
    <definedName name="_34">#REF!</definedName>
    <definedName name="_34__123Graph_CQRE_S_BY_TYPE" hidden="1">#REF!</definedName>
    <definedName name="_34__123Graph_FSUPPLIES_BY_B_U" localSheetId="1" hidden="1">#REF!</definedName>
    <definedName name="_34__123Graph_FSUPPLIES_BY_B_U" hidden="1">#REF!</definedName>
    <definedName name="_34__123Graph_XQRE_S_BY_CO." localSheetId="1" hidden="1">#REF!</definedName>
    <definedName name="_34__123Graph_XQRE_S_BY_CO." hidden="1">#REF!</definedName>
    <definedName name="_34__123Graph_XQRE_S_BY_TYPE" hidden="1">#REF!</definedName>
    <definedName name="_35__123Graph_FWAGES_BY_B_U" localSheetId="1" hidden="1">#REF!</definedName>
    <definedName name="_35__123Graph_FWAGES_BY_B_U" hidden="1">#REF!</definedName>
    <definedName name="_35__123Graph_XQRE_S_BY_TYPE" localSheetId="1" hidden="1">#REF!</definedName>
    <definedName name="_35__123Graph_XQRE_S_BY_TYPE" hidden="1">#REF!</definedName>
    <definedName name="_35__123Graph_XSUPPLIES_BY_B_U" hidden="1">#REF!</definedName>
    <definedName name="_35_0_0_S" hidden="1">#REF!</definedName>
    <definedName name="_35_MWS" localSheetId="1">#REF!</definedName>
    <definedName name="_35_MWS">#REF!</definedName>
    <definedName name="_36__123Graph_BQRE_S_BY_CO." hidden="1">#REF!</definedName>
    <definedName name="_36__123Graph_BSUPPLIES_BY_B_U" hidden="1">#REF!</definedName>
    <definedName name="_36__123Graph_CSENS_COMPARISON" hidden="1">#REF!</definedName>
    <definedName name="_36__123Graph_XCONTRACT_BY_B_U" localSheetId="1" hidden="1">#REF!</definedName>
    <definedName name="_36__123Graph_XCONTRACT_BY_B_U" hidden="1">#REF!</definedName>
    <definedName name="_36__123Graph_XSUPPLIES_BY_B_U" localSheetId="1" hidden="1">#REF!</definedName>
    <definedName name="_36__123Graph_XSUPPLIES_BY_B_U" hidden="1">#REF!</definedName>
    <definedName name="_36__123Graph_XTAX_CREDIT" hidden="1">#REF!</definedName>
    <definedName name="_36_0_0_S" hidden="1">#REF!</definedName>
    <definedName name="_37__123Graph_BQRE_S_BY_TYPE" hidden="1">#REF!</definedName>
    <definedName name="_37__123Graph_XQRE_S_BY_CO." localSheetId="1" hidden="1">#REF!</definedName>
    <definedName name="_37__123Graph_XQRE_S_BY_CO." hidden="1">#REF!</definedName>
    <definedName name="_37__123Graph_XTAX_CREDIT" localSheetId="1" hidden="1">#REF!</definedName>
    <definedName name="_37__123Graph_XTAX_CREDIT" hidden="1">#REF!</definedName>
    <definedName name="_37_0_0_S" hidden="1">#REF!</definedName>
    <definedName name="_38__123Graph_CSUPPLIES_BY_B_U" hidden="1">#REF!</definedName>
    <definedName name="_38__123Graph_XQRE_S_BY_TYPE" localSheetId="1" hidden="1">#REF!</definedName>
    <definedName name="_38__123Graph_XQRE_S_BY_TYPE" hidden="1">#REF!</definedName>
    <definedName name="_38_0_0_K" localSheetId="1" hidden="1">#REF!</definedName>
    <definedName name="_38_0_0_K" hidden="1">#REF!</definedName>
    <definedName name="_38_0_0_S" hidden="1">#REF!</definedName>
    <definedName name="_38K" hidden="1">#REF!</definedName>
    <definedName name="_39__123Graph_BTAX_CREDIT" hidden="1">#REF!</definedName>
    <definedName name="_39__123Graph_XSUPPLIES_BY_B_U" localSheetId="1" hidden="1">#REF!</definedName>
    <definedName name="_39__123Graph_XSUPPLIES_BY_B_U" hidden="1">#REF!</definedName>
    <definedName name="_39_0_0_K" hidden="1">#REF!</definedName>
    <definedName name="_39_0_0_S" localSheetId="1" hidden="1">#REF!</definedName>
    <definedName name="_39_0_0_S" hidden="1">#REF!</definedName>
    <definedName name="_39S" hidden="1">#REF!</definedName>
    <definedName name="_3JE220_WP">#REF!</definedName>
    <definedName name="_3K" hidden="1">#REF!</definedName>
    <definedName name="_3PRINT_ALL">#REF!</definedName>
    <definedName name="_3PRINT_COVER">#REF!</definedName>
    <definedName name="_3PRINT_DETAIL">#REF!</definedName>
    <definedName name="_3RMB5_">#REF!</definedName>
    <definedName name="_3S" hidden="1">#REF!</definedName>
    <definedName name="_3value">#REF!</definedName>
    <definedName name="_3YR_SUMMARY">#REF!</definedName>
    <definedName name="_4" localSheetId="1">#REF!</definedName>
    <definedName name="_4">#REF!</definedName>
    <definedName name="_4__123Graph_ACHART_17" hidden="1">#REF!</definedName>
    <definedName name="_4__123Graph_ACONTRACT_BY_B_U" localSheetId="1" hidden="1">#REF!</definedName>
    <definedName name="_4__123Graph_ACONTRACT_BY_B_U" hidden="1">#REF!</definedName>
    <definedName name="_4__123Graph_AQRE_S_BY_CO." hidden="1">#REF!</definedName>
    <definedName name="_4__123Graph_ASENS_COMPARISON" localSheetId="1" hidden="1">#REF!</definedName>
    <definedName name="_4__123Graph_ASENS_COMPARISON" hidden="1">#REF!</definedName>
    <definedName name="_4__123Graph_BCHART_1" hidden="1">#REF!</definedName>
    <definedName name="_4__123Graph_BGROWTH_REVS_B" hidden="1">#REF!</definedName>
    <definedName name="_4__123Graph_XCHART_5C" hidden="1">#REF!</definedName>
    <definedName name="_4__123Graph_XLIQUIDS" hidden="1">#REF!</definedName>
    <definedName name="_4__123Graph_XWATER_TREATING" hidden="1">#REF!</definedName>
    <definedName name="_4_0_0_K" hidden="1">#REF!</definedName>
    <definedName name="_4_0_0_S" hidden="1">#REF!</definedName>
    <definedName name="_4_0RMB5_">#REF!</definedName>
    <definedName name="_4_2008_Accrual_Data_with_Payout_Percentage">#REF!</definedName>
    <definedName name="_4_93VIN">#REF!</definedName>
    <definedName name="_40__123Graph_BQRE_S_BY_TYPE" hidden="1">#REF!</definedName>
    <definedName name="_40__123Graph_CWAGES_BY_B_U" hidden="1">#REF!</definedName>
    <definedName name="_40__123Graph_XTAX_CREDIT" localSheetId="1" hidden="1">#REF!</definedName>
    <definedName name="_40__123Graph_XTAX_CREDIT" hidden="1">#REF!</definedName>
    <definedName name="_40_0_0_K" hidden="1">#REF!</definedName>
    <definedName name="_40_0_0_S" hidden="1">#REF!</definedName>
    <definedName name="_40_MWS" localSheetId="1">#REF!</definedName>
    <definedName name="_40_MWS">#REF!</definedName>
    <definedName name="_400">#REF!</definedName>
    <definedName name="_40S" hidden="1">#REF!</definedName>
    <definedName name="_41">#REF!</definedName>
    <definedName name="_41__123Graph_ASUPPLIES_BY_B_U" hidden="1">#REF!</definedName>
    <definedName name="_41__123Graph_BSENS_COMPARISON" hidden="1">#REF!</definedName>
    <definedName name="_41_0_0_K" hidden="1">#REF!</definedName>
    <definedName name="_41_0_0_S" hidden="1">#REF!</definedName>
    <definedName name="_41_0OM_Savings_After_">#REF!</definedName>
    <definedName name="_42__123Graph_BWAGES_BY_B_U" hidden="1">#REF!</definedName>
    <definedName name="_42__123Graph_DCONTRACT_BY_B_U" hidden="1">#REF!</definedName>
    <definedName name="_42_0_0_K" hidden="1">#REF!</definedName>
    <definedName name="_42_0_0_S" hidden="1">#REF!</definedName>
    <definedName name="_42_0repl_capital_w_project_">#REF!</definedName>
    <definedName name="_43">#REF!</definedName>
    <definedName name="_43_0_0_S" hidden="1">#REF!</definedName>
    <definedName name="_43_0Variat">#REF!</definedName>
    <definedName name="_439">#REF!</definedName>
    <definedName name="_44">#REF!</definedName>
    <definedName name="_44__123Graph_BSENS_COMPARISON" hidden="1">#REF!</definedName>
    <definedName name="_44__123Graph_DQRE_S_BY_CO." hidden="1">#REF!</definedName>
    <definedName name="_44_0_0_K" hidden="1">#REF!</definedName>
    <definedName name="_44_0Working_Capital_F">#REF!</definedName>
    <definedName name="_45__123Graph_BSUPPLIES_BY_B_U" hidden="1">#REF!</definedName>
    <definedName name="_45__123Graph_CCONTRACT_BY_B_U" hidden="1">#REF!</definedName>
    <definedName name="_45_0_0_K" hidden="1">#REF!</definedName>
    <definedName name="_45_0_0_S" hidden="1">#REF!</definedName>
    <definedName name="_45_MWS" localSheetId="1">#REF!</definedName>
    <definedName name="_45_MWS">#REF!</definedName>
    <definedName name="_45OM_Savings_After_">#REF!</definedName>
    <definedName name="_46__123Graph_DSUPPLIES_BY_B_U" hidden="1">#REF!</definedName>
    <definedName name="_46PRINT_COVER">#REF!</definedName>
    <definedName name="_47_0_0_S" hidden="1">#REF!</definedName>
    <definedName name="_47PRINT_DETAIL">#REF!</definedName>
    <definedName name="_48__123Graph_BSUPPLIES_BY_B_U" hidden="1">#REF!</definedName>
    <definedName name="_48__123Graph_CQRE_S_BY_CO." hidden="1">#REF!</definedName>
    <definedName name="_48__123Graph_DWAGES_BY_B_U" hidden="1">#REF!</definedName>
    <definedName name="_481_A_">#REF!</definedName>
    <definedName name="_48PRINT_SUMMARY">#REF!</definedName>
    <definedName name="_49__123Graph_ATAX_CREDIT" hidden="1">#REF!</definedName>
    <definedName name="_49__123Graph_BTAX_CREDIT" hidden="1">#REF!</definedName>
    <definedName name="_49repl_capital_w_project_">#REF!</definedName>
    <definedName name="_4AFUDCD_E">#REF!</definedName>
    <definedName name="_4JE220_WP" localSheetId="1">#REF!</definedName>
    <definedName name="_4JE220_WP">#REF!</definedName>
    <definedName name="_4K" hidden="1">#REF!</definedName>
    <definedName name="_4PRINT_DETAIL">#REF!</definedName>
    <definedName name="_4PRINT_SUMMARY">#REF!</definedName>
    <definedName name="_4Purch">#REF!</definedName>
    <definedName name="_4S" hidden="1">#REF!</definedName>
    <definedName name="_5">#REF!</definedName>
    <definedName name="_5__123Graph_ACHART_17" hidden="1">#REF!</definedName>
    <definedName name="_5__123Graph_AOP75_25RETURN" hidden="1">#REF!</definedName>
    <definedName name="_5__123Graph_AQRE_S_BY_CO." localSheetId="1" hidden="1">#REF!</definedName>
    <definedName name="_5__123Graph_AQRE_S_BY_CO." hidden="1">#REF!</definedName>
    <definedName name="_5__123Graph_ASENS_COMPARISON" hidden="1">#REF!</definedName>
    <definedName name="_5__123Graph_ASUPPLIES_BY_B_U" localSheetId="1" hidden="1">#REF!</definedName>
    <definedName name="_5__123Graph_ASUPPLIES_BY_B_U" hidden="1">#REF!</definedName>
    <definedName name="_5__123Graph_BOP75_25PRICE" hidden="1">#REF!</definedName>
    <definedName name="_5__123Graph_CGROWTH_REVS_A" hidden="1">#REF!</definedName>
    <definedName name="_5__123Graph_XR_M_MARG" hidden="1">#REF!</definedName>
    <definedName name="_5_0_0_K" hidden="1">#REF!</definedName>
    <definedName name="_5_0_0_S" hidden="1">#REF!</definedName>
    <definedName name="_5_0SIII">#REF!</definedName>
    <definedName name="_5_Yr_Growth">#REF!</definedName>
    <definedName name="_50__123Graph_ECONTRACT_BY_B_U" hidden="1">#REF!</definedName>
    <definedName name="_50_MWS" localSheetId="1">#REF!</definedName>
    <definedName name="_50_MWS">#REF!</definedName>
    <definedName name="_50Variat">#REF!</definedName>
    <definedName name="_51__123Graph_CQRE_S_BY_TYPE" hidden="1">#REF!</definedName>
    <definedName name="_51Working_Capital_F">#REF!</definedName>
    <definedName name="_52__123Graph_BTAX_CREDIT" hidden="1">#REF!</definedName>
    <definedName name="_52__123Graph_EQRE_S_BY_CO." hidden="1">#REF!</definedName>
    <definedName name="_52_0_0_S" hidden="1">#REF!</definedName>
    <definedName name="_53__123Graph_BWAGES_BY_B_U" hidden="1">#REF!</definedName>
    <definedName name="_53_0_0_S" hidden="1">#REF!</definedName>
    <definedName name="_538">#REF!</definedName>
    <definedName name="_54__123Graph_CSENS_COMPARISON" hidden="1">#REF!</definedName>
    <definedName name="_54__123Graph_ESUPPLIES_BY_B_U" hidden="1">#REF!</definedName>
    <definedName name="_55_MWS" localSheetId="1">#REF!</definedName>
    <definedName name="_55_MWS">#REF!</definedName>
    <definedName name="_56__123Graph_BWAGES_BY_B_U" hidden="1">#REF!</definedName>
    <definedName name="_56__123Graph_EWAGES_BY_B_U" hidden="1">#REF!</definedName>
    <definedName name="_57__123Graph_AWAGES_BY_B_U" hidden="1">#REF!</definedName>
    <definedName name="_57__123Graph_CCONTRACT_BY_B_U" hidden="1">#REF!</definedName>
    <definedName name="_57__123Graph_CSUPPLIES_BY_B_U" hidden="1">#REF!</definedName>
    <definedName name="_577">#REF!</definedName>
    <definedName name="_58__123Graph_FCONTRACT_BY_B_U" hidden="1">#REF!</definedName>
    <definedName name="_5K" hidden="1">#REF!</definedName>
    <definedName name="_5Module___Secret_.GoToEnd">#REF!</definedName>
    <definedName name="_5PRINT_COVER">#REF!</definedName>
    <definedName name="_5PRINT_SUMMARY">#REF!</definedName>
    <definedName name="_5RMB5_">#REF!</definedName>
    <definedName name="_5S" hidden="1">#REF!</definedName>
    <definedName name="_6">#REF!</definedName>
    <definedName name="_6__123Graph_ACHART_17" hidden="1">#REF!</definedName>
    <definedName name="_6__123Graph_AQRE_S_BY_CO." hidden="1">#REF!</definedName>
    <definedName name="_6__123Graph_AQRE_S_BY_TYPE" localSheetId="1" hidden="1">#REF!</definedName>
    <definedName name="_6__123Graph_AQRE_S_BY_TYPE" hidden="1">#REF!</definedName>
    <definedName name="_6__123Graph_ASENS_COMPARISON" hidden="1">#REF!</definedName>
    <definedName name="_6__123Graph_ASUPPLIES_BY_B_U" hidden="1">#REF!</definedName>
    <definedName name="_6__123Graph_ATAX_CREDIT" localSheetId="1" hidden="1">#REF!</definedName>
    <definedName name="_6__123Graph_ATAX_CREDIT" hidden="1">#REF!</definedName>
    <definedName name="_6__123Graph_BCHART_1" hidden="1">#REF!</definedName>
    <definedName name="_6__123Graph_BOP75_25RETURN" hidden="1">#REF!</definedName>
    <definedName name="_6__123Graph_CGROWTH_REVS_B" hidden="1">#REF!</definedName>
    <definedName name="_6_0_0_K" hidden="1">#REF!</definedName>
    <definedName name="_6_0_0_S" hidden="1">#REF!</definedName>
    <definedName name="_6_123Grap" hidden="1">#REF!</definedName>
    <definedName name="_6_2006_cap_included_final">#N/A</definedName>
    <definedName name="_60__123Graph_CCONTRACT_BY_B_U" hidden="1">#REF!</definedName>
    <definedName name="_60__123Graph_CWAGES_BY_B_U" localSheetId="2" hidden="1">#REF!</definedName>
    <definedName name="_60__123Graph_CWAGES_BY_B_U" hidden="1">#REF!</definedName>
    <definedName name="_60__123Graph_FQRE_S_BY_CO." localSheetId="2" hidden="1">#REF!</definedName>
    <definedName name="_60__123Graph_FQRE_S_BY_CO." hidden="1">#REF!</definedName>
    <definedName name="_61__123Graph_CQRE_S_BY_CO." hidden="1">#REF!</definedName>
    <definedName name="_62__123Graph_CQRE_S_BY_TYPE" hidden="1">#REF!</definedName>
    <definedName name="_62__123Graph_FSUPPLIES_BY_B_U" localSheetId="2" hidden="1">#REF!</definedName>
    <definedName name="_62__123Graph_FSUPPLIES_BY_B_U" hidden="1">#REF!</definedName>
    <definedName name="_63__123Graph_DCONTRACT_BY_B_U" hidden="1">#REF!</definedName>
    <definedName name="_636">#REF!</definedName>
    <definedName name="_64__123Graph_CQRE_S_BY_CO." hidden="1">#REF!</definedName>
    <definedName name="_64__123Graph_FWAGES_BY_B_U" hidden="1">#REF!</definedName>
    <definedName name="_65__123Graph_BCONTRACT_BY_B_U" hidden="1">#REF!</definedName>
    <definedName name="_6501">#REF!</definedName>
    <definedName name="_6502">#REF!</definedName>
    <definedName name="_6512">#REF!</definedName>
    <definedName name="_6531">#REF!</definedName>
    <definedName name="_6532">#REF!</definedName>
    <definedName name="_6533">#REF!</definedName>
    <definedName name="_6534">#REF!</definedName>
    <definedName name="_6535">#REF!</definedName>
    <definedName name="_6536">#REF!</definedName>
    <definedName name="_6537">#REF!</definedName>
    <definedName name="_6538">#REF!</definedName>
    <definedName name="_6539">#REF!</definedName>
    <definedName name="_6540">#REF!</definedName>
    <definedName name="_6543">#REF!</definedName>
    <definedName name="_6544">#REF!</definedName>
    <definedName name="_6545">#REF!</definedName>
    <definedName name="_6546">#REF!</definedName>
    <definedName name="_6550">#REF!</definedName>
    <definedName name="_6551">#REF!</definedName>
    <definedName name="_6552">#REF!</definedName>
    <definedName name="_6560">#REF!</definedName>
    <definedName name="_6571">#REF!</definedName>
    <definedName name="_6575">#REF!</definedName>
    <definedName name="_6576">#REF!</definedName>
    <definedName name="_6577">#REF!</definedName>
    <definedName name="_6579">#REF!</definedName>
    <definedName name="_6580">#REF!</definedName>
    <definedName name="_6592">#REF!</definedName>
    <definedName name="_6593">#REF!</definedName>
    <definedName name="_6594">#REF!</definedName>
    <definedName name="_6596">#REF!</definedName>
    <definedName name="_66__123Graph_CSENS_COMPARISON" hidden="1">#REF!</definedName>
    <definedName name="_66__123Graph_DQRE_S_BY_CO." hidden="1">#REF!</definedName>
    <definedName name="_66__123Graph_XCONTRACT_BY_B_U" hidden="1">#REF!</definedName>
    <definedName name="_68__123Graph_CQRE_S_BY_TYPE" hidden="1">#REF!</definedName>
    <definedName name="_68__123Graph_XQRE_S_BY_CO." hidden="1">#REF!</definedName>
    <definedName name="_69__123Graph_DSUPPLIES_BY_B_U" hidden="1">#REF!</definedName>
    <definedName name="_695">#REF!</definedName>
    <definedName name="_6K" hidden="1">#REF!</definedName>
    <definedName name="_6PRINT_DETAIL">#REF!</definedName>
    <definedName name="_6PRINT_SUMMARY">#REF!</definedName>
    <definedName name="_6S" hidden="1">#REF!</definedName>
    <definedName name="_7">#REF!</definedName>
    <definedName name="_7_.">#REF!</definedName>
    <definedName name="_7__123Graph_ACONTRACT_BY_B_U" hidden="1">#REF!</definedName>
    <definedName name="_7__123Graph_ASENS_COMPARISON" localSheetId="1" hidden="1">#REF!</definedName>
    <definedName name="_7__123Graph_ASENS_COMPARISON" hidden="1">#REF!</definedName>
    <definedName name="_7__123Graph_ASUPPLIES_BY_B_U" hidden="1">#REF!</definedName>
    <definedName name="_7__123Graph_ATAX_CREDIT" hidden="1">#REF!</definedName>
    <definedName name="_7__123Graph_AWAGES_BY_B_U" localSheetId="1" hidden="1">#REF!</definedName>
    <definedName name="_7__123Graph_AWAGES_BY_B_U" hidden="1">#REF!</definedName>
    <definedName name="_7__123Graph_BOP75_25PRICE" hidden="1">#REF!</definedName>
    <definedName name="_7__123Graph_CCHART_1" hidden="1">#REF!</definedName>
    <definedName name="_7__123Graph_DGROWTH_REVS_A" hidden="1">#REF!</definedName>
    <definedName name="_7_123Grap" hidden="1">#REF!</definedName>
    <definedName name="_7_2006_cap_thresh_final">#N/A</definedName>
    <definedName name="_70__123Graph_CSUPPLIES_BY_B_U" hidden="1">#REF!</definedName>
    <definedName name="_70__123Graph_XQRE_S_BY_TYPE" localSheetId="2" hidden="1">#REF!</definedName>
    <definedName name="_70__123Graph_XQRE_S_BY_TYPE" hidden="1">#REF!</definedName>
    <definedName name="_72__123Graph_CSENS_COMPARISON" hidden="1">#REF!</definedName>
    <definedName name="_72__123Graph_DWAGES_BY_B_U" localSheetId="2" hidden="1">#REF!</definedName>
    <definedName name="_72__123Graph_DWAGES_BY_B_U" hidden="1">#REF!</definedName>
    <definedName name="_72__123Graph_XSUPPLIES_BY_B_U" localSheetId="2" hidden="1">#REF!</definedName>
    <definedName name="_72__123Graph_XSUPPLIES_BY_B_U" hidden="1">#REF!</definedName>
    <definedName name="_73__123Graph_BQRE_S_BY_CO." hidden="1">#REF!</definedName>
    <definedName name="_74__123Graph_BQRE_S_BY_TYPE" hidden="1">#REF!</definedName>
    <definedName name="_74__123Graph_CWAGES_BY_B_U" hidden="1">#REF!</definedName>
    <definedName name="_74__123Graph_XTAX_CREDIT" hidden="1">#REF!</definedName>
    <definedName name="_75__123Graph_ECONTRACT_BY_B_U" hidden="1">#REF!</definedName>
    <definedName name="_76__123Graph_CSUPPLIES_BY_B_U" hidden="1">#REF!</definedName>
    <definedName name="_78__123Graph_BQRE_S_BY_TYPE" hidden="1">#REF!</definedName>
    <definedName name="_78__123Graph_DCONTRACT_BY_B_U" hidden="1">#REF!</definedName>
    <definedName name="_78__123Graph_EQRE_S_BY_CO." hidden="1">#REF!</definedName>
    <definedName name="_78_0_0_K" hidden="1">#REF!</definedName>
    <definedName name="_7PRINT_COVER">#REF!</definedName>
    <definedName name="_7PRINT_SUMMARY">#REF!</definedName>
    <definedName name="_8">#REF!</definedName>
    <definedName name="_8__123Graph_AALL_IN_COSTS" hidden="1">#REF!</definedName>
    <definedName name="_8__123Graph_AQRE_S_BY_CO." hidden="1">#REF!</definedName>
    <definedName name="_8__123Graph_ASENS_COMPARISON" hidden="1">#REF!</definedName>
    <definedName name="_8__123Graph_ASUPPLIES_BY_B_U" localSheetId="1" hidden="1">#REF!</definedName>
    <definedName name="_8__123Graph_ASUPPLIES_BY_B_U" hidden="1">#REF!</definedName>
    <definedName name="_8__123Graph_ATAX_CREDIT" hidden="1">#REF!</definedName>
    <definedName name="_8__123Graph_AWAGES_BY_B_U" hidden="1">#REF!</definedName>
    <definedName name="_8__123Graph_BCONTRACT_BY_B_U" localSheetId="1" hidden="1">#REF!</definedName>
    <definedName name="_8__123Graph_BCONTRACT_BY_B_U" hidden="1">#REF!</definedName>
    <definedName name="_8__123Graph_BOP75_25RETURN" hidden="1">#REF!</definedName>
    <definedName name="_8__123Graph_CHO_MPRICE" hidden="1">#REF!</definedName>
    <definedName name="_8__123Graph_DGROWTH_REVS_B" hidden="1">#REF!</definedName>
    <definedName name="_8_0_0_S" hidden="1">#REF!</definedName>
    <definedName name="_8_2006_Capital">#N/A</definedName>
    <definedName name="_8_94VIN">#REF!</definedName>
    <definedName name="_80__123Graph_CWAGES_BY_B_U" hidden="1">#REF!</definedName>
    <definedName name="_81__123Graph_ESUPPLIES_BY_B_U" localSheetId="2" hidden="1">#REF!</definedName>
    <definedName name="_81__123Graph_ESUPPLIES_BY_B_U" hidden="1">#REF!</definedName>
    <definedName name="_82__123Graph_BSENS_COMPARISON" hidden="1">#REF!</definedName>
    <definedName name="_82__123Graph_DQRE_S_BY_CO." hidden="1">#REF!</definedName>
    <definedName name="_82_0_0_S" localSheetId="2" hidden="1">#REF!</definedName>
    <definedName name="_82_0_0_S" hidden="1">#REF!</definedName>
    <definedName name="_834">#REF!</definedName>
    <definedName name="_84__123Graph_DCONTRACT_BY_B_U" hidden="1">#REF!</definedName>
    <definedName name="_84__123Graph_EWAGES_BY_B_U" localSheetId="2" hidden="1">#REF!</definedName>
    <definedName name="_84__123Graph_EWAGES_BY_B_U" hidden="1">#REF!</definedName>
    <definedName name="_84_PHASE1" localSheetId="1">#REF!</definedName>
    <definedName name="_84_PHASE1">#REF!</definedName>
    <definedName name="_85_PHASE1" localSheetId="1">#REF!</definedName>
    <definedName name="_85_PHASE1">#REF!</definedName>
    <definedName name="_86__123Graph_BSENS_COMPARISON" hidden="1">#REF!</definedName>
    <definedName name="_86__123Graph_DSUPPLIES_BY_B_U" hidden="1">#REF!</definedName>
    <definedName name="_86_PHASE1" localSheetId="1">#REF!</definedName>
    <definedName name="_86_PHASE1">#REF!</definedName>
    <definedName name="_87__123Graph_FCONTRACT_BY_B_U" hidden="1">#REF!</definedName>
    <definedName name="_87_PHASE1" localSheetId="1">#REF!</definedName>
    <definedName name="_87_PHASE1">#REF!</definedName>
    <definedName name="_88__123Graph_DQRE_S_BY_CO." hidden="1">#REF!</definedName>
    <definedName name="_88_PHASE1" localSheetId="1">#REF!</definedName>
    <definedName name="_88_PHASE1">#REF!</definedName>
    <definedName name="_88TOTALS" localSheetId="1">#REF!</definedName>
    <definedName name="_88TOTALS">#REF!</definedName>
    <definedName name="_89_PHASE1" localSheetId="1">#REF!</definedName>
    <definedName name="_89_PHASE1">#REF!</definedName>
    <definedName name="_893">#REF!</definedName>
    <definedName name="_8JE220_WP">#REF!</definedName>
    <definedName name="_8K" hidden="1">#REF!</definedName>
    <definedName name="_8PRINT_DETAIL">#REF!</definedName>
    <definedName name="_8S" hidden="1">#REF!</definedName>
    <definedName name="_9">#REF!</definedName>
    <definedName name="_9__123Graph_AGROWTH_9" hidden="1">#REF!</definedName>
    <definedName name="_9__123Graph_AQRE_S_BY_TYPE" hidden="1">#REF!</definedName>
    <definedName name="_9__123Graph_ATAX_CREDIT" localSheetId="1" hidden="1">#REF!</definedName>
    <definedName name="_9__123Graph_ATAX_CREDIT" hidden="1">#REF!</definedName>
    <definedName name="_9__123Graph_AWAGES_BY_B_U" hidden="1">#REF!</definedName>
    <definedName name="_9__123Graph_BCONTRACT_BY_B_U" hidden="1">#REF!</definedName>
    <definedName name="_9__123Graph_BQRE_S_BY_CO." localSheetId="1" hidden="1">#REF!</definedName>
    <definedName name="_9__123Graph_BQRE_S_BY_CO." hidden="1">#REF!</definedName>
    <definedName name="_9__123Graph_CCHART_1" hidden="1">#REF!</definedName>
    <definedName name="_9__123Graph_CO_MPRICE" hidden="1">#REF!</definedName>
    <definedName name="_9_0_0_K" hidden="1">#REF!</definedName>
    <definedName name="_9_0Ke">#REF!</definedName>
    <definedName name="_9_2005_Accrual_Data_with_Payout_Percentage">#REF!</definedName>
    <definedName name="_9_2006_NOC">#N/A</definedName>
    <definedName name="_90__123Graph_BSUPPLIES_BY_B_U" hidden="1">#REF!</definedName>
    <definedName name="_90__123Graph_DWAGES_BY_B_U" hidden="1">#REF!</definedName>
    <definedName name="_90__123Graph_FQRE_S_BY_CO." localSheetId="2" hidden="1">#REF!</definedName>
    <definedName name="_90__123Graph_FQRE_S_BY_CO." hidden="1">#REF!</definedName>
    <definedName name="_90_PHASE1" localSheetId="2">#REF!</definedName>
    <definedName name="_90_PHASE1" localSheetId="1">#REF!</definedName>
    <definedName name="_90_PHASE1">#REF!</definedName>
    <definedName name="_91_PHASE1" localSheetId="2">#REF!</definedName>
    <definedName name="_91_PHASE1" localSheetId="1">#REF!</definedName>
    <definedName name="_91_PHASE1">#REF!</definedName>
    <definedName name="_92__123Graph_DSUPPLIES_BY_B_U" hidden="1">#REF!</definedName>
    <definedName name="_92_PHASE1" localSheetId="1">#REF!</definedName>
    <definedName name="_92_PHASE1">#REF!</definedName>
    <definedName name="_93__123Graph_FSUPPLIES_BY_B_U" hidden="1">#REF!</definedName>
    <definedName name="_93_PHASE1" localSheetId="1">#REF!</definedName>
    <definedName name="_93_PHASE1">#REF!</definedName>
    <definedName name="_93BE">#REF!</definedName>
    <definedName name="_93DIL">#REF!</definedName>
    <definedName name="_93VIN">#REF!</definedName>
    <definedName name="_94__123Graph_BSUPPLIES_BY_B_U" hidden="1">#REF!</definedName>
    <definedName name="_94__123Graph_ECONTRACT_BY_B_U" hidden="1">#REF!</definedName>
    <definedName name="_94_PHASE1" localSheetId="1">#REF!</definedName>
    <definedName name="_94_PHASE1">#REF!</definedName>
    <definedName name="_94BE">#REF!</definedName>
    <definedName name="_94DIL">#REF!</definedName>
    <definedName name="_94VIN">#REF!</definedName>
    <definedName name="_95">#REF!</definedName>
    <definedName name="_95_PHASE1" localSheetId="1">#REF!</definedName>
    <definedName name="_95_PHASE1">#REF!</definedName>
    <definedName name="_95VIN">#REF!</definedName>
    <definedName name="_96">#REF!</definedName>
    <definedName name="_96__123Graph_DWAGES_BY_B_U" hidden="1">#REF!</definedName>
    <definedName name="_96__123Graph_FWAGES_BY_B_U" hidden="1">#REF!</definedName>
    <definedName name="_96_PHASE1" localSheetId="1">#REF!</definedName>
    <definedName name="_96_PHASE1">#REF!</definedName>
    <definedName name="_97_PHASE1" localSheetId="1">#REF!</definedName>
    <definedName name="_97_PHASE1">#REF!</definedName>
    <definedName name="_98">#REF!</definedName>
    <definedName name="_98__123Graph_BTAX_CREDIT" hidden="1">#REF!</definedName>
    <definedName name="_98__123Graph_EQRE_S_BY_CO." hidden="1">#REF!</definedName>
    <definedName name="_98_PHASE1" localSheetId="1">#REF!</definedName>
    <definedName name="_98_PHASE1">#REF!</definedName>
    <definedName name="_99__123Graph_XCONTRACT_BY_B_U" hidden="1">#REF!</definedName>
    <definedName name="_992">#REF!</definedName>
    <definedName name="_9PRINT_SUMMARY">#REF!</definedName>
    <definedName name="_9RMB5_">#REF!</definedName>
    <definedName name="_a67000">#REF!</definedName>
    <definedName name="_AAL1" localSheetId="1">#REF!</definedName>
    <definedName name="_AAL1">#REF!</definedName>
    <definedName name="_adfg" hidden="1">{#N/A,#N/A,TRUE,"Monthly BCG";#N/A,#N/A,TRUE,"Monthly w|o Wireless";#N/A,#N/A,TRUE,"Monthly Wireless"}</definedName>
    <definedName name="_ADI1020">#REF!</definedName>
    <definedName name="_agr100101" localSheetId="1">#REF!</definedName>
    <definedName name="_agr100101">#REF!</definedName>
    <definedName name="_agr100102" localSheetId="1">#REF!</definedName>
    <definedName name="_agr100102">#REF!</definedName>
    <definedName name="_agr100103" localSheetId="1">#REF!</definedName>
    <definedName name="_agr100103">#REF!</definedName>
    <definedName name="_agr101102" localSheetId="1">#REF!</definedName>
    <definedName name="_agr101102">#REF!</definedName>
    <definedName name="_agr101103" localSheetId="1">#REF!</definedName>
    <definedName name="_agr101103">#REF!</definedName>
    <definedName name="_agr102103" localSheetId="1">#REF!</definedName>
    <definedName name="_agr102103">#REF!</definedName>
    <definedName name="_agr8590" localSheetId="1">#REF!</definedName>
    <definedName name="_agr8590">#REF!</definedName>
    <definedName name="_agr8690" localSheetId="1">#REF!</definedName>
    <definedName name="_agr8690">#REF!</definedName>
    <definedName name="_agr8691" localSheetId="1">#REF!</definedName>
    <definedName name="_agr8691">#REF!</definedName>
    <definedName name="_agr8790" localSheetId="1">#REF!</definedName>
    <definedName name="_agr8790">#REF!</definedName>
    <definedName name="_agr8791" localSheetId="1">#REF!</definedName>
    <definedName name="_agr8791">#REF!</definedName>
    <definedName name="_agr8792" localSheetId="1">#REF!</definedName>
    <definedName name="_agr8792">#REF!</definedName>
    <definedName name="_agr8890" localSheetId="1">#REF!</definedName>
    <definedName name="_agr8890">#REF!</definedName>
    <definedName name="_agr8891" localSheetId="1">#REF!</definedName>
    <definedName name="_agr8891">#REF!</definedName>
    <definedName name="_agr8892" localSheetId="1">#REF!</definedName>
    <definedName name="_agr8892">#REF!</definedName>
    <definedName name="_agr8893" localSheetId="1">#REF!</definedName>
    <definedName name="_agr8893">#REF!</definedName>
    <definedName name="_agr8990" localSheetId="1">#REF!</definedName>
    <definedName name="_agr8990">#REF!</definedName>
    <definedName name="_agr8991" localSheetId="1">#REF!</definedName>
    <definedName name="_agr8991">#REF!</definedName>
    <definedName name="_agr8992" localSheetId="1">#REF!</definedName>
    <definedName name="_agr8992">#REF!</definedName>
    <definedName name="_agr8993" localSheetId="1">#REF!</definedName>
    <definedName name="_agr8993">#REF!</definedName>
    <definedName name="_agr8994" localSheetId="1">#REF!</definedName>
    <definedName name="_agr8994">#REF!</definedName>
    <definedName name="_agr9091" localSheetId="1">#REF!</definedName>
    <definedName name="_agr9091">#REF!</definedName>
    <definedName name="_agr9092" localSheetId="1">#REF!</definedName>
    <definedName name="_agr9092">#REF!</definedName>
    <definedName name="_agr9093" localSheetId="1">#REF!</definedName>
    <definedName name="_agr9093">#REF!</definedName>
    <definedName name="_agr9094" localSheetId="1">#REF!</definedName>
    <definedName name="_agr9094">#REF!</definedName>
    <definedName name="_agr9095" localSheetId="1">#REF!</definedName>
    <definedName name="_agr9095">#REF!</definedName>
    <definedName name="_agr9192" localSheetId="1">#REF!</definedName>
    <definedName name="_agr9192">#REF!</definedName>
    <definedName name="_agr9193" localSheetId="1">#REF!</definedName>
    <definedName name="_agr9193">#REF!</definedName>
    <definedName name="_agr9194" localSheetId="1">#REF!</definedName>
    <definedName name="_agr9194">#REF!</definedName>
    <definedName name="_agr9195" localSheetId="1">#REF!</definedName>
    <definedName name="_agr9195">#REF!</definedName>
    <definedName name="_agr9196" localSheetId="1">#REF!</definedName>
    <definedName name="_agr9196">#REF!</definedName>
    <definedName name="_agr9293" localSheetId="1">#REF!</definedName>
    <definedName name="_agr9293">#REF!</definedName>
    <definedName name="_agr9294" localSheetId="1">#REF!</definedName>
    <definedName name="_agr9294">#REF!</definedName>
    <definedName name="_agr9295" localSheetId="1">#REF!</definedName>
    <definedName name="_agr9295">#REF!</definedName>
    <definedName name="_agr9296" localSheetId="1">#REF!</definedName>
    <definedName name="_agr9296">#REF!</definedName>
    <definedName name="_agr9297" localSheetId="1">#REF!</definedName>
    <definedName name="_agr9297">#REF!</definedName>
    <definedName name="_agr9394" localSheetId="1">#REF!</definedName>
    <definedName name="_agr9394">#REF!</definedName>
    <definedName name="_agr9395" localSheetId="1">#REF!</definedName>
    <definedName name="_agr9395">#REF!</definedName>
    <definedName name="_agr9396" localSheetId="1">#REF!</definedName>
    <definedName name="_agr9396">#REF!</definedName>
    <definedName name="_agr9397" localSheetId="1">#REF!</definedName>
    <definedName name="_agr9397">#REF!</definedName>
    <definedName name="_agr9398" localSheetId="1">#REF!</definedName>
    <definedName name="_agr9398">#REF!</definedName>
    <definedName name="_agr9495" localSheetId="1">#REF!</definedName>
    <definedName name="_agr9495">#REF!</definedName>
    <definedName name="_agr9496" localSheetId="1">#REF!</definedName>
    <definedName name="_agr9496">#REF!</definedName>
    <definedName name="_agr9497" localSheetId="1">#REF!</definedName>
    <definedName name="_agr9497">#REF!</definedName>
    <definedName name="_agr9498" localSheetId="1">#REF!</definedName>
    <definedName name="_agr9498">#REF!</definedName>
    <definedName name="_agr9499" localSheetId="1">#REF!</definedName>
    <definedName name="_agr9499">#REF!</definedName>
    <definedName name="_agr95100" localSheetId="1">#REF!</definedName>
    <definedName name="_agr95100">#REF!</definedName>
    <definedName name="_agr9596" localSheetId="1">#REF!</definedName>
    <definedName name="_agr9596">#REF!</definedName>
    <definedName name="_agr9597" localSheetId="1">#REF!</definedName>
    <definedName name="_agr9597">#REF!</definedName>
    <definedName name="_agr9598" localSheetId="1">#REF!</definedName>
    <definedName name="_agr9598">#REF!</definedName>
    <definedName name="_agr9599" localSheetId="1">#REF!</definedName>
    <definedName name="_agr9599">#REF!</definedName>
    <definedName name="_agr96100" localSheetId="1">#REF!</definedName>
    <definedName name="_agr96100">#REF!</definedName>
    <definedName name="_agr96101" localSheetId="1">#REF!</definedName>
    <definedName name="_agr96101">#REF!</definedName>
    <definedName name="_agr9697" localSheetId="1">#REF!</definedName>
    <definedName name="_agr9697">#REF!</definedName>
    <definedName name="_agr9698" localSheetId="1">#REF!</definedName>
    <definedName name="_agr9698">#REF!</definedName>
    <definedName name="_agr9699" localSheetId="1">#REF!</definedName>
    <definedName name="_agr9699">#REF!</definedName>
    <definedName name="_agr97100" localSheetId="1">#REF!</definedName>
    <definedName name="_agr97100">#REF!</definedName>
    <definedName name="_agr97101" localSheetId="1">#REF!</definedName>
    <definedName name="_agr97101">#REF!</definedName>
    <definedName name="_agr97102" localSheetId="1">#REF!</definedName>
    <definedName name="_agr97102">#REF!</definedName>
    <definedName name="_agr9798" localSheetId="1">#REF!</definedName>
    <definedName name="_agr9798">#REF!</definedName>
    <definedName name="_agr9799" localSheetId="1">#REF!</definedName>
    <definedName name="_agr9799">#REF!</definedName>
    <definedName name="_agr98100" localSheetId="1">#REF!</definedName>
    <definedName name="_agr98100">#REF!</definedName>
    <definedName name="_agr98101" localSheetId="1">#REF!</definedName>
    <definedName name="_agr98101">#REF!</definedName>
    <definedName name="_agr98102" localSheetId="1">#REF!</definedName>
    <definedName name="_agr98102">#REF!</definedName>
    <definedName name="_agr98103" localSheetId="1">#REF!</definedName>
    <definedName name="_agr98103">#REF!</definedName>
    <definedName name="_agr9899" localSheetId="1">#REF!</definedName>
    <definedName name="_agr9899">#REF!</definedName>
    <definedName name="_agr99100" localSheetId="1">#REF!</definedName>
    <definedName name="_agr99100">#REF!</definedName>
    <definedName name="_agr99101" localSheetId="1">#REF!</definedName>
    <definedName name="_agr99101">#REF!</definedName>
    <definedName name="_agr99102" localSheetId="1">#REF!</definedName>
    <definedName name="_agr99102">#REF!</definedName>
    <definedName name="_agr99103" localSheetId="1">#REF!</definedName>
    <definedName name="_agr99103">#REF!</definedName>
    <definedName name="_ALT_PPONU_D__Q" localSheetId="1">#REF!</definedName>
    <definedName name="_ALT_PPONU_D__Q">#REF!</definedName>
    <definedName name="_AMO_UniqueIdentifier" hidden="1">"'9ea7f109-7d76-416b-8dfb-7340518a8783'"</definedName>
    <definedName name="_AMO_XmlVersion" hidden="1">"'1'"</definedName>
    <definedName name="_an1">#REF!,#REF!,#REF!,#REF!</definedName>
    <definedName name="_apb11">#REF!</definedName>
    <definedName name="_Apr03">#REF!</definedName>
    <definedName name="_apr10">#REF!</definedName>
    <definedName name="_apr11">#REF!</definedName>
    <definedName name="_apr13">#REF!</definedName>
    <definedName name="_apr14">#REF!</definedName>
    <definedName name="_apr15">#REF!</definedName>
    <definedName name="_apr16">#REF!</definedName>
    <definedName name="_apr17">#REF!</definedName>
    <definedName name="_apr18">#REF!</definedName>
    <definedName name="_apr19">#REF!</definedName>
    <definedName name="_Apr2">#REF!</definedName>
    <definedName name="_apr20">#REF!</definedName>
    <definedName name="_Apr2003">#REF!</definedName>
    <definedName name="_apr21">#REF!</definedName>
    <definedName name="_apr22">#REF!</definedName>
    <definedName name="_Apr23">#REF!</definedName>
    <definedName name="_apr24">#REF!</definedName>
    <definedName name="_apr25">#REF!</definedName>
    <definedName name="_apr26">#REF!</definedName>
    <definedName name="_apr28">#REF!</definedName>
    <definedName name="_apr29">#REF!</definedName>
    <definedName name="_apr30">#REF!</definedName>
    <definedName name="_apr4">#REF!</definedName>
    <definedName name="_apr5">#REF!</definedName>
    <definedName name="_apr7">#REF!</definedName>
    <definedName name="_apr8">#REF!</definedName>
    <definedName name="_apr9">#REF!</definedName>
    <definedName name="_as" hidden="1">{#N/A,#N/A,FALSE,"Qrt Fcst";#N/A,#N/A,FALSE,"Qrt Fcst vs Plan &amp; PY";#N/A,#N/A,FALSE,"FY Fcst vs Plan &amp; PY";#N/A,#N/A,FALSE,"EVA CAP";#N/A,#N/A,FALSE,"EVA NOPAT"}</definedName>
    <definedName name="_asd" hidden="1">{#N/A,#N/A,TRUE,"4Q BCG";#N/A,#N/A,TRUE,"4Q w|o Wireless";#N/A,#N/A,TRUE,"4Q Wireless"}</definedName>
    <definedName name="_ASD1">#REF!</definedName>
    <definedName name="_ASD10">#REF!</definedName>
    <definedName name="_ASD2">#REF!</definedName>
    <definedName name="_ASD3">#REF!</definedName>
    <definedName name="_ASD4">#REF!</definedName>
    <definedName name="_ASD5">#REF!</definedName>
    <definedName name="_ASD6">#REF!</definedName>
    <definedName name="_ASD7">#REF!</definedName>
    <definedName name="_ASD8">#REF!</definedName>
    <definedName name="_ASD9">#REF!</definedName>
    <definedName name="_asdf" hidden="1">{#N/A,#N/A,FALSE,"Qrt Fcst";#N/A,#N/A,FALSE,"Qrt Fcst vs Plan &amp; PY";#N/A,#N/A,FALSE,"FY Fcst vs Plan &amp; PY";#N/A,#N/A,FALSE,"EVA CAP";#N/A,#N/A,FALSE,"EVA NOPAT"}</definedName>
    <definedName name="_asf" hidden="1">{#N/A,#N/A,TRUE,"Monthly BCG";#N/A,#N/A,TRUE,"Qrt BCG";#N/A,#N/A,TRUE,"FY BCG";#N/A,#N/A,TRUE,"1Q BCG";#N/A,#N/A,TRUE,"2Q BCG";#N/A,#N/A,TRUE,"3Q BCG";#N/A,#N/A,TRUE,"4Q BCG"}</definedName>
    <definedName name="_aug1">#REF!</definedName>
    <definedName name="_Aug11">#REF!</definedName>
    <definedName name="_aug12">#REF!</definedName>
    <definedName name="_aug13">#REF!</definedName>
    <definedName name="_aug14">#REF!</definedName>
    <definedName name="_aug15">#REF!</definedName>
    <definedName name="_aug16">#REF!</definedName>
    <definedName name="_Aug17">#REF!</definedName>
    <definedName name="_aug18">#REF!</definedName>
    <definedName name="_aug19">#REF!</definedName>
    <definedName name="_aug2">#REF!</definedName>
    <definedName name="_aug20">#REF!</definedName>
    <definedName name="_Aug2003">#REF!</definedName>
    <definedName name="_aug21">#REF!</definedName>
    <definedName name="_aug22">#REF!</definedName>
    <definedName name="_aug23">#REF!</definedName>
    <definedName name="_Aug24">#REF!</definedName>
    <definedName name="_aug25">#REF!</definedName>
    <definedName name="_aug26">#REF!</definedName>
    <definedName name="_aug27">#REF!</definedName>
    <definedName name="_aug28">#REF!</definedName>
    <definedName name="_aug29">#REF!</definedName>
    <definedName name="_aug30">#REF!</definedName>
    <definedName name="_Aug31">#REF!</definedName>
    <definedName name="_Aug4">#REF!</definedName>
    <definedName name="_aug5">#REF!</definedName>
    <definedName name="_aug6">#REF!</definedName>
    <definedName name="_aug7">#REF!</definedName>
    <definedName name="_aug8">#REF!</definedName>
    <definedName name="_aug9">#REF!</definedName>
    <definedName name="_aw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_b67000">#REF!</definedName>
    <definedName name="_B68445">#REF!</definedName>
    <definedName name="_bal1" localSheetId="1">#REF!</definedName>
    <definedName name="_bal1">#REF!</definedName>
    <definedName name="_bal2" localSheetId="1">#REF!</definedName>
    <definedName name="_bal2">#REF!</definedName>
    <definedName name="_bal3" localSheetId="1">#REF!</definedName>
    <definedName name="_bal3">#REF!</definedName>
    <definedName name="_BAL4" localSheetId="1">#REF!</definedName>
    <definedName name="_BAL4">#REF!</definedName>
    <definedName name="_BAL5" localSheetId="1">#REF!</definedName>
    <definedName name="_BAL5">#REF!</definedName>
    <definedName name="_bb2" hidden="1">{#N/A,#N/A,FALSE,"O&amp;M by processes";#N/A,#N/A,FALSE,"Elec Act vs Bud";#N/A,#N/A,FALSE,"G&amp;A";#N/A,#N/A,FALSE,"BGS";#N/A,#N/A,FALSE,"Res Cost"}</definedName>
    <definedName name="_bbb1" localSheetId="2" hidden="1">{#N/A,#N/A,FALSE,"O&amp;M by processes";#N/A,#N/A,FALSE,"Elec Act vs Bud";#N/A,#N/A,FALSE,"G&amp;A";#N/A,#N/A,FALSE,"BGS";#N/A,#N/A,FALSE,"Res Cost"}</definedName>
    <definedName name="_bbb1" localSheetId="1" hidden="1">{#N/A,#N/A,FALSE,"O&amp;M by processes";#N/A,#N/A,FALSE,"Elec Act vs Bud";#N/A,#N/A,FALSE,"G&amp;A";#N/A,#N/A,FALSE,"BGS";#N/A,#N/A,FALSE,"Res Cost"}</definedName>
    <definedName name="_bbb1" hidden="1">{#N/A,#N/A,FALSE,"O&amp;M by processes";#N/A,#N/A,FALSE,"Elec Act vs Bud";#N/A,#N/A,FALSE,"G&amp;A";#N/A,#N/A,FALSE,"BGS";#N/A,#N/A,FALSE,"Res Cost"}</definedName>
    <definedName name="_bdm.0193ADF5E88548F29D52B56CB160877A.edm" hidden="1">#REF!</definedName>
    <definedName name="_bdm.02011A023CED4438BE70687C2D0734AF.edm" hidden="1">#REF!</definedName>
    <definedName name="_bdm.0235ECB8A94947C39E83B3D348BE1D7A.edm" hidden="1">#REF!</definedName>
    <definedName name="_bdm.02A83686A73048AAB2CA921F8B68AF7F.edm" hidden="1">#REF!</definedName>
    <definedName name="_bdm.122CEC034109440A9D9A975164D53E4F.edm" hidden="1">#REF!</definedName>
    <definedName name="_bdm.126E4E92EA044FEDAD3712364B74E452.edm" hidden="1">#REF!</definedName>
    <definedName name="_bdm.127E82CA1F9B4653B612E47EF9EEB810.edm" hidden="1">#REF!</definedName>
    <definedName name="_bdm.156944D416664F51BD2994F989EEC725.edm" hidden="1">#REF!</definedName>
    <definedName name="_bdm.1736DC7D12684EEAA4AA97C1CD1C21FF.edm" hidden="1">#REF!</definedName>
    <definedName name="_bdm.198B6B54D4F14639A09E9295DC13E3F8.edm" hidden="1">#REF!</definedName>
    <definedName name="_bdm.1D1C526AED3611D69518000347933D20.edm" hidden="1">#REF!</definedName>
    <definedName name="_bdm.2D129DD5104046A181588752E2F853B4.edm" hidden="1">#REF!</definedName>
    <definedName name="_bdm.2F9FC09F24BE478BBF079E19CBCE0EFE.edm" hidden="1">#REF!</definedName>
    <definedName name="_bdm.307AE282EF494BA18352C38E58FC9F13.edm" hidden="1">#REF!</definedName>
    <definedName name="_bdm.34D380DA4A0C49DEBFE279454D2B7568.edm" hidden="1">#REF!</definedName>
    <definedName name="_bdm.3700fcabffa94a2690826d6259cfcf80.edm" hidden="1">#REF!</definedName>
    <definedName name="_bdm.39150F5285D648A69663B51D9C5CB90D.edm" hidden="1">#REF!</definedName>
    <definedName name="_bdm.3A3D4122EAE74B05BC7CEFECF8F2D400.edm" hidden="1">#REF!</definedName>
    <definedName name="_bdm.427b46fd66304d06a89a5aaaee85b6b5.edm" hidden="1">#REF!</definedName>
    <definedName name="_bdm.45687EBDFBE043B3B33CE93945A652AE.edm" hidden="1">#REF!</definedName>
    <definedName name="_bdm.4587AB7BF62B43728150246FA381B5AD.edm" hidden="1">#REF!</definedName>
    <definedName name="_bdm.46809A76C03049B68B669C7933818551.edm" hidden="1">#REF!</definedName>
    <definedName name="_bdm.4824FED00AF84F2DAAAE6482030E5491.edm" hidden="1">#REF!</definedName>
    <definedName name="_bdm.4C4075E8B4FC463F985C48E46D9B7FBF.edm" hidden="1">#REF!</definedName>
    <definedName name="_bdm.59107A7A786F4DBFA7276897CC5A36BF.edm" hidden="1">#REF!</definedName>
    <definedName name="_bdm.5CCC5C768F354830BC73173DFC80CCA8.edm" hidden="1">#REF!</definedName>
    <definedName name="_bdm.66176382117C469CA31F000A4ED9F9DD.edm" hidden="1">#REF!</definedName>
    <definedName name="_bdm.697D420A70EC4A239052632B70C2D036.edm" hidden="1">#REF!</definedName>
    <definedName name="_bdm.6DE6A709B32E4E04A9594FD358D9981E.edm" hidden="1">#REF!</definedName>
    <definedName name="_bdm.6DF6BF469DE84EF1910D642DA4EE7B30.edm" hidden="1">#REF!</definedName>
    <definedName name="_bdm.6e4ceaa46c454c07975589f05b2b93b4.edm" hidden="1">#REF!</definedName>
    <definedName name="_bdm.75A162C43E2B40728F489C68E3E32E6D.edm" hidden="1">#REF!</definedName>
    <definedName name="_bdm.75B1839740534FC48D2AAC14D707C063.edm" hidden="1">#REF!</definedName>
    <definedName name="_bdm.76B4DCA3E37C4D4E8D911B8E7EEA1DC7.edm" hidden="1">#REF!</definedName>
    <definedName name="_bdm.7DD650724AC84336B3FFB79F3655D890.edm" hidden="1">#REF!</definedName>
    <definedName name="_bdm.8087C04E569440B692A46FB3505F2B8E.edm" hidden="1">#REF!</definedName>
    <definedName name="_bdm.83EA1AB9A1194A2088F6D9B94FB55FEE.edm" hidden="1">#REF!</definedName>
    <definedName name="_bdm.85F2EA7281C2447D9A2537B2DB491242.edm" hidden="1">#REF!</definedName>
    <definedName name="_bdm.88AFB6DC9EF143DE8B3CA6B202445B2B.edm" hidden="1">#REF!</definedName>
    <definedName name="_bdm.88E9ADACE2BD437AB14D3FA2DD6B62CA.edm" hidden="1">#REF!</definedName>
    <definedName name="_bdm.8C7B01DC3FBA4CCA8F90EBCA5C5A3034.edm" hidden="1">#REF!</definedName>
    <definedName name="_bdm.8EEC95A8C8B34BA1866512B9CFA34DEE.edm" hidden="1">#REF!</definedName>
    <definedName name="_bdm.93887D7BE68C462581D148295CA0196E.edm" hidden="1">#REF!</definedName>
    <definedName name="_bdm.93EE835480AA442AAEE8EE6EEC9CCEC6.edm" hidden="1">#REF!</definedName>
    <definedName name="_bdm.947A54EA945F4E06B25B6E7DD00C50E7.edm" hidden="1">#REF!</definedName>
    <definedName name="_bdm.962E434196A74B3AB7DD7F8A4FE84B6E.edm" hidden="1">#REF!</definedName>
    <definedName name="_bdm.9737E5ED56144AFDBFDC59D451C60483.edm" hidden="1">#REF!</definedName>
    <definedName name="_bdm.988A56CC79484BCF90A0D3AFB5A52C8E.edm" hidden="1">#REF!</definedName>
    <definedName name="_bdm.99589FED47B84FFD8C244A8ACD52A1E8.edm" hidden="1">#REF!</definedName>
    <definedName name="_bdm.9C46C88F3AF64137ADD314C5C68CD139.edm" hidden="1">#REF!</definedName>
    <definedName name="_bdm.9EA4C3C0311E43C4A89B060B6DBE1F45.edm" hidden="1">#REF!</definedName>
    <definedName name="_bdm.9F2BF3CF97CA4BFB9392F843CE928FD3.edm" hidden="1">#REF!</definedName>
    <definedName name="_bdm.A5E73DF485F84C989E8D026D4B8F4B22.edm" hidden="1">#REF!</definedName>
    <definedName name="_bdm.A7D5E36DE145474293A4891888A0E18A.edm" hidden="1">#REF!</definedName>
    <definedName name="_bdm.AB86747D663D4D26891EB5E59A416B41.edm" hidden="1">#REF!</definedName>
    <definedName name="_bdm.B08309F170504D1FA661C66C78E90BF1.edm" hidden="1">#REF!</definedName>
    <definedName name="_bdm.B7639194CF2349E4A5BF9A2C994151F4.edm" hidden="1">#REF!</definedName>
    <definedName name="_bdm.C12E656DAE904B6CBC8C578A4C050A09.edm" hidden="1">#REF!</definedName>
    <definedName name="_bdm.c1564a857b634228af13cb618f39787b.edm" hidden="1">#REF!</definedName>
    <definedName name="_bdm.C9401A80558D41249EB911AE63FF84B4.edm" hidden="1">#REF!</definedName>
    <definedName name="_bdm.CA66586372034CC3BCD72605944BD478.edm" hidden="1">#REF!</definedName>
    <definedName name="_bdm.CC559607E122429AAD845840477951AC.edm" hidden="1">#REF!</definedName>
    <definedName name="_bdm.CD613CFF149D4E8292AC79AA1A75379F.edm" hidden="1">#REF!</definedName>
    <definedName name="_bdm.CFD2354BFE624E0DB687DC8D160F993A.edm" hidden="1">#REF!</definedName>
    <definedName name="_bdm.D0EF4D43A0994D8DA0434293B5C2DAF4.edm" hidden="1">#REF!</definedName>
    <definedName name="_bdm.DC3CE1CB9D0F45E598D4E7046611D4F0.edm" hidden="1">#REF!</definedName>
    <definedName name="_bdm.DFAAF962CA514AB1B594F4F646B95CD2.edm" hidden="1">#REF!</definedName>
    <definedName name="_bdm.EDD5FCB1617C4331BA0C7CC50D85C331.edm" hidden="1">#REF!</definedName>
    <definedName name="_bdm.F23768093A35404584D4D8ABA2FFFF87.edm" hidden="1">#REF!</definedName>
    <definedName name="_bdm.F773B3BC4D5A4F878BFB65B5C0207DFD.edm" hidden="1">#REF!</definedName>
    <definedName name="_bdm.FAD9A319750B48958B333C65E49F5D77.edm" hidden="1">#REF!</definedName>
    <definedName name="_bdm.FastTrackBookmark.10_10_2005_10_18_01_AM.edm" hidden="1">#REF!</definedName>
    <definedName name="_bdm.FastTrackBookmark.10_10_2005_10_18_06_AM.edm" hidden="1">#REF!</definedName>
    <definedName name="_bdm.FastTrackBookmark.6_15_2006_3_47_49_PM.edm" hidden="1">#REF!</definedName>
    <definedName name="_bdm.FastTrackBookmark.6_15_2006_3_47_56_PM.edm" hidden="1">#REF!</definedName>
    <definedName name="_bdm.FDBDFB93E1584EFEAC39A34228BBD440.edm" hidden="1">#REF!</definedName>
    <definedName name="_BGE18" localSheetId="1">#REF!</definedName>
    <definedName name="_BGE18">#REF!</definedName>
    <definedName name="_bok2">#REF!,#REF!,#REF!,#REF!</definedName>
    <definedName name="_bon1">#REF!</definedName>
    <definedName name="_bot1">#REF!</definedName>
    <definedName name="_bot2">#REF!</definedName>
    <definedName name="_BRK1" localSheetId="1">#REF!</definedName>
    <definedName name="_BRK1">#REF!</definedName>
    <definedName name="_BRK2" localSheetId="1">#REF!</definedName>
    <definedName name="_BRK2">#REF!</definedName>
    <definedName name="_BRX1">#REF!</definedName>
    <definedName name="_BRX2">#REF!</definedName>
    <definedName name="_BSQ95">#REF!</definedName>
    <definedName name="_BSQ96">#REF!</definedName>
    <definedName name="_BSQ97">#REF!</definedName>
    <definedName name="_BUD03">#REF!</definedName>
    <definedName name="_Bud1">#REF!</definedName>
    <definedName name="_C1">#REF!</definedName>
    <definedName name="_cal06">#REF!</definedName>
    <definedName name="_cal07">#REF!</definedName>
    <definedName name="_cal08">#REF!</definedName>
    <definedName name="_Cal09">#REF!</definedName>
    <definedName name="_cal1" localSheetId="2">#REF!</definedName>
    <definedName name="_cal1">#REF!</definedName>
    <definedName name="_cal10">#REF!</definedName>
    <definedName name="_cal11">#REF!</definedName>
    <definedName name="_cal12">#REF!</definedName>
    <definedName name="_cal13">#REF!</definedName>
    <definedName name="_Cal14">#REF!</definedName>
    <definedName name="_cal2" localSheetId="2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cal8">#REF!</definedName>
    <definedName name="_CFQ95">#REF!</definedName>
    <definedName name="_CFQ96">#REF!</definedName>
    <definedName name="_CFQ97">#REF!</definedName>
    <definedName name="_CLI1">#REF!</definedName>
    <definedName name="_CLI10">#REF!</definedName>
    <definedName name="_CLI2">#REF!</definedName>
    <definedName name="_COMP">#REF!</definedName>
    <definedName name="_coy3">#REF!</definedName>
    <definedName name="_CPK1">#REF!</definedName>
    <definedName name="_CPK2">#REF!</definedName>
    <definedName name="_CPK3">#REF!</definedName>
    <definedName name="_d" hidden="1">{#N/A,#N/A,TRUE,"FY BCG";#N/A,#N/A,TRUE,"FY w|o Wireless";#N/A,#N/A,TRUE,"FY Wireless"}</definedName>
    <definedName name="_d1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definedName>
    <definedName name="_d44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111" localSheetId="1">#REF!</definedName>
    <definedName name="_dat1111">#REF!</definedName>
    <definedName name="_DAT12" localSheetId="1">#REF!</definedName>
    <definedName name="_DAT12">#REF!</definedName>
    <definedName name="_DAT13" localSheetId="1">#REF!</definedName>
    <definedName name="_DAT13">#REF!</definedName>
    <definedName name="_DAT14" localSheetId="1">#REF!</definedName>
    <definedName name="_DAT14">#REF!</definedName>
    <definedName name="_DAT15" localSheetId="1">#REF!</definedName>
    <definedName name="_DAT15">#REF!</definedName>
    <definedName name="_DAT16" localSheetId="1">#REF!</definedName>
    <definedName name="_DAT16">#REF!</definedName>
    <definedName name="_DAT17" localSheetId="1">#REF!</definedName>
    <definedName name="_DAT17">#REF!</definedName>
    <definedName name="_DAT18" localSheetId="1">#REF!</definedName>
    <definedName name="_DAT18">#REF!</definedName>
    <definedName name="_DAT19" localSheetId="1">#REF!</definedName>
    <definedName name="_DAT19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ay1">#REF!</definedName>
    <definedName name="_dcf2">#REF!</definedName>
    <definedName name="_Dec03">#REF!</definedName>
    <definedName name="_Dec1">#REF!</definedName>
    <definedName name="_dec10">#REF!</definedName>
    <definedName name="_dec11">#REF!</definedName>
    <definedName name="_dec12">#REF!</definedName>
    <definedName name="_dec13">#REF!</definedName>
    <definedName name="_dec15">#REF!</definedName>
    <definedName name="_dec16">#REF!</definedName>
    <definedName name="_dec17">#REF!</definedName>
    <definedName name="_dec18">#REF!</definedName>
    <definedName name="_Dec19">#REF!</definedName>
    <definedName name="_Dec2">#REF!</definedName>
    <definedName name="_dec20">#REF!</definedName>
    <definedName name="_Dec2003">#REF!</definedName>
    <definedName name="_dec2007" localSheetId="1">[0]!endro_ed1,'Supplemental Tax Support ---&gt;'!endroed2,[0]!endroed3,'Supplemental Tax Support ---&gt;'!endroedmonyr</definedName>
    <definedName name="_dec2007">[0]!endro_ed1,[0]!endroed2,[0]!endroed3,[0]!endroedmonyr</definedName>
    <definedName name="_dec22" localSheetId="1">#REF!</definedName>
    <definedName name="_dec22">#REF!</definedName>
    <definedName name="_dec23">#REF!</definedName>
    <definedName name="_dec2324">#REF!</definedName>
    <definedName name="_dec26">#REF!</definedName>
    <definedName name="_dec27">#REF!</definedName>
    <definedName name="_dec28">#REF!</definedName>
    <definedName name="_dec29">#REF!</definedName>
    <definedName name="_dec30">#REF!</definedName>
    <definedName name="_dec31">#REF!</definedName>
    <definedName name="_dec34">#REF!</definedName>
    <definedName name="_dec4">#REF!</definedName>
    <definedName name="_dec5">#REF!</definedName>
    <definedName name="_dec59">#REF!</definedName>
    <definedName name="_dec7">#REF!</definedName>
    <definedName name="_dec9">#REF!</definedName>
    <definedName name="_DEM369">#REF!</definedName>
    <definedName name="_DEM450">#REF!</definedName>
    <definedName name="_DEM451">#REF!</definedName>
    <definedName name="_DEM454">#REF!</definedName>
    <definedName name="_DEM456">#REF!</definedName>
    <definedName name="_df" hidden="1">{#N/A,#N/A,TRUE,"FY BCG";#N/A,#N/A,TRUE,"FY w|o Wireless";#N/A,#N/A,TRUE,"FY Wireless"}</definedName>
    <definedName name="_DGO2003" localSheetId="1">#REF!</definedName>
    <definedName name="_DGO2003">#REF!</definedName>
    <definedName name="_DGO2004" localSheetId="1">#REF!</definedName>
    <definedName name="_DGO2004">#REF!</definedName>
    <definedName name="_DGO2005" localSheetId="1">#REF!</definedName>
    <definedName name="_DGO2005">#REF!</definedName>
    <definedName name="_DGO2006" localSheetId="1">#REF!</definedName>
    <definedName name="_DGO2006">#REF!</definedName>
    <definedName name="_DGO2007" localSheetId="1">#REF!</definedName>
    <definedName name="_DGO2007">#REF!</definedName>
    <definedName name="_DGO2008" localSheetId="1">#REF!</definedName>
    <definedName name="_DGO2008">#REF!</definedName>
    <definedName name="_Dist_Bin" hidden="1">#REF!</definedName>
    <definedName name="_Dist_Values" hidden="1">#REF!</definedName>
    <definedName name="_dob0821">#N/A</definedName>
    <definedName name="_dob2">#N/A</definedName>
    <definedName name="_dso0300">#REF!</definedName>
    <definedName name="_dso0600">#REF!</definedName>
    <definedName name="_dso0900">#REF!</definedName>
    <definedName name="_dso0999">#REF!</definedName>
    <definedName name="_dso1200">#REF!</definedName>
    <definedName name="_dso1299">#REF!</definedName>
    <definedName name="_DSO97">#REF!</definedName>
    <definedName name="_DSO98">#REF!</definedName>
    <definedName name="_DSO99">#REF!</definedName>
    <definedName name="_e" hidden="1">{#N/A,#N/A,TRUE,"Monthly Wireless";#N/A,#N/A,TRUE,"Qrt Wireless";#N/A,#N/A,TRUE,"FY Wireless";#N/A,#N/A,TRUE,"1Q Wireless";#N/A,#N/A,TRUE,"2Q Wireless";#N/A,#N/A,TRUE,"3Q Wireless";#N/A,#N/A,TRUE,"4Q Wireless"}</definedName>
    <definedName name="_EAC1">#REF!</definedName>
    <definedName name="_EAC10">#REF!</definedName>
    <definedName name="_EAC100">#REF!</definedName>
    <definedName name="_EAC101">#REF!</definedName>
    <definedName name="_EAC102">#REF!</definedName>
    <definedName name="_EAC103">#REF!</definedName>
    <definedName name="_EAC104">#REF!</definedName>
    <definedName name="_EAC105">#REF!</definedName>
    <definedName name="_EAC106">#REF!</definedName>
    <definedName name="_EAC107">#REF!</definedName>
    <definedName name="_EAC108">#REF!</definedName>
    <definedName name="_EAC109">#REF!</definedName>
    <definedName name="_EAC11">#REF!</definedName>
    <definedName name="_EAC110">#REF!</definedName>
    <definedName name="_EAC111">#REF!</definedName>
    <definedName name="_EAC112">#REF!</definedName>
    <definedName name="_EAC113">#REF!</definedName>
    <definedName name="_EAC114">#REF!</definedName>
    <definedName name="_EAC115">#REF!</definedName>
    <definedName name="_EAC116">#REF!</definedName>
    <definedName name="_EAC117">#REF!</definedName>
    <definedName name="_EAC118">#REF!</definedName>
    <definedName name="_EAC119">#REF!</definedName>
    <definedName name="_EAC12">#REF!</definedName>
    <definedName name="_EAC120">#REF!</definedName>
    <definedName name="_EAC121">#REF!</definedName>
    <definedName name="_EAC122">#REF!</definedName>
    <definedName name="_EAC123">#REF!</definedName>
    <definedName name="_EAC124">#REF!</definedName>
    <definedName name="_EAC125">#REF!</definedName>
    <definedName name="_EAC126">#REF!</definedName>
    <definedName name="_EAC127">#REF!</definedName>
    <definedName name="_EAC128">#REF!</definedName>
    <definedName name="_EAC129">#REF!</definedName>
    <definedName name="_EAC13">#REF!</definedName>
    <definedName name="_EAC130">#REF!</definedName>
    <definedName name="_EAC131">#REF!</definedName>
    <definedName name="_EAC132">#REF!</definedName>
    <definedName name="_EAC133">#REF!</definedName>
    <definedName name="_EAC134">#REF!</definedName>
    <definedName name="_EAC135">#REF!</definedName>
    <definedName name="_EAC136">#REF!</definedName>
    <definedName name="_EAC137">#REF!</definedName>
    <definedName name="_EAC138">#REF!</definedName>
    <definedName name="_EAC139">#REF!</definedName>
    <definedName name="_EAC14">#REF!</definedName>
    <definedName name="_EAC140">#REF!</definedName>
    <definedName name="_EAC141">#REF!</definedName>
    <definedName name="_EAC142">#REF!</definedName>
    <definedName name="_EAC143">#REF!</definedName>
    <definedName name="_EAC144">#REF!</definedName>
    <definedName name="_EAC145">#REF!</definedName>
    <definedName name="_EAC146">#REF!</definedName>
    <definedName name="_EAC147">#REF!</definedName>
    <definedName name="_EAC148">#REF!</definedName>
    <definedName name="_EAC149">#REF!</definedName>
    <definedName name="_EAC15">#REF!</definedName>
    <definedName name="_EAC150">#REF!</definedName>
    <definedName name="_EAC151">#REF!</definedName>
    <definedName name="_EAC152">#REF!</definedName>
    <definedName name="_EAC153">#REF!</definedName>
    <definedName name="_EAC154">#REF!</definedName>
    <definedName name="_EAC155">#REF!</definedName>
    <definedName name="_EAC156">#REF!</definedName>
    <definedName name="_EAC157">#REF!</definedName>
    <definedName name="_EAC158">#REF!</definedName>
    <definedName name="_EAC159">#REF!</definedName>
    <definedName name="_EAC16">#REF!</definedName>
    <definedName name="_EAC160">#REF!</definedName>
    <definedName name="_EAC161">#REF!</definedName>
    <definedName name="_EAC162">#REF!</definedName>
    <definedName name="_EAC163">#REF!</definedName>
    <definedName name="_EAC164">#REF!</definedName>
    <definedName name="_EAC165">#REF!</definedName>
    <definedName name="_EAC166">#REF!</definedName>
    <definedName name="_EAC167">#REF!</definedName>
    <definedName name="_EAC168">#REF!</definedName>
    <definedName name="_EAC169">#REF!</definedName>
    <definedName name="_EAC17">#REF!</definedName>
    <definedName name="_EAC170">#REF!</definedName>
    <definedName name="_EAC171">#REF!</definedName>
    <definedName name="_EAC172">#REF!</definedName>
    <definedName name="_EAC173">#REF!</definedName>
    <definedName name="_EAC174">#REF!</definedName>
    <definedName name="_EAC175">#REF!</definedName>
    <definedName name="_EAC176">#REF!</definedName>
    <definedName name="_EAC177">#REF!</definedName>
    <definedName name="_EAC178">#REF!</definedName>
    <definedName name="_EAC179">#REF!</definedName>
    <definedName name="_EAC18">#REF!</definedName>
    <definedName name="_EAC180">#REF!</definedName>
    <definedName name="_EAC181">#REF!</definedName>
    <definedName name="_EAC182">#REF!</definedName>
    <definedName name="_EAC183">#REF!</definedName>
    <definedName name="_EAC184">#REF!</definedName>
    <definedName name="_EAC185">#REF!</definedName>
    <definedName name="_EAC186">#REF!</definedName>
    <definedName name="_EAC187">#REF!</definedName>
    <definedName name="_EAC188">#REF!</definedName>
    <definedName name="_EAC189">#REF!</definedName>
    <definedName name="_EAC19">#REF!</definedName>
    <definedName name="_EAC190">#REF!</definedName>
    <definedName name="_EAC191">#REF!</definedName>
    <definedName name="_EAC192">#REF!</definedName>
    <definedName name="_EAC193">#REF!</definedName>
    <definedName name="_EAC194">#REF!</definedName>
    <definedName name="_EAC195">#REF!</definedName>
    <definedName name="_EAC196">#REF!</definedName>
    <definedName name="_EAC197">#REF!</definedName>
    <definedName name="_EAC198">#REF!</definedName>
    <definedName name="_EAC199">#REF!</definedName>
    <definedName name="_EAC2">#REF!</definedName>
    <definedName name="_EAC20">#REF!</definedName>
    <definedName name="_EAC200">#REF!</definedName>
    <definedName name="_EAC201">#REF!</definedName>
    <definedName name="_EAC202">#REF!</definedName>
    <definedName name="_EAC203">#REF!</definedName>
    <definedName name="_EAC204">#REF!</definedName>
    <definedName name="_EAC205">#REF!</definedName>
    <definedName name="_EAC206">#REF!</definedName>
    <definedName name="_EAC207">#REF!</definedName>
    <definedName name="_EAC208">#REF!</definedName>
    <definedName name="_EAC209">#REF!</definedName>
    <definedName name="_EAC21">#REF!</definedName>
    <definedName name="_EAC210">#REF!</definedName>
    <definedName name="_EAC211">#REF!</definedName>
    <definedName name="_EAC212">#REF!</definedName>
    <definedName name="_EAC213">#REF!</definedName>
    <definedName name="_EAC214">#REF!</definedName>
    <definedName name="_EAC215">#REF!</definedName>
    <definedName name="_EAC216">#REF!</definedName>
    <definedName name="_EAC217">#REF!</definedName>
    <definedName name="_EAC218">#REF!</definedName>
    <definedName name="_EAC219">#REF!</definedName>
    <definedName name="_EAC22">#REF!</definedName>
    <definedName name="_EAC220">#REF!</definedName>
    <definedName name="_EAC221">#REF!</definedName>
    <definedName name="_EAC222">#REF!</definedName>
    <definedName name="_EAC223">#REF!</definedName>
    <definedName name="_EAC224">#REF!</definedName>
    <definedName name="_EAC225">#REF!</definedName>
    <definedName name="_EAC226">#REF!</definedName>
    <definedName name="_EAC227">#REF!</definedName>
    <definedName name="_EAC228">#REF!</definedName>
    <definedName name="_EAC229">#REF!</definedName>
    <definedName name="_EAC23">#REF!</definedName>
    <definedName name="_EAC230">#REF!</definedName>
    <definedName name="_EAC231">#REF!</definedName>
    <definedName name="_EAC232">#REF!</definedName>
    <definedName name="_EAC233">#REF!</definedName>
    <definedName name="_EAC234">#REF!</definedName>
    <definedName name="_EAC235">#REF!</definedName>
    <definedName name="_EAC236">#REF!</definedName>
    <definedName name="_EAC237">#REF!</definedName>
    <definedName name="_EAC238">#REF!</definedName>
    <definedName name="_EAC239">#REF!</definedName>
    <definedName name="_EAC24">#REF!</definedName>
    <definedName name="_EAC240">#REF!</definedName>
    <definedName name="_EAC241">#REF!</definedName>
    <definedName name="_EAC242">#REF!</definedName>
    <definedName name="_EAC243">#REF!</definedName>
    <definedName name="_EAC244">#REF!</definedName>
    <definedName name="_EAC245">#REF!</definedName>
    <definedName name="_EAC246">#REF!</definedName>
    <definedName name="_EAC247">#REF!</definedName>
    <definedName name="_EAC248">#REF!</definedName>
    <definedName name="_EAC249">#REF!</definedName>
    <definedName name="_EAC25">#REF!</definedName>
    <definedName name="_EAC250">#REF!</definedName>
    <definedName name="_EAC251">#REF!</definedName>
    <definedName name="_EAC252">#REF!</definedName>
    <definedName name="_EAC253">#REF!</definedName>
    <definedName name="_EAC254">#REF!</definedName>
    <definedName name="_EAC255">#REF!</definedName>
    <definedName name="_EAC256">#REF!</definedName>
    <definedName name="_EAC257">#REF!</definedName>
    <definedName name="_EAC258">#REF!</definedName>
    <definedName name="_EAC259">#REF!</definedName>
    <definedName name="_EAC26">#REF!</definedName>
    <definedName name="_EAC260">#REF!</definedName>
    <definedName name="_EAC261">#REF!</definedName>
    <definedName name="_EAC262">#REF!</definedName>
    <definedName name="_EAC263">#REF!</definedName>
    <definedName name="_EAC264">#REF!</definedName>
    <definedName name="_EAC265">#REF!</definedName>
    <definedName name="_EAC266">#REF!</definedName>
    <definedName name="_EAC267">#REF!</definedName>
    <definedName name="_EAC268">#REF!</definedName>
    <definedName name="_EAC269">#REF!</definedName>
    <definedName name="_EAC27">#REF!</definedName>
    <definedName name="_EAC270">#REF!</definedName>
    <definedName name="_EAC271">#REF!</definedName>
    <definedName name="_EAC272">#REF!</definedName>
    <definedName name="_EAC273">#REF!</definedName>
    <definedName name="_EAC274">#REF!</definedName>
    <definedName name="_EAC275">#REF!</definedName>
    <definedName name="_EAC276">#REF!</definedName>
    <definedName name="_EAC277">#REF!</definedName>
    <definedName name="_EAC278">#REF!</definedName>
    <definedName name="_EAC279">#REF!</definedName>
    <definedName name="_EAC28">#REF!</definedName>
    <definedName name="_EAC280">#REF!</definedName>
    <definedName name="_EAC281">#REF!</definedName>
    <definedName name="_EAC282">#REF!</definedName>
    <definedName name="_EAC283">#REF!</definedName>
    <definedName name="_EAC284">#REF!</definedName>
    <definedName name="_EAC285">#REF!</definedName>
    <definedName name="_EAC286">#REF!</definedName>
    <definedName name="_EAC287">#REF!</definedName>
    <definedName name="_EAC288">#REF!</definedName>
    <definedName name="_EAC289">#REF!</definedName>
    <definedName name="_EAC29">#REF!</definedName>
    <definedName name="_EAC290">#REF!</definedName>
    <definedName name="_EAC291">#REF!</definedName>
    <definedName name="_EAC292">#REF!</definedName>
    <definedName name="_EAC293">#REF!</definedName>
    <definedName name="_EAC294">#REF!</definedName>
    <definedName name="_EAC295">#REF!</definedName>
    <definedName name="_EAC296">#REF!</definedName>
    <definedName name="_EAC297">#REF!</definedName>
    <definedName name="_EAC298">#REF!</definedName>
    <definedName name="_EAC299">#REF!</definedName>
    <definedName name="_EAC3">#REF!</definedName>
    <definedName name="_EAC30">#REF!</definedName>
    <definedName name="_EAC300">#REF!</definedName>
    <definedName name="_EAC301">#REF!</definedName>
    <definedName name="_EAC302">#REF!</definedName>
    <definedName name="_EAC303">#REF!</definedName>
    <definedName name="_EAC304">#REF!</definedName>
    <definedName name="_EAC305">#REF!</definedName>
    <definedName name="_EAC306">#REF!</definedName>
    <definedName name="_EAC307">#REF!</definedName>
    <definedName name="_EAC308">#REF!</definedName>
    <definedName name="_EAC309">#REF!</definedName>
    <definedName name="_EAC31">#REF!</definedName>
    <definedName name="_EAC310">#REF!</definedName>
    <definedName name="_EAC311">#REF!</definedName>
    <definedName name="_EAC312">#REF!</definedName>
    <definedName name="_EAC313">#REF!</definedName>
    <definedName name="_EAC314">#REF!</definedName>
    <definedName name="_EAC315">#REF!</definedName>
    <definedName name="_EAC316">#REF!</definedName>
    <definedName name="_EAC317">#REF!</definedName>
    <definedName name="_EAC318">#REF!</definedName>
    <definedName name="_EAC319">#REF!</definedName>
    <definedName name="_EAC32">#REF!</definedName>
    <definedName name="_EAC320">#REF!</definedName>
    <definedName name="_EAC321">#REF!</definedName>
    <definedName name="_EAC322">#REF!</definedName>
    <definedName name="_EAC323">#REF!</definedName>
    <definedName name="_EAC324">#REF!</definedName>
    <definedName name="_EAC325">#REF!</definedName>
    <definedName name="_EAC326">#REF!</definedName>
    <definedName name="_EAC327">#REF!</definedName>
    <definedName name="_EAC328">#REF!</definedName>
    <definedName name="_EAC329">#REF!</definedName>
    <definedName name="_EAC33">#REF!</definedName>
    <definedName name="_EAC330">#REF!</definedName>
    <definedName name="_EAC331">#REF!</definedName>
    <definedName name="_EAC332">#REF!</definedName>
    <definedName name="_EAC333">#REF!</definedName>
    <definedName name="_EAC334">#REF!</definedName>
    <definedName name="_EAC335">#REF!</definedName>
    <definedName name="_EAC336">#REF!</definedName>
    <definedName name="_EAC337">#REF!</definedName>
    <definedName name="_EAC338">#REF!</definedName>
    <definedName name="_EAC339">#REF!</definedName>
    <definedName name="_EAC34">#REF!</definedName>
    <definedName name="_EAC340">#REF!</definedName>
    <definedName name="_EAC341">#REF!</definedName>
    <definedName name="_EAC342">#REF!</definedName>
    <definedName name="_EAC343">#REF!</definedName>
    <definedName name="_EAC344">#REF!</definedName>
    <definedName name="_EAC345">#REF!</definedName>
    <definedName name="_EAC346">#REF!</definedName>
    <definedName name="_EAC347">#REF!</definedName>
    <definedName name="_EAC348">#REF!</definedName>
    <definedName name="_EAC349">#REF!</definedName>
    <definedName name="_EAC35">#REF!</definedName>
    <definedName name="_EAC350">#REF!</definedName>
    <definedName name="_EAC351">#REF!</definedName>
    <definedName name="_EAC352">#REF!</definedName>
    <definedName name="_EAC353">#REF!</definedName>
    <definedName name="_EAC354">#REF!</definedName>
    <definedName name="_EAC355">#REF!</definedName>
    <definedName name="_EAC356">#REF!</definedName>
    <definedName name="_EAC357">#REF!</definedName>
    <definedName name="_EAC358">#REF!</definedName>
    <definedName name="_EAC359">#REF!</definedName>
    <definedName name="_EAC36">#REF!</definedName>
    <definedName name="_EAC360">#REF!</definedName>
    <definedName name="_EAC361">#REF!</definedName>
    <definedName name="_EAC362">#REF!</definedName>
    <definedName name="_EAC363">#REF!</definedName>
    <definedName name="_EAC364">#REF!</definedName>
    <definedName name="_EAC365">#REF!</definedName>
    <definedName name="_EAC366">#REF!</definedName>
    <definedName name="_EAC367">#REF!</definedName>
    <definedName name="_EAC368">#REF!</definedName>
    <definedName name="_EAC369">#REF!</definedName>
    <definedName name="_EAC37">#REF!</definedName>
    <definedName name="_EAC370">#REF!</definedName>
    <definedName name="_EAC371">#REF!</definedName>
    <definedName name="_EAC372">#REF!</definedName>
    <definedName name="_EAC373">#REF!</definedName>
    <definedName name="_EAC374">#REF!</definedName>
    <definedName name="_EAC375">#REF!</definedName>
    <definedName name="_EAC376">#REF!</definedName>
    <definedName name="_EAC377">#REF!</definedName>
    <definedName name="_EAC378">#REF!</definedName>
    <definedName name="_EAC379">#REF!</definedName>
    <definedName name="_EAC38">#REF!</definedName>
    <definedName name="_EAC380">#REF!</definedName>
    <definedName name="_EAC381">#REF!</definedName>
    <definedName name="_EAC382">#REF!</definedName>
    <definedName name="_EAC383">#REF!</definedName>
    <definedName name="_EAC384">#REF!</definedName>
    <definedName name="_EAC385">#REF!</definedName>
    <definedName name="_EAC386">#REF!</definedName>
    <definedName name="_EAC387">#REF!</definedName>
    <definedName name="_EAC388">#REF!</definedName>
    <definedName name="_EAC389">#REF!</definedName>
    <definedName name="_EAC39">#REF!</definedName>
    <definedName name="_EAC390">#REF!</definedName>
    <definedName name="_EAC391">#REF!</definedName>
    <definedName name="_EAC392">#REF!</definedName>
    <definedName name="_EAC393">#REF!</definedName>
    <definedName name="_EAC394">#REF!</definedName>
    <definedName name="_EAC395">#REF!</definedName>
    <definedName name="_EAC396">#REF!</definedName>
    <definedName name="_EAC397">#REF!</definedName>
    <definedName name="_EAC398">#REF!</definedName>
    <definedName name="_EAC399">#REF!</definedName>
    <definedName name="_EAC4">#REF!</definedName>
    <definedName name="_EAC40">#REF!</definedName>
    <definedName name="_EAC400">#REF!</definedName>
    <definedName name="_EAC41">#REF!</definedName>
    <definedName name="_EAC42">#REF!</definedName>
    <definedName name="_EAC43">#REF!</definedName>
    <definedName name="_EAC44">#REF!</definedName>
    <definedName name="_EAC45">#REF!</definedName>
    <definedName name="_EAC46">#REF!</definedName>
    <definedName name="_EAC47">#REF!</definedName>
    <definedName name="_EAC48">#REF!</definedName>
    <definedName name="_EAC49">#REF!</definedName>
    <definedName name="_EAC5">#REF!</definedName>
    <definedName name="_EAC50">#REF!</definedName>
    <definedName name="_EAC51">#REF!</definedName>
    <definedName name="_EAC52">#REF!</definedName>
    <definedName name="_EAC53">#REF!</definedName>
    <definedName name="_EAC54">#REF!</definedName>
    <definedName name="_EAC55">#REF!</definedName>
    <definedName name="_EAC56">#REF!</definedName>
    <definedName name="_EAC57">#REF!</definedName>
    <definedName name="_EAC58">#REF!</definedName>
    <definedName name="_EAC59">#REF!</definedName>
    <definedName name="_EAC6">#REF!</definedName>
    <definedName name="_EAC60">#REF!</definedName>
    <definedName name="_EAC61">#REF!</definedName>
    <definedName name="_EAC62">#REF!</definedName>
    <definedName name="_EAC63">#REF!</definedName>
    <definedName name="_EAC64">#REF!</definedName>
    <definedName name="_EAC65">#REF!</definedName>
    <definedName name="_EAC66">#REF!</definedName>
    <definedName name="_EAC67">#REF!</definedName>
    <definedName name="_EAC68">#REF!</definedName>
    <definedName name="_EAC69">#REF!</definedName>
    <definedName name="_EAC7">#REF!</definedName>
    <definedName name="_EAC70">#REF!</definedName>
    <definedName name="_EAC71">#REF!</definedName>
    <definedName name="_EAC72">#REF!</definedName>
    <definedName name="_EAC73">#REF!</definedName>
    <definedName name="_EAC74">#REF!</definedName>
    <definedName name="_EAC75">#REF!</definedName>
    <definedName name="_EAC76">#REF!</definedName>
    <definedName name="_EAC77">#REF!</definedName>
    <definedName name="_EAC78">#REF!</definedName>
    <definedName name="_EAC79">#REF!</definedName>
    <definedName name="_EAC8">#REF!</definedName>
    <definedName name="_EAC80">#REF!</definedName>
    <definedName name="_EAC81">#REF!</definedName>
    <definedName name="_EAC82">#REF!</definedName>
    <definedName name="_EAC83">#REF!</definedName>
    <definedName name="_EAC84">#REF!</definedName>
    <definedName name="_EAC85">#REF!</definedName>
    <definedName name="_EAC86">#REF!</definedName>
    <definedName name="_EAC87">#REF!</definedName>
    <definedName name="_EAC88">#REF!</definedName>
    <definedName name="_EAC89">#REF!</definedName>
    <definedName name="_EAC9">#REF!</definedName>
    <definedName name="_EAC90">#REF!</definedName>
    <definedName name="_EAC91">#REF!</definedName>
    <definedName name="_EAC92">#REF!</definedName>
    <definedName name="_EAC93">#REF!</definedName>
    <definedName name="_EAC94">#REF!</definedName>
    <definedName name="_EAC95">#REF!</definedName>
    <definedName name="_EAC96">#REF!</definedName>
    <definedName name="_EAC97">#REF!</definedName>
    <definedName name="_EAC98">#REF!</definedName>
    <definedName name="_EAC99">#REF!</definedName>
    <definedName name="_EGR1">#N/A</definedName>
    <definedName name="_EGR2">#N/A</definedName>
    <definedName name="_EGR3">#N/A</definedName>
    <definedName name="_eps01">#REF!</definedName>
    <definedName name="_EPS02">#REF!</definedName>
    <definedName name="_EPS1" hidden="1">{#N/A,#N/A,FALSE,"95Act"}</definedName>
    <definedName name="_eps94">#REF!</definedName>
    <definedName name="_eps95">#REF!</definedName>
    <definedName name="_eps96">#REF!</definedName>
    <definedName name="_eps97">#REF!</definedName>
    <definedName name="_eps98">#REF!</definedName>
    <definedName name="_eps99">#REF!</definedName>
    <definedName name="_etp01" localSheetId="2">#REF!</definedName>
    <definedName name="_etp01">#REF!</definedName>
    <definedName name="_ety90" localSheetId="2">#REF!</definedName>
    <definedName name="_ety90" localSheetId="1">#REF!</definedName>
    <definedName name="_ety90">#REF!</definedName>
    <definedName name="_ety91" localSheetId="2">#REF!</definedName>
    <definedName name="_ety91" localSheetId="1">#REF!</definedName>
    <definedName name="_ety91">#REF!</definedName>
    <definedName name="_ety92" localSheetId="1">#REF!</definedName>
    <definedName name="_ety92">#REF!</definedName>
    <definedName name="_ety93" localSheetId="1">#REF!</definedName>
    <definedName name="_ety93">#REF!</definedName>
    <definedName name="_ety94" localSheetId="1">#REF!</definedName>
    <definedName name="_ety94">#REF!</definedName>
    <definedName name="_ety95" localSheetId="1">#REF!</definedName>
    <definedName name="_ety95">#REF!</definedName>
    <definedName name="_ety96" localSheetId="1">#REF!</definedName>
    <definedName name="_ety96">#REF!</definedName>
    <definedName name="_ety97" localSheetId="1">#REF!</definedName>
    <definedName name="_ety97">#REF!</definedName>
    <definedName name="_ety98" localSheetId="1">#REF!</definedName>
    <definedName name="_ety98">#REF!</definedName>
    <definedName name="_ety99" localSheetId="1">#REF!</definedName>
    <definedName name="_ety99">#REF!</definedName>
    <definedName name="_EXP502">#REF!</definedName>
    <definedName name="_EXP505">#REF!</definedName>
    <definedName name="_EXP506">#REF!</definedName>
    <definedName name="_EXP511">#REF!</definedName>
    <definedName name="_EXP512">#REF!</definedName>
    <definedName name="_EXP513">#REF!</definedName>
    <definedName name="_EXP514">#REF!</definedName>
    <definedName name="_EXP519">#REF!</definedName>
    <definedName name="_EXP520">#REF!</definedName>
    <definedName name="_EXP523">#REF!</definedName>
    <definedName name="_EXP524">#REF!</definedName>
    <definedName name="_EXP529">#REF!</definedName>
    <definedName name="_EXP530">#REF!</definedName>
    <definedName name="_EXP531">#REF!</definedName>
    <definedName name="_EXP532">#REF!</definedName>
    <definedName name="_EXP548">#REF!</definedName>
    <definedName name="_EXP549">#REF!</definedName>
    <definedName name="_EXP553">#REF!</definedName>
    <definedName name="_EXP554">#REF!</definedName>
    <definedName name="_EXP555">#REF!</definedName>
    <definedName name="_EXP556">#REF!</definedName>
    <definedName name="_EXP557">#REF!</definedName>
    <definedName name="_EXP561">#REF!</definedName>
    <definedName name="_EXP562">#REF!</definedName>
    <definedName name="_EXP563">#REF!</definedName>
    <definedName name="_EXP564">#REF!</definedName>
    <definedName name="_EXP565">#REF!</definedName>
    <definedName name="_EXP566">#REF!</definedName>
    <definedName name="_EXP567">#REF!</definedName>
    <definedName name="_EXP569">#REF!</definedName>
    <definedName name="_EXP570">#REF!</definedName>
    <definedName name="_EXP571">#REF!</definedName>
    <definedName name="_EXP572">#REF!</definedName>
    <definedName name="_EXP573">#REF!</definedName>
    <definedName name="_EXP580">#REF!</definedName>
    <definedName name="_EXP581">#REF!</definedName>
    <definedName name="_EXP582">#REF!</definedName>
    <definedName name="_EXP583">#REF!</definedName>
    <definedName name="_EXP584">#REF!</definedName>
    <definedName name="_EXP585">#REF!</definedName>
    <definedName name="_EXP586">#REF!</definedName>
    <definedName name="_EXP587">#REF!</definedName>
    <definedName name="_EXP588">#REF!</definedName>
    <definedName name="_EXP589">#REF!</definedName>
    <definedName name="_EXP590">#REF!</definedName>
    <definedName name="_EXP591">#REF!</definedName>
    <definedName name="_EXP592">#REF!</definedName>
    <definedName name="_EXP593">#REF!</definedName>
    <definedName name="_EXP594">#REF!</definedName>
    <definedName name="_EXP595">#REF!</definedName>
    <definedName name="_EXP596">#REF!</definedName>
    <definedName name="_EXP597">#REF!</definedName>
    <definedName name="_EXP598">#REF!</definedName>
    <definedName name="_EXP902">#REF!</definedName>
    <definedName name="_EXP90203">#REF!</definedName>
    <definedName name="_EXP9023">#REF!</definedName>
    <definedName name="_EXP9024">#REF!</definedName>
    <definedName name="_EXP903">#REF!</definedName>
    <definedName name="_EXP904">#REF!</definedName>
    <definedName name="_EXP905">#REF!</definedName>
    <definedName name="_EXP907">#REF!</definedName>
    <definedName name="_EXP908">#REF!</definedName>
    <definedName name="_EXP9089">#REF!</definedName>
    <definedName name="_EXP909">#REF!</definedName>
    <definedName name="_EXP910">#REF!</definedName>
    <definedName name="_EXP912">#REF!</definedName>
    <definedName name="_EXP9126">#REF!</definedName>
    <definedName name="_EXP913">#REF!</definedName>
    <definedName name="_EXP915">#REF!</definedName>
    <definedName name="_EXP916">#REF!</definedName>
    <definedName name="_EXP920">#REF!</definedName>
    <definedName name="_EXP921">#REF!</definedName>
    <definedName name="_EXP922">#REF!</definedName>
    <definedName name="_EXP923">#REF!</definedName>
    <definedName name="_EXP924">#REF!</definedName>
    <definedName name="_EXP925">#REF!</definedName>
    <definedName name="_EXP926">#REF!</definedName>
    <definedName name="_EXP928">#REF!</definedName>
    <definedName name="_EXP929">#REF!</definedName>
    <definedName name="_EXP9301">#REF!</definedName>
    <definedName name="_EXP9302">#REF!</definedName>
    <definedName name="_EXP931">#REF!</definedName>
    <definedName name="_EXP932">#REF!</definedName>
    <definedName name="_EXP935">#REF!</definedName>
    <definedName name="_fbp100" localSheetId="1">#REF!</definedName>
    <definedName name="_fbp100">#REF!</definedName>
    <definedName name="_fbp101" localSheetId="1">#REF!</definedName>
    <definedName name="_fbp101">#REF!</definedName>
    <definedName name="_fbp102" localSheetId="1">#REF!</definedName>
    <definedName name="_fbp102">#REF!</definedName>
    <definedName name="_fbp103" localSheetId="1">#REF!</definedName>
    <definedName name="_fbp103">#REF!</definedName>
    <definedName name="_fbp90" localSheetId="1">#REF!</definedName>
    <definedName name="_fbp90">#REF!</definedName>
    <definedName name="_fbp91" localSheetId="1">#REF!</definedName>
    <definedName name="_fbp91">#REF!</definedName>
    <definedName name="_fbp92" localSheetId="1">#REF!</definedName>
    <definedName name="_fbp92">#REF!</definedName>
    <definedName name="_fbp93" localSheetId="1">#REF!</definedName>
    <definedName name="_fbp93">#REF!</definedName>
    <definedName name="_fbp94" localSheetId="1">#REF!</definedName>
    <definedName name="_fbp94">#REF!</definedName>
    <definedName name="_fbp95" localSheetId="1">#REF!</definedName>
    <definedName name="_fbp95">#REF!</definedName>
    <definedName name="_fbp96" localSheetId="1">#REF!</definedName>
    <definedName name="_fbp96">#REF!</definedName>
    <definedName name="_fbp97" localSheetId="1">#REF!</definedName>
    <definedName name="_fbp97">#REF!</definedName>
    <definedName name="_fbp98" localSheetId="1">#REF!</definedName>
    <definedName name="_fbp98">#REF!</definedName>
    <definedName name="_fbp99" localSheetId="1">#REF!</definedName>
    <definedName name="_fbp99">#REF!</definedName>
    <definedName name="_FEB01" hidden="1">{#N/A,#N/A,FALSE,"EMPPAY"}</definedName>
    <definedName name="_feb10">#REF!</definedName>
    <definedName name="_feb11">#REF!</definedName>
    <definedName name="_feb12">#REF!</definedName>
    <definedName name="_feb13">#REF!</definedName>
    <definedName name="_feb14">#REF!</definedName>
    <definedName name="_feb17">#REF!</definedName>
    <definedName name="_feb19">#REF!</definedName>
    <definedName name="_feb2">#REF!</definedName>
    <definedName name="_feb20">#REF!</definedName>
    <definedName name="_Feb2003">#REF!</definedName>
    <definedName name="_feb2004">#REF!</definedName>
    <definedName name="_feb24">#REF!</definedName>
    <definedName name="_feb25">#REF!</definedName>
    <definedName name="_feb26">#REF!</definedName>
    <definedName name="_feb27">#REF!</definedName>
    <definedName name="_feb28">#REF!</definedName>
    <definedName name="_Feb3">#REF!</definedName>
    <definedName name="_feb34">#REF!</definedName>
    <definedName name="_feb56">#REF!</definedName>
    <definedName name="_Feb6">#REF!</definedName>
    <definedName name="_feb7">#REF!</definedName>
    <definedName name="_feb9">#REF!</definedName>
    <definedName name="_FED179" localSheetId="1">#REF!</definedName>
    <definedName name="_FED179">#REF!</definedName>
    <definedName name="_Fill" localSheetId="1" hidden="1">#REF!</definedName>
    <definedName name="_Fill" hidden="1">#REF!</definedName>
    <definedName name="_Fill.1" hidden="1">#REF!</definedName>
    <definedName name="_Fill09" hidden="1">#REF!</definedName>
    <definedName name="_Fill2009" hidden="1">#REF!</definedName>
    <definedName name="_xlnm._FilterDatabase">#REF!</definedName>
    <definedName name="_FIN1">#REF!</definedName>
    <definedName name="_FIN2">#REF!</definedName>
    <definedName name="_fps2">#REF!</definedName>
    <definedName name="_Fri6">#REF!</definedName>
    <definedName name="_Fri7">#REF!</definedName>
    <definedName name="_Fri8">#REF!</definedName>
    <definedName name="_Fri9">#REF!</definedName>
    <definedName name="_FSU2">#REF!</definedName>
    <definedName name="_FY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FYE2">#REF!</definedName>
    <definedName name="_Gas01">#REF!</definedName>
    <definedName name="_Gas02">#REF!</definedName>
    <definedName name="_Gas03">#REF!</definedName>
    <definedName name="_Gas04">#REF!</definedName>
    <definedName name="_Gas05">#REF!</definedName>
    <definedName name="_Gas06">#REF!</definedName>
    <definedName name="_Gas07">#REF!</definedName>
    <definedName name="_Gas08">#REF!</definedName>
    <definedName name="_Gas09">#REF!</definedName>
    <definedName name="_gas10">#REF!</definedName>
    <definedName name="_Gas11">#REF!</definedName>
    <definedName name="_Gas12">#REF!</definedName>
    <definedName name="_Gas13">#REF!</definedName>
    <definedName name="_gas2" localSheetId="1">#REF!</definedName>
    <definedName name="_gas2">#REF!</definedName>
    <definedName name="_gas2006" localSheetId="1">#REF!</definedName>
    <definedName name="_gas2006">#REF!</definedName>
    <definedName name="_GM1" hidden="1">{#N/A,#N/A,FALSE,"2003";#N/A,#N/A,FALSE,"2004";#N/A,#N/A,FALSE,"2005";#N/A,#N/A,FALSE,"2006";#N/A,#N/A,FALSE,"2007"}</definedName>
    <definedName name="_H1" localSheetId="2">{"'Metretek HTML'!$A$7:$W$42"}</definedName>
    <definedName name="_H1" localSheetId="1" hidden="1">{"'Metretek HTML'!$A$7:$W$42"}</definedName>
    <definedName name="_H1" hidden="1">{"'Metretek HTML'!$A$7:$W$42"}</definedName>
    <definedName name="_h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_hdg1">#REF!</definedName>
    <definedName name="_hdg2">#REF!</definedName>
    <definedName name="_Hi1">#REF!</definedName>
    <definedName name="_Hi2">#REF!</definedName>
    <definedName name="_Hi3">#REF!</definedName>
    <definedName name="_Hi4">#REF!</definedName>
    <definedName name="_ibd2">37270.4277923611</definedName>
    <definedName name="_INC1">#REF!</definedName>
    <definedName name="_INC2">#REF!</definedName>
    <definedName name="_ISD2">[0]!_ISD2</definedName>
    <definedName name="_ISQ93">#REF!</definedName>
    <definedName name="_ISQ94">#REF!</definedName>
    <definedName name="_ISQ95">#REF!</definedName>
    <definedName name="_ISQ96">#REF!</definedName>
    <definedName name="_ISQ97">#REF!</definedName>
    <definedName name="_ISQ98">#REF!</definedName>
    <definedName name="_ISQ99">#REF!</definedName>
    <definedName name="_jan01">#REF!</definedName>
    <definedName name="_Jan1">#REF!</definedName>
    <definedName name="_jan10">#REF!</definedName>
    <definedName name="_jan12">#REF!</definedName>
    <definedName name="_jan13">#REF!</definedName>
    <definedName name="_jan14">#REF!</definedName>
    <definedName name="_jan15">#REF!</definedName>
    <definedName name="_jan16">#REF!</definedName>
    <definedName name="_jan17">#REF!</definedName>
    <definedName name="_Jan2">#REF!</definedName>
    <definedName name="_jan20">#REF!</definedName>
    <definedName name="_JAN2001" hidden="1">{#N/A,#N/A,FALSE,"EMPPAY"}</definedName>
    <definedName name="_jan2004">#REF!</definedName>
    <definedName name="_jan21">#REF!</definedName>
    <definedName name="_jan22">#REF!</definedName>
    <definedName name="_jan23">#REF!</definedName>
    <definedName name="_jan24">#REF!</definedName>
    <definedName name="_jan26">#REF!</definedName>
    <definedName name="_jan27">#REF!</definedName>
    <definedName name="_jan28">#REF!</definedName>
    <definedName name="_jan29">#REF!</definedName>
    <definedName name="_jan30">#REF!</definedName>
    <definedName name="_jan31" localSheetId="2">#REF!</definedName>
    <definedName name="_jan31" localSheetId="1">#REF!</definedName>
    <definedName name="_jan31">#REF!</definedName>
    <definedName name="_Jan7">#REF!</definedName>
    <definedName name="_jan8">#REF!</definedName>
    <definedName name="_jan9">#REF!</definedName>
    <definedName name="_je1" localSheetId="2">#REF!</definedName>
    <definedName name="_je1" localSheetId="1">#REF!</definedName>
    <definedName name="_je1">#REF!</definedName>
    <definedName name="_JE124" localSheetId="2">#REF!</definedName>
    <definedName name="_JE124" localSheetId="1">#REF!</definedName>
    <definedName name="_JE124">#REF!</definedName>
    <definedName name="_JE13" localSheetId="1">#REF!</definedName>
    <definedName name="_JE13">#REF!</definedName>
    <definedName name="_je14" localSheetId="1">#REF!</definedName>
    <definedName name="_je14">#REF!</definedName>
    <definedName name="_JE147" localSheetId="1">#REF!</definedName>
    <definedName name="_JE147">#REF!</definedName>
    <definedName name="_JE16" localSheetId="1">#REF!</definedName>
    <definedName name="_JE16">#REF!</definedName>
    <definedName name="_JE17" localSheetId="1">#REF!</definedName>
    <definedName name="_JE17">#REF!</definedName>
    <definedName name="_je2" localSheetId="1">#REF!</definedName>
    <definedName name="_je2">#REF!</definedName>
    <definedName name="_JE220" localSheetId="1">#REF!</definedName>
    <definedName name="_JE220">#REF!</definedName>
    <definedName name="_JE230" localSheetId="1">#REF!</definedName>
    <definedName name="_JE230">#REF!</definedName>
    <definedName name="_JE234" localSheetId="1">#REF!</definedName>
    <definedName name="_JE234">#REF!</definedName>
    <definedName name="_JE236" localSheetId="1">#REF!</definedName>
    <definedName name="_JE236">#REF!</definedName>
    <definedName name="_JE237" localSheetId="1">#REF!</definedName>
    <definedName name="_JE237">#REF!</definedName>
    <definedName name="_JE24" localSheetId="1">#REF!</definedName>
    <definedName name="_JE24">#REF!</definedName>
    <definedName name="_JE33" localSheetId="1">#REF!</definedName>
    <definedName name="_JE33">#REF!</definedName>
    <definedName name="_jj60">#REF!</definedName>
    <definedName name="_jsw2">#REF!</definedName>
    <definedName name="_Jul2003">#REF!</definedName>
    <definedName name="_jun16">#REF!</definedName>
    <definedName name="_jun17">#REF!</definedName>
    <definedName name="_jun18">#REF!</definedName>
    <definedName name="_jun19">#REF!</definedName>
    <definedName name="_jun20">#REF!</definedName>
    <definedName name="_Jun2003">#REF!</definedName>
    <definedName name="_jun23">#REF!</definedName>
    <definedName name="_jun24">#REF!</definedName>
    <definedName name="_jun25">#REF!</definedName>
    <definedName name="_jun26">#REF!</definedName>
    <definedName name="_Jun27">#REF!</definedName>
    <definedName name="_Jun30">#REF!</definedName>
    <definedName name="_JUR10">#REF!</definedName>
    <definedName name="_JUR12">#REF!</definedName>
    <definedName name="_JUR13">#REF!</definedName>
    <definedName name="_JUR14">#REF!</definedName>
    <definedName name="_JUR15">#REF!</definedName>
    <definedName name="_JUR16">#REF!</definedName>
    <definedName name="_JUR17">#REF!</definedName>
    <definedName name="_JUR18">#REF!</definedName>
    <definedName name="_JUR4">#REF!</definedName>
    <definedName name="_JUR5">#REF!</definedName>
    <definedName name="_Key.1" hidden="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ey3" hidden="1">#REF!</definedName>
    <definedName name="_key7">#REF!</definedName>
    <definedName name="_Keyn" hidden="1">#REF!</definedName>
    <definedName name="_lma98">#REF!</definedName>
    <definedName name="_Lo1">#REF!</definedName>
    <definedName name="_Lo2">#REF!</definedName>
    <definedName name="_Lo3">#REF!</definedName>
    <definedName name="_Lo4">#REF!</definedName>
    <definedName name="_LOB1">#REF!</definedName>
    <definedName name="_LRP05">#REF!</definedName>
    <definedName name="_LRP06">#REF!</definedName>
    <definedName name="_LRP07">#REF!</definedName>
    <definedName name="_LRP08">#REF!</definedName>
    <definedName name="_LRP09">#REF!</definedName>
    <definedName name="_LRS1">#REF!</definedName>
    <definedName name="_LRS2">#REF!</definedName>
    <definedName name="_LTD107">#REF!</definedName>
    <definedName name="_M1" localSheetId="1">#REF!</definedName>
    <definedName name="_M1">#REF!</definedName>
    <definedName name="_MAN1">#REF!</definedName>
    <definedName name="_MAN2">#REF!</definedName>
    <definedName name="_Mar1">#REF!</definedName>
    <definedName name="_mar10">#REF!</definedName>
    <definedName name="_Mar11">#REF!</definedName>
    <definedName name="_Mar12">#REF!</definedName>
    <definedName name="_Mar13">#REF!</definedName>
    <definedName name="_Mar14">#REF!</definedName>
    <definedName name="_Mar15">#REF!</definedName>
    <definedName name="_mar16">#REF!</definedName>
    <definedName name="_mar17">#REF!</definedName>
    <definedName name="_Mar18">#REF!</definedName>
    <definedName name="_Mar19">#REF!</definedName>
    <definedName name="_Mar20">#REF!</definedName>
    <definedName name="_Mar2003">#REF!</definedName>
    <definedName name="_Mar21">#REF!</definedName>
    <definedName name="_Mar22">#REF!</definedName>
    <definedName name="_mar23">#REF!</definedName>
    <definedName name="_mar24">#REF!</definedName>
    <definedName name="_Mar25">#REF!</definedName>
    <definedName name="_Mar26">#REF!</definedName>
    <definedName name="_Mar27">#REF!</definedName>
    <definedName name="_Mar28">#REF!</definedName>
    <definedName name="_Mar29">#REF!</definedName>
    <definedName name="_mar3">#REF!</definedName>
    <definedName name="_mar30">#REF!</definedName>
    <definedName name="_mar31">#REF!</definedName>
    <definedName name="_Mar4">#REF!</definedName>
    <definedName name="_Mar5">#REF!</definedName>
    <definedName name="_Mar6">#REF!</definedName>
    <definedName name="_Mar7">#REF!</definedName>
    <definedName name="_Mar8">#REF!</definedName>
    <definedName name="_mar9">#REF!</definedName>
    <definedName name="_mar96">#REF!</definedName>
    <definedName name="_mar97">#REF!</definedName>
    <definedName name="_mar98">#REF!</definedName>
    <definedName name="_mar99">#REF!</definedName>
    <definedName name="_Mat1">#REF!</definedName>
    <definedName name="_Mat2">#REF!</definedName>
    <definedName name="_Mat3">#REF!</definedName>
    <definedName name="_Mat4">#REF!</definedName>
    <definedName name="_Mat5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03">#REF!</definedName>
    <definedName name="_may05">#REF!</definedName>
    <definedName name="_may1">#REF!</definedName>
    <definedName name="_may10">#REF!</definedName>
    <definedName name="_may11">#REF!</definedName>
    <definedName name="_may12">#REF!</definedName>
    <definedName name="_may13">#REF!</definedName>
    <definedName name="_may14">#REF!</definedName>
    <definedName name="_may15">#REF!</definedName>
    <definedName name="_may16">#REF!</definedName>
    <definedName name="_may17">#REF!</definedName>
    <definedName name="_may18">#REF!</definedName>
    <definedName name="_may19">#REF!</definedName>
    <definedName name="_may2">#REF!</definedName>
    <definedName name="_may20">#REF!</definedName>
    <definedName name="_May2003">#REF!</definedName>
    <definedName name="_may21">#REF!</definedName>
    <definedName name="_may22">#REF!</definedName>
    <definedName name="_may23">#REF!</definedName>
    <definedName name="_may24">#REF!</definedName>
    <definedName name="_may26">#REF!</definedName>
    <definedName name="_may27">#REF!</definedName>
    <definedName name="_may28">#REF!</definedName>
    <definedName name="_may29">#REF!</definedName>
    <definedName name="_may3">#REF!</definedName>
    <definedName name="_may30">#REF!</definedName>
    <definedName name="_may31">#REF!</definedName>
    <definedName name="_may5">#REF!</definedName>
    <definedName name="_may6">#REF!</definedName>
    <definedName name="_may7">#REF!</definedName>
    <definedName name="_may8">#REF!</definedName>
    <definedName name="_may9">#REF!</definedName>
    <definedName name="_MDZ2">#REF!,#REF!,#REF!,#REF!</definedName>
    <definedName name="_MGT1">#REF!</definedName>
    <definedName name="_MGT2">#REF!</definedName>
    <definedName name="_MGT3">#REF!</definedName>
    <definedName name="_mm1" localSheetId="1">#REF!</definedName>
    <definedName name="_mm1">#REF!</definedName>
    <definedName name="_mm10" localSheetId="1">#REF!</definedName>
    <definedName name="_mm10">#REF!</definedName>
    <definedName name="_mm11" localSheetId="1">#REF!</definedName>
    <definedName name="_mm11">#REF!</definedName>
    <definedName name="_mm12" localSheetId="1">#REF!</definedName>
    <definedName name="_mm12">#REF!</definedName>
    <definedName name="_mm13" localSheetId="1">#REF!</definedName>
    <definedName name="_mm13">#REF!</definedName>
    <definedName name="_mm14" localSheetId="1">#REF!</definedName>
    <definedName name="_mm14">#REF!</definedName>
    <definedName name="_mm15" localSheetId="1">#REF!</definedName>
    <definedName name="_mm15">#REF!</definedName>
    <definedName name="_mm16" localSheetId="1">#REF!</definedName>
    <definedName name="_mm16">#REF!</definedName>
    <definedName name="_mm17" localSheetId="1">#REF!</definedName>
    <definedName name="_mm17">#REF!</definedName>
    <definedName name="_mm18" localSheetId="1">#REF!</definedName>
    <definedName name="_mm18">#REF!</definedName>
    <definedName name="_mm19" localSheetId="1">#REF!</definedName>
    <definedName name="_mm19">#REF!</definedName>
    <definedName name="_mm2" localSheetId="1">#REF!</definedName>
    <definedName name="_mm2">#REF!</definedName>
    <definedName name="_mm3" localSheetId="1">#REF!</definedName>
    <definedName name="_mm3">#REF!</definedName>
    <definedName name="_mm4" localSheetId="1">#REF!</definedName>
    <definedName name="_mm4">#REF!</definedName>
    <definedName name="_mm5" localSheetId="1">#REF!</definedName>
    <definedName name="_mm5">#REF!</definedName>
    <definedName name="_mm7" localSheetId="1">#REF!</definedName>
    <definedName name="_mm7">#REF!</definedName>
    <definedName name="_mm8" localSheetId="1">#REF!</definedName>
    <definedName name="_mm8">#REF!</definedName>
    <definedName name="_mm9" localSheetId="1">#REF!</definedName>
    <definedName name="_mm9">#REF!</definedName>
    <definedName name="_MON1">#REF!</definedName>
    <definedName name="_MON10">#REF!</definedName>
    <definedName name="_MON11">#REF!</definedName>
    <definedName name="_MON12">#REF!</definedName>
    <definedName name="_MON13">#REF!</definedName>
    <definedName name="_MON14">#REF!</definedName>
    <definedName name="_MON3">#REF!</definedName>
    <definedName name="_MON4">#REF!</definedName>
    <definedName name="_MON5">#REF!</definedName>
    <definedName name="_MON6">#REF!</definedName>
    <definedName name="_MON7">#REF!</definedName>
    <definedName name="_MON8">#REF!</definedName>
    <definedName name="_MON9">#REF!</definedName>
    <definedName name="_mv1" localSheetId="1">#REF!</definedName>
    <definedName name="_mv1">#REF!</definedName>
    <definedName name="_mv2" localSheetId="1">#REF!</definedName>
    <definedName name="_mv2">#REF!</definedName>
    <definedName name="_mv3" localSheetId="1">#REF!</definedName>
    <definedName name="_mv3">#REF!</definedName>
    <definedName name="_mv4" localSheetId="1">#REF!</definedName>
    <definedName name="_mv4">#REF!</definedName>
    <definedName name="_New2" localSheetId="1">#REF!</definedName>
    <definedName name="_New2">#REF!</definedName>
    <definedName name="_New3" localSheetId="1">#REF!</definedName>
    <definedName name="_New3">#REF!</definedName>
    <definedName name="_New4" localSheetId="1">#REF!</definedName>
    <definedName name="_New4">#REF!</definedName>
    <definedName name="_newsheetname" hidden="1">#REF!</definedName>
    <definedName name="_no1" hidden="1">{"QTR2",#N/A,FALSE,"OTK6_27";#N/A,#N/A,FALSE,"Q2 Detail";"SIXMTH",#N/A,FALSE,"OTK6_27";"qtr3",#N/A,FALSE,"OTK6_27";#N/A,#N/A,FALSE,"Q3 Detail";"NINEMTH",#N/A,FALSE,"OTK6_27";"qtr4",#N/A,FALSE,"OTK6_27";#N/A,#N/A,FALSE,"Q4 Detail";"YEAR",#N/A,FALSE,"OTK6_27"}</definedName>
    <definedName name="_Nov03">#REF!</definedName>
    <definedName name="_nov1">#REF!</definedName>
    <definedName name="_nov10">#REF!</definedName>
    <definedName name="_nov11">#REF!</definedName>
    <definedName name="_nov12">#REF!</definedName>
    <definedName name="_nov13">#REF!</definedName>
    <definedName name="_nov14">#REF!</definedName>
    <definedName name="_nov15">#REF!</definedName>
    <definedName name="_nov16">#REF!</definedName>
    <definedName name="_nov17">#REF!</definedName>
    <definedName name="_nov18">#REF!</definedName>
    <definedName name="_nov19">#REF!</definedName>
    <definedName name="_nov2">#REF!</definedName>
    <definedName name="_nov20">#REF!</definedName>
    <definedName name="_Nov2003">#REF!</definedName>
    <definedName name="_nov21">#REF!</definedName>
    <definedName name="_nov22">#REF!</definedName>
    <definedName name="_nov24">#REF!</definedName>
    <definedName name="_nov25">#REF!</definedName>
    <definedName name="_nov26">#REF!</definedName>
    <definedName name="_Nov27">#REF!</definedName>
    <definedName name="_Nov3">#REF!</definedName>
    <definedName name="_nov30">#REF!</definedName>
    <definedName name="_nov45">#REF!</definedName>
    <definedName name="_nov5">#REF!</definedName>
    <definedName name="_nov6">#REF!</definedName>
    <definedName name="_nov68">#REF!</definedName>
    <definedName name="_nov7">#REF!</definedName>
    <definedName name="_nov9">#REF!</definedName>
    <definedName name="_Oct03">#REF!</definedName>
    <definedName name="_oct10">#REF!</definedName>
    <definedName name="_Oct12">#REF!</definedName>
    <definedName name="_oct13">#REF!</definedName>
    <definedName name="_oct14">#REF!</definedName>
    <definedName name="_Oct15">#REF!</definedName>
    <definedName name="_Oct155">#REF!</definedName>
    <definedName name="_oct16">#REF!</definedName>
    <definedName name="_oct17">#REF!</definedName>
    <definedName name="_oct18">#REF!</definedName>
    <definedName name="_Oct19">#REF!</definedName>
    <definedName name="_oct20">#REF!</definedName>
    <definedName name="_Oct2003">#REF!</definedName>
    <definedName name="_Oct21">#REF!</definedName>
    <definedName name="_Oct22">#REF!</definedName>
    <definedName name="_Oct23">#REF!</definedName>
    <definedName name="_Oct24">#REF!</definedName>
    <definedName name="_oct25">#REF!</definedName>
    <definedName name="_Oct26">#REF!</definedName>
    <definedName name="_oct27">#REF!</definedName>
    <definedName name="_Oct28">#REF!</definedName>
    <definedName name="_Oct29">#REF!</definedName>
    <definedName name="_oct3">#REF!</definedName>
    <definedName name="_oct30">#REF!</definedName>
    <definedName name="_Oct31">#REF!</definedName>
    <definedName name="_oct45">#REF!</definedName>
    <definedName name="_Oct6">#REF!</definedName>
    <definedName name="_oct7">#REF!</definedName>
    <definedName name="_oct9">#REF!</definedName>
    <definedName name="_OI1">#REF!</definedName>
    <definedName name="_OI2">#REF!</definedName>
    <definedName name="_OI3">#REF!</definedName>
    <definedName name="_OI4">#REF!</definedName>
    <definedName name="_OI6">#REF!</definedName>
    <definedName name="_ok2">#REF!,#REF!,#REF!,#REF!</definedName>
    <definedName name="_OM1">#REF!</definedName>
    <definedName name="_OM2">#REF!</definedName>
    <definedName name="_Order.1" hidden="1">255</definedName>
    <definedName name="_Order1" localSheetId="1" hidden="1">0</definedName>
    <definedName name="_Order1" hidden="1">255</definedName>
    <definedName name="_Order2" localSheetId="1" hidden="1">0</definedName>
    <definedName name="_Order2" hidden="1">255</definedName>
    <definedName name="_oru123198">#REF!</definedName>
    <definedName name="_OT1">#REF!</definedName>
    <definedName name="_OT2">#REF!</definedName>
    <definedName name="_OT3">#REF!</definedName>
    <definedName name="_p.choice" localSheetId="2">#REF!</definedName>
    <definedName name="_p.choice">#REF!</definedName>
    <definedName name="_P1">#N/A</definedName>
    <definedName name="_PAG8">#REF!</definedName>
    <definedName name="_Parse_In" localSheetId="2" hidden="1">#REF!</definedName>
    <definedName name="_Parse_In" localSheetId="1" hidden="1">#REF!</definedName>
    <definedName name="_Parse_In" hidden="1">#REF!</definedName>
    <definedName name="_Parse_Out" localSheetId="2" hidden="1">#REF!</definedName>
    <definedName name="_Parse_Out" localSheetId="1" hidden="1">#REF!</definedName>
    <definedName name="_Parse_Out" hidden="1">#REF!</definedName>
    <definedName name="_Pen6">#REF!</definedName>
    <definedName name="_Pen7">#REF!</definedName>
    <definedName name="_Pen8">#REF!</definedName>
    <definedName name="_pen9">#REF!</definedName>
    <definedName name="_PER1">#REF!</definedName>
    <definedName name="_PER2">#REF!</definedName>
    <definedName name="_PER3">#REF!</definedName>
    <definedName name="_PER4">#REF!</definedName>
    <definedName name="_PER5">#REF!</definedName>
    <definedName name="_PER6">#REF!</definedName>
    <definedName name="_PER7">#REF!</definedName>
    <definedName name="_PER8">#REF!</definedName>
    <definedName name="_pfd337">#REF!</definedName>
    <definedName name="_PFY1">#REF!</definedName>
    <definedName name="_PFY2">#REF!</definedName>
    <definedName name="_PFY3">#REF!</definedName>
    <definedName name="_pg1" localSheetId="1">#REF!</definedName>
    <definedName name="_pg1">#REF!</definedName>
    <definedName name="_pg2" localSheetId="1">#REF!</definedName>
    <definedName name="_pg2">#REF!</definedName>
    <definedName name="_PG3" localSheetId="1">#REF!</definedName>
    <definedName name="_pg3">#REF!</definedName>
    <definedName name="_PG4" localSheetId="1">#REF!</definedName>
    <definedName name="_PG4">#REF!</definedName>
    <definedName name="_PG5" localSheetId="1">#REF!</definedName>
    <definedName name="_PG5">#REF!</definedName>
    <definedName name="_PG6" localSheetId="1">#REF!</definedName>
    <definedName name="_PG6">#REF!</definedName>
    <definedName name="_PG7" localSheetId="1">#REF!</definedName>
    <definedName name="_PG7">#REF!</definedName>
    <definedName name="_PG8" localSheetId="1">#REF!</definedName>
    <definedName name="_PG8">#REF!</definedName>
    <definedName name="_PG9">#REF!</definedName>
    <definedName name="_pgm5">#REF!</definedName>
    <definedName name="_PJM06">#REF!</definedName>
    <definedName name="_PJM07">#REF!</definedName>
    <definedName name="_PJM08">#REF!</definedName>
    <definedName name="_PJM09">#REF!</definedName>
    <definedName name="_PLT302">#REF!</definedName>
    <definedName name="_PLT316">#REF!</definedName>
    <definedName name="_PLT321">#REF!</definedName>
    <definedName name="_PLT322">#REF!</definedName>
    <definedName name="_PLT323">#REF!</definedName>
    <definedName name="_PLT324">#REF!</definedName>
    <definedName name="_PLT325">#REF!</definedName>
    <definedName name="_PLT340">#REF!</definedName>
    <definedName name="_PLT341">#REF!</definedName>
    <definedName name="_PLT342">#REF!</definedName>
    <definedName name="_PLT343">#REF!</definedName>
    <definedName name="_PLT344">#REF!</definedName>
    <definedName name="_PLT345">#REF!</definedName>
    <definedName name="_PLT346">#REF!</definedName>
    <definedName name="_PLT350">#REF!</definedName>
    <definedName name="_PLT352">#REF!</definedName>
    <definedName name="_PLT353">#REF!</definedName>
    <definedName name="_PLT354">#REF!</definedName>
    <definedName name="_PLT355">#REF!</definedName>
    <definedName name="_PLT356">#REF!</definedName>
    <definedName name="_PLT357">#REF!</definedName>
    <definedName name="_PLT358">#REF!</definedName>
    <definedName name="_PLT361">#REF!</definedName>
    <definedName name="_PLT362">#REF!</definedName>
    <definedName name="_PLT364">#REF!</definedName>
    <definedName name="_PLT3647">#REF!</definedName>
    <definedName name="_PLT365">#REF!</definedName>
    <definedName name="_PLT366">#REF!</definedName>
    <definedName name="_PLT367">#REF!</definedName>
    <definedName name="_PLT368">#REF!</definedName>
    <definedName name="_PLT369">#REF!</definedName>
    <definedName name="_PLT3691">#REF!</definedName>
    <definedName name="_PLT3692">#REF!</definedName>
    <definedName name="_PLT370">#REF!</definedName>
    <definedName name="_PLT371">#REF!</definedName>
    <definedName name="_PLT372">#REF!</definedName>
    <definedName name="_PLT373">#REF!</definedName>
    <definedName name="_PLT390">#REF!</definedName>
    <definedName name="_PLT391">#REF!</definedName>
    <definedName name="_PLT392">#REF!</definedName>
    <definedName name="_PLT393">#REF!</definedName>
    <definedName name="_PLT394">#REF!</definedName>
    <definedName name="_PLT395">#REF!</definedName>
    <definedName name="_PLT396">#REF!</definedName>
    <definedName name="_PLT397">#REF!</definedName>
    <definedName name="_PLT398">#REF!</definedName>
    <definedName name="_PLT399">#REF!</definedName>
    <definedName name="_PPM1" hidden="1">{#N/A,#N/A,FALSE,"Aging Summary";#N/A,#N/A,FALSE,"Ratio Analysis";#N/A,#N/A,FALSE,"Test 120 Day Accts";#N/A,#N/A,FALSE,"Tickmarks"}</definedName>
    <definedName name="_PRN1" localSheetId="1">#REF!</definedName>
    <definedName name="_PRN1">#REF!</definedName>
    <definedName name="_PRN2" localSheetId="1">#REF!</definedName>
    <definedName name="_PRN2">#REF!</definedName>
    <definedName name="_PRN3" localSheetId="1">#REF!</definedName>
    <definedName name="_PRN3">#REF!</definedName>
    <definedName name="_PT1">#REF!</definedName>
    <definedName name="_PT2">#REF!</definedName>
    <definedName name="_PT3">#REF!</definedName>
    <definedName name="_Q">#REF!</definedName>
    <definedName name="_Q2">38455.7428935185</definedName>
    <definedName name="_QNS1">#REF!</definedName>
    <definedName name="_QNS2">#REF!</definedName>
    <definedName name="_qre2" localSheetId="2">#REF!</definedName>
    <definedName name="_qre2" localSheetId="1">#REF!</definedName>
    <definedName name="_qre2">#REF!</definedName>
    <definedName name="_qre84" localSheetId="2">#REF!</definedName>
    <definedName name="_qre84" localSheetId="1">#REF!</definedName>
    <definedName name="_qre84">#REF!</definedName>
    <definedName name="_qre84100" localSheetId="2">#REF!</definedName>
    <definedName name="_qre84100" localSheetId="1">#REF!</definedName>
    <definedName name="_qre84100">#REF!</definedName>
    <definedName name="_qre84101" localSheetId="1">#REF!</definedName>
    <definedName name="_qre84101">#REF!</definedName>
    <definedName name="_qre84102" localSheetId="1">#REF!</definedName>
    <definedName name="_qre84102">#REF!</definedName>
    <definedName name="_qre84103" localSheetId="1">#REF!</definedName>
    <definedName name="_qre84103">#REF!</definedName>
    <definedName name="_qre8490" localSheetId="1">#REF!</definedName>
    <definedName name="_qre8490">#REF!</definedName>
    <definedName name="_qre8491" localSheetId="1">#REF!</definedName>
    <definedName name="_qre8491">#REF!</definedName>
    <definedName name="_qre8492" localSheetId="1">#REF!</definedName>
    <definedName name="_qre8492">#REF!</definedName>
    <definedName name="_qre8493" localSheetId="1">#REF!</definedName>
    <definedName name="_qre8493">#REF!</definedName>
    <definedName name="_qre8494" localSheetId="1">#REF!</definedName>
    <definedName name="_qre8494">#REF!</definedName>
    <definedName name="_qre8495" localSheetId="1">#REF!</definedName>
    <definedName name="_qre8495">#REF!</definedName>
    <definedName name="_qre8496" localSheetId="1">#REF!</definedName>
    <definedName name="_qre8496">#REF!</definedName>
    <definedName name="_qre8497" localSheetId="1">#REF!</definedName>
    <definedName name="_qre8497">#REF!</definedName>
    <definedName name="_qre8498" localSheetId="1">#REF!</definedName>
    <definedName name="_qre8498">#REF!</definedName>
    <definedName name="_qre8499" localSheetId="1">#REF!</definedName>
    <definedName name="_qre8499">#REF!</definedName>
    <definedName name="_qre85" localSheetId="1">#REF!</definedName>
    <definedName name="_qre85">#REF!</definedName>
    <definedName name="_qre85100" localSheetId="1">#REF!</definedName>
    <definedName name="_qre85100">#REF!</definedName>
    <definedName name="_qre85101" localSheetId="1">#REF!</definedName>
    <definedName name="_qre85101">#REF!</definedName>
    <definedName name="_qre85102" localSheetId="1">#REF!</definedName>
    <definedName name="_qre85102">#REF!</definedName>
    <definedName name="_qre85103" localSheetId="1">#REF!</definedName>
    <definedName name="_qre85103">#REF!</definedName>
    <definedName name="_qre8590" localSheetId="1">#REF!</definedName>
    <definedName name="_qre8590">#REF!</definedName>
    <definedName name="_qre8591" localSheetId="1">#REF!</definedName>
    <definedName name="_qre8591">#REF!</definedName>
    <definedName name="_qre8592" localSheetId="1">#REF!</definedName>
    <definedName name="_qre8592">#REF!</definedName>
    <definedName name="_qre8593" localSheetId="1">#REF!</definedName>
    <definedName name="_qre8593">#REF!</definedName>
    <definedName name="_qre8594" localSheetId="1">#REF!</definedName>
    <definedName name="_qre8594">#REF!</definedName>
    <definedName name="_qre8595" localSheetId="1">#REF!</definedName>
    <definedName name="_qre8595">#REF!</definedName>
    <definedName name="_qre8596" localSheetId="1">#REF!</definedName>
    <definedName name="_qre8596">#REF!</definedName>
    <definedName name="_qre8597" localSheetId="1">#REF!</definedName>
    <definedName name="_qre8597">#REF!</definedName>
    <definedName name="_qre8598" localSheetId="1">#REF!</definedName>
    <definedName name="_qre8598">#REF!</definedName>
    <definedName name="_qre8599" localSheetId="1">#REF!</definedName>
    <definedName name="_qre8599">#REF!</definedName>
    <definedName name="_qre86" localSheetId="1">#REF!</definedName>
    <definedName name="_qre86">#REF!</definedName>
    <definedName name="_qre86100" localSheetId="1">#REF!</definedName>
    <definedName name="_qre86100">#REF!</definedName>
    <definedName name="_qre86101" localSheetId="1">#REF!</definedName>
    <definedName name="_qre86101">#REF!</definedName>
    <definedName name="_qre86102" localSheetId="1">#REF!</definedName>
    <definedName name="_qre86102">#REF!</definedName>
    <definedName name="_qre86103" localSheetId="1">#REF!</definedName>
    <definedName name="_qre86103">#REF!</definedName>
    <definedName name="_qre8690" localSheetId="1">#REF!</definedName>
    <definedName name="_qre8690">#REF!</definedName>
    <definedName name="_qre8691" localSheetId="1">#REF!</definedName>
    <definedName name="_qre8691">#REF!</definedName>
    <definedName name="_qre8692" localSheetId="1">#REF!</definedName>
    <definedName name="_qre8692">#REF!</definedName>
    <definedName name="_qre8693" localSheetId="1">#REF!</definedName>
    <definedName name="_qre8693">#REF!</definedName>
    <definedName name="_qre8694" localSheetId="1">#REF!</definedName>
    <definedName name="_qre8694">#REF!</definedName>
    <definedName name="_qre8695" localSheetId="1">#REF!</definedName>
    <definedName name="_qre8695">#REF!</definedName>
    <definedName name="_qre8696" localSheetId="1">#REF!</definedName>
    <definedName name="_qre8696">#REF!</definedName>
    <definedName name="_qre8697" localSheetId="1">#REF!</definedName>
    <definedName name="_qre8697">#REF!</definedName>
    <definedName name="_qre8698" localSheetId="1">#REF!</definedName>
    <definedName name="_qre8698">#REF!</definedName>
    <definedName name="_qre8699" localSheetId="1">#REF!</definedName>
    <definedName name="_qre8699">#REF!</definedName>
    <definedName name="_qre87" localSheetId="1">#REF!</definedName>
    <definedName name="_qre87">#REF!</definedName>
    <definedName name="_qre87100" localSheetId="1">#REF!</definedName>
    <definedName name="_qre87100">#REF!</definedName>
    <definedName name="_qre87101" localSheetId="1">#REF!</definedName>
    <definedName name="_qre87101">#REF!</definedName>
    <definedName name="_qre87102" localSheetId="1">#REF!</definedName>
    <definedName name="_qre87102">#REF!</definedName>
    <definedName name="_qre87103" localSheetId="1">#REF!</definedName>
    <definedName name="_qre87103">#REF!</definedName>
    <definedName name="_qre8790" localSheetId="1">#REF!</definedName>
    <definedName name="_qre8790">#REF!</definedName>
    <definedName name="_qre8791" localSheetId="1">#REF!</definedName>
    <definedName name="_qre8791">#REF!</definedName>
    <definedName name="_qre8792" localSheetId="1">#REF!</definedName>
    <definedName name="_qre8792">#REF!</definedName>
    <definedName name="_qre8793" localSheetId="1">#REF!</definedName>
    <definedName name="_qre8793">#REF!</definedName>
    <definedName name="_qre8794" localSheetId="1">#REF!</definedName>
    <definedName name="_qre8794">#REF!</definedName>
    <definedName name="_qre8795" localSheetId="1">#REF!</definedName>
    <definedName name="_qre8795">#REF!</definedName>
    <definedName name="_qre8796" localSheetId="1">#REF!</definedName>
    <definedName name="_qre8796">#REF!</definedName>
    <definedName name="_qre8797" localSheetId="1">#REF!</definedName>
    <definedName name="_qre8797">#REF!</definedName>
    <definedName name="_qre8798" localSheetId="1">#REF!</definedName>
    <definedName name="_qre8798">#REF!</definedName>
    <definedName name="_qre8799" localSheetId="1">#REF!</definedName>
    <definedName name="_qre8799">#REF!</definedName>
    <definedName name="_qre88" localSheetId="1">#REF!</definedName>
    <definedName name="_qre88">#REF!</definedName>
    <definedName name="_qre88100" localSheetId="1">#REF!</definedName>
    <definedName name="_qre88100">#REF!</definedName>
    <definedName name="_qre88101" localSheetId="1">#REF!</definedName>
    <definedName name="_qre88101">#REF!</definedName>
    <definedName name="_qre88102" localSheetId="1">#REF!</definedName>
    <definedName name="_qre88102">#REF!</definedName>
    <definedName name="_qre88103" localSheetId="1">#REF!</definedName>
    <definedName name="_qre88103">#REF!</definedName>
    <definedName name="_qre8890" localSheetId="1">#REF!</definedName>
    <definedName name="_qre8890">#REF!</definedName>
    <definedName name="_qre8891" localSheetId="1">#REF!</definedName>
    <definedName name="_qre8891">#REF!</definedName>
    <definedName name="_qre8892" localSheetId="1">#REF!</definedName>
    <definedName name="_qre8892">#REF!</definedName>
    <definedName name="_qre8893" localSheetId="1">#REF!</definedName>
    <definedName name="_qre8893">#REF!</definedName>
    <definedName name="_qre8894" localSheetId="1">#REF!</definedName>
    <definedName name="_qre8894">#REF!</definedName>
    <definedName name="_qre8895" localSheetId="1">#REF!</definedName>
    <definedName name="_qre8895">#REF!</definedName>
    <definedName name="_qre8896" localSheetId="1">#REF!</definedName>
    <definedName name="_qre8896">#REF!</definedName>
    <definedName name="_qre8897" localSheetId="1">#REF!</definedName>
    <definedName name="_qre8897">#REF!</definedName>
    <definedName name="_qre8898" localSheetId="1">#REF!</definedName>
    <definedName name="_qre8898">#REF!</definedName>
    <definedName name="_qre8899" localSheetId="1">#REF!</definedName>
    <definedName name="_qre8899">#REF!</definedName>
    <definedName name="_qre89" localSheetId="1">#REF!</definedName>
    <definedName name="_qre89">#REF!</definedName>
    <definedName name="_qre90" localSheetId="1">#REF!</definedName>
    <definedName name="_qre90">#REF!</definedName>
    <definedName name="_qre91" localSheetId="1">#REF!</definedName>
    <definedName name="_qre91">#REF!</definedName>
    <definedName name="_qre92" localSheetId="1">#REF!</definedName>
    <definedName name="_qre92">#REF!</definedName>
    <definedName name="_qre93" localSheetId="1">#REF!</definedName>
    <definedName name="_qre93">#REF!</definedName>
    <definedName name="_qre94" localSheetId="1">#REF!</definedName>
    <definedName name="_qre94">#REF!</definedName>
    <definedName name="_qre95" localSheetId="1">#REF!</definedName>
    <definedName name="_qre95">#REF!</definedName>
    <definedName name="_qre96" localSheetId="1">#REF!</definedName>
    <definedName name="_qre96">#REF!</definedName>
    <definedName name="_qre97" localSheetId="1">#REF!</definedName>
    <definedName name="_qre97">#REF!</definedName>
    <definedName name="_qre98" localSheetId="1">#REF!</definedName>
    <definedName name="_qre98">#REF!</definedName>
    <definedName name="_R2">#REF!</definedName>
    <definedName name="_reg4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port">"Print All"</definedName>
    <definedName name="_Res01">#REF!</definedName>
    <definedName name="_Res02">#REF!</definedName>
    <definedName name="_RES05">#REF!</definedName>
    <definedName name="_Res07">#REF!</definedName>
    <definedName name="_res1" hidden="1">{"QTR1",#N/A,FALSE,"Q1 Detail";"QTR2",#N/A,FALSE,"Q2 Detail";"QTR3",#N/A,FALSE,"Q3 Detail";"QTR4",#N/A,FALSE,"Q4 Detail"}</definedName>
    <definedName name="_rev01">#REF!</definedName>
    <definedName name="_REV021001" localSheetId="2">#REF!</definedName>
    <definedName name="_REV021001" localSheetId="1">#REF!</definedName>
    <definedName name="_REV021001">#REF!</definedName>
    <definedName name="_rev1" hidden="1">#REF!</definedName>
    <definedName name="_rev2" hidden="1">#REF!</definedName>
    <definedName name="_rev94">#REF!</definedName>
    <definedName name="_rev99">#REF!</definedName>
    <definedName name="_rlw2">#REF!,#REF!,#REF!,#REF!</definedName>
    <definedName name="_RMA1">#REF!</definedName>
    <definedName name="_RMA2">#REF!</definedName>
    <definedName name="_RMB33">#REF!</definedName>
    <definedName name="_ROO1">#REF!</definedName>
    <definedName name="_ROR1">#REF!</definedName>
    <definedName name="_ROR2">#REF!</definedName>
    <definedName name="_ROR3">#REF!</definedName>
    <definedName name="_ROR4">#REF!</definedName>
    <definedName name="_ROR5">#REF!</definedName>
    <definedName name="_ROR6">#REF!</definedName>
    <definedName name="_ROW1">#REF!</definedName>
    <definedName name="_Row2">#REF!</definedName>
    <definedName name="_Row3">#REF!</definedName>
    <definedName name="_Row4">#REF!</definedName>
    <definedName name="_Row5">#REF!</definedName>
    <definedName name="_Row6">#REF!</definedName>
    <definedName name="_Row7">#REF!</definedName>
    <definedName name="_Row8">#REF!</definedName>
    <definedName name="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ryr56565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ryr6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S_Base">{0.1;0;0.382758620689655;0;0;0;0.258620689655172;0;0.258620689655172}</definedName>
    <definedName name="_S_new_case">{0.1;0;0.45;0;0;0;0;0;0.45}</definedName>
    <definedName name="_sal2" hidden="1">{"SALARIOS",#N/A,FALSE,"Hoja3";"SUELDOS EMPLEADOS",#N/A,FALSE,"Hoja4";"SUELDOS EJECUTIVOS",#N/A,FALSE,"Hoja5"}</definedName>
    <definedName name="_sam1">#REF!</definedName>
    <definedName name="_SBaseRef">#REF!</definedName>
    <definedName name="_sep10">#REF!</definedName>
    <definedName name="_sep26">#REF!</definedName>
    <definedName name="_sep27">#REF!</definedName>
    <definedName name="_sep3">#REF!</definedName>
    <definedName name="_sep6">#REF!</definedName>
    <definedName name="_sep9">#REF!</definedName>
    <definedName name="_SF3">#REF!</definedName>
    <definedName name="_sht2">#REF!</definedName>
    <definedName name="_smv2">#REF!</definedName>
    <definedName name="_Sort" localSheetId="2" hidden="1">#REF!</definedName>
    <definedName name="_Sort" localSheetId="1" hidden="1">#REF!</definedName>
    <definedName name="_Sort" hidden="1">#REF!</definedName>
    <definedName name="_Sort.1" hidden="1">#REF!</definedName>
    <definedName name="_sort1" localSheetId="2" hidden="1">#REF!</definedName>
    <definedName name="_sort1" localSheetId="1" hidden="1">#REF!</definedName>
    <definedName name="_sort1" hidden="1">#REF!</definedName>
    <definedName name="_sort2" localSheetId="2" hidden="1">#REF!</definedName>
    <definedName name="_sort2" localSheetId="1" hidden="1">#REF!</definedName>
    <definedName name="_sort2" hidden="1">#REF!</definedName>
    <definedName name="_Sortn" hidden="1">#REF!</definedName>
    <definedName name="_spc2">#REF!</definedName>
    <definedName name="_SPS3">#REF!</definedName>
    <definedName name="_sr01" localSheetId="1">#REF!</definedName>
    <definedName name="_sr01">#REF!</definedName>
    <definedName name="_sr02" localSheetId="1">#REF!</definedName>
    <definedName name="_sr02">#REF!</definedName>
    <definedName name="_sr03" localSheetId="1">#REF!</definedName>
    <definedName name="_sr03">#REF!</definedName>
    <definedName name="_sr90" localSheetId="1">#REF!</definedName>
    <definedName name="_sr90">#REF!</definedName>
    <definedName name="_sr91" localSheetId="1">#REF!</definedName>
    <definedName name="_sr91">#REF!</definedName>
    <definedName name="_sr92" localSheetId="1">#REF!</definedName>
    <definedName name="_sr92">#REF!</definedName>
    <definedName name="_sr93" localSheetId="1">#REF!</definedName>
    <definedName name="_sr93">#REF!</definedName>
    <definedName name="_sr94" localSheetId="1">#REF!</definedName>
    <definedName name="_sr94">#REF!</definedName>
    <definedName name="_sr95" localSheetId="1">#REF!</definedName>
    <definedName name="_sr95">#REF!</definedName>
    <definedName name="_sr96" localSheetId="1">#REF!</definedName>
    <definedName name="_sr96">#REF!</definedName>
    <definedName name="_sr97" localSheetId="1">#REF!</definedName>
    <definedName name="_sr97">#REF!</definedName>
    <definedName name="_sr98" localSheetId="1">#REF!</definedName>
    <definedName name="_sr98">#REF!</definedName>
    <definedName name="_sr99" localSheetId="1">#REF!</definedName>
    <definedName name="_sr99">#REF!</definedName>
    <definedName name="_ss1">#REF!</definedName>
    <definedName name="_STD107">#REF!</definedName>
    <definedName name="_STI1">#REF!</definedName>
    <definedName name="_STI2">#REF!</definedName>
    <definedName name="_sty90" localSheetId="1">#REF!</definedName>
    <definedName name="_sty90">#REF!</definedName>
    <definedName name="_sty91" localSheetId="1">#REF!</definedName>
    <definedName name="_sty91">#REF!</definedName>
    <definedName name="_sty92" localSheetId="1">#REF!</definedName>
    <definedName name="_sty92">#REF!</definedName>
    <definedName name="_sty93" localSheetId="1">#REF!</definedName>
    <definedName name="_sty93">#REF!</definedName>
    <definedName name="_sty94" localSheetId="1">#REF!</definedName>
    <definedName name="_sty94">#REF!</definedName>
    <definedName name="_sty95" localSheetId="1">#REF!</definedName>
    <definedName name="_sty95">#REF!</definedName>
    <definedName name="_sty96" localSheetId="1">#REF!</definedName>
    <definedName name="_sty96">#REF!</definedName>
    <definedName name="_sty97" localSheetId="1">#REF!</definedName>
    <definedName name="_sty97">#REF!</definedName>
    <definedName name="_sty98" localSheetId="1">#REF!</definedName>
    <definedName name="_sty98">#REF!</definedName>
    <definedName name="_sty99" localSheetId="1">#REF!</definedName>
    <definedName name="_sty99">#REF!</definedName>
    <definedName name="_SUM1">#REF!</definedName>
    <definedName name="_SUM2">#REF!</definedName>
    <definedName name="_SUM282" localSheetId="1">#REF!</definedName>
    <definedName name="_SUM282">#REF!</definedName>
    <definedName name="_SUM3" localSheetId="1">#REF!</definedName>
    <definedName name="_SUM3">#REF!</definedName>
    <definedName name="_SUM4" localSheetId="1">#REF!</definedName>
    <definedName name="_SUM4">#REF!</definedName>
    <definedName name="_Syn2">#REF!</definedName>
    <definedName name="_t3" hidden="1">#N/A</definedName>
    <definedName name="_Table1_In1" localSheetId="1" hidden="1">#REF!</definedName>
    <definedName name="_Table1_In1" hidden="1">#REF!</definedName>
    <definedName name="_table1_In2" hidden="1">#REF!</definedName>
    <definedName name="_Table1_Out" localSheetId="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x1">#REF!</definedName>
    <definedName name="_Tax1999">#REF!</definedName>
    <definedName name="_tbl00StatisticalDec">#REF!</definedName>
    <definedName name="_tbl00StatisticalOct">#REF!</definedName>
    <definedName name="_TBL1">#REF!</definedName>
    <definedName name="_Tbl10">#REF!</definedName>
    <definedName name="_Tbl11">#REF!</definedName>
    <definedName name="_Tbl12">#REF!</definedName>
    <definedName name="_Tbl13">#REF!</definedName>
    <definedName name="_Tbl14">#REF!</definedName>
    <definedName name="_Tbl15">#REF!</definedName>
    <definedName name="_Tbl16">#REF!</definedName>
    <definedName name="_Tbl17">#REF!</definedName>
    <definedName name="_Tbl18">#REF!</definedName>
    <definedName name="_Tbl19">#REF!</definedName>
    <definedName name="_TBL2">#N/A</definedName>
    <definedName name="_Tbl20">#REF!</definedName>
    <definedName name="_Tbl3">#REF!</definedName>
    <definedName name="_Tbl4">#REF!</definedName>
    <definedName name="_Tbl5">#REF!</definedName>
    <definedName name="_tbl50">#REF!</definedName>
    <definedName name="_tbl51">#REF!</definedName>
    <definedName name="_tbl52">#REF!</definedName>
    <definedName name="_Tbl6">#REF!</definedName>
    <definedName name="_Tbl7">#REF!</definedName>
    <definedName name="_Tbl8">#REF!</definedName>
    <definedName name="_Tbl9">#REF!</definedName>
    <definedName name="_TD9600">#REF!</definedName>
    <definedName name="_tet12" hidden="1">{"assumptions",#N/A,FALSE,"Scenario 1";"valuation",#N/A,FALSE,"Scenario 1"}</definedName>
    <definedName name="_tet5" hidden="1">{"assumptions",#N/A,FALSE,"Scenario 1";"valuation",#N/A,FALSE,"Scenario 1"}</definedName>
    <definedName name="_TF2" hidden="1">#REF!,#REF!</definedName>
    <definedName name="_TF2222" hidden="1">#REF!</definedName>
    <definedName name="_the2">#REF!,#REF!,#REF!,#REF!</definedName>
    <definedName name="_TI.Adj">#REF!</definedName>
    <definedName name="_top20">#REF!</definedName>
    <definedName name="_TOP40">#REF!</definedName>
    <definedName name="_TOT1">#REF!</definedName>
    <definedName name="_TOT3">#REF!</definedName>
    <definedName name="_TOT95">#REF!</definedName>
    <definedName name="_tqc100" localSheetId="1">#REF!</definedName>
    <definedName name="_tqc100">#REF!</definedName>
    <definedName name="_tqc101" localSheetId="1">#REF!</definedName>
    <definedName name="_tqc101">#REF!</definedName>
    <definedName name="_tqc102" localSheetId="1">#REF!</definedName>
    <definedName name="_tqc102">#REF!</definedName>
    <definedName name="_tqc103" localSheetId="1">#REF!</definedName>
    <definedName name="_tqc103">#REF!</definedName>
    <definedName name="_tqc90" localSheetId="1">#REF!</definedName>
    <definedName name="_tqc90">#REF!</definedName>
    <definedName name="_tqc91" localSheetId="1">#REF!</definedName>
    <definedName name="_tqc91">#REF!</definedName>
    <definedName name="_tqc92" localSheetId="1">#REF!</definedName>
    <definedName name="_tqc92">#REF!</definedName>
    <definedName name="_tqc93" localSheetId="1">#REF!</definedName>
    <definedName name="_tqc93">#REF!</definedName>
    <definedName name="_tqc94" localSheetId="1">#REF!</definedName>
    <definedName name="_tqc94">#REF!</definedName>
    <definedName name="_tqc95" localSheetId="1">#REF!</definedName>
    <definedName name="_tqc95">#REF!</definedName>
    <definedName name="_tqc96" localSheetId="1">#REF!</definedName>
    <definedName name="_tqc96">#REF!</definedName>
    <definedName name="_tqc97" localSheetId="1">#REF!</definedName>
    <definedName name="_tqc97">#REF!</definedName>
    <definedName name="_tqc98" localSheetId="1">#REF!</definedName>
    <definedName name="_tqc98">#REF!</definedName>
    <definedName name="_tqc99" localSheetId="1">#REF!</definedName>
    <definedName name="_tqc99">#REF!</definedName>
    <definedName name="_tql100" localSheetId="1">#REF!</definedName>
    <definedName name="_tql100">#REF!</definedName>
    <definedName name="_tql101" localSheetId="1">#REF!</definedName>
    <definedName name="_tql101">#REF!</definedName>
    <definedName name="_tql102" localSheetId="1">#REF!</definedName>
    <definedName name="_tql102">#REF!</definedName>
    <definedName name="_tql103" localSheetId="1">#REF!</definedName>
    <definedName name="_tql103">#REF!</definedName>
    <definedName name="_tql90" localSheetId="1">#REF!</definedName>
    <definedName name="_tql90">#REF!</definedName>
    <definedName name="_tql91" localSheetId="1">#REF!</definedName>
    <definedName name="_tql91">#REF!</definedName>
    <definedName name="_tql92" localSheetId="1">#REF!</definedName>
    <definedName name="_tql92">#REF!</definedName>
    <definedName name="_tql93" localSheetId="1">#REF!</definedName>
    <definedName name="_tql93">#REF!</definedName>
    <definedName name="_tql94" localSheetId="1">#REF!</definedName>
    <definedName name="_tql94">#REF!</definedName>
    <definedName name="_tql95" localSheetId="1">#REF!</definedName>
    <definedName name="_tql95">#REF!</definedName>
    <definedName name="_tql96" localSheetId="1">#REF!</definedName>
    <definedName name="_tql96">#REF!</definedName>
    <definedName name="_tql97" localSheetId="1">#REF!</definedName>
    <definedName name="_tql97">#REF!</definedName>
    <definedName name="_tql98" localSheetId="1">#REF!</definedName>
    <definedName name="_tql98">#REF!</definedName>
    <definedName name="_tql99" localSheetId="1">#REF!</definedName>
    <definedName name="_tql99">#REF!</definedName>
    <definedName name="_tqs100" localSheetId="1">#REF!</definedName>
    <definedName name="_tqs100">#REF!</definedName>
    <definedName name="_tqs101" localSheetId="1">#REF!</definedName>
    <definedName name="_tqs101">#REF!</definedName>
    <definedName name="_tqs102" localSheetId="1">#REF!</definedName>
    <definedName name="_tqs102">#REF!</definedName>
    <definedName name="_tqs103" localSheetId="1">#REF!</definedName>
    <definedName name="_tqs103">#REF!</definedName>
    <definedName name="_tqs90" localSheetId="1">#REF!</definedName>
    <definedName name="_tqs90">#REF!</definedName>
    <definedName name="_tqs91" localSheetId="1">#REF!</definedName>
    <definedName name="_tqs91">#REF!</definedName>
    <definedName name="_tqs92" localSheetId="1">#REF!</definedName>
    <definedName name="_tqs92">#REF!</definedName>
    <definedName name="_tqs93" localSheetId="1">#REF!</definedName>
    <definedName name="_tqs93">#REF!</definedName>
    <definedName name="_tqs94" localSheetId="1">#REF!</definedName>
    <definedName name="_tqs94">#REF!</definedName>
    <definedName name="_tqs95" localSheetId="1">#REF!</definedName>
    <definedName name="_tqs95">#REF!</definedName>
    <definedName name="_tqs96" localSheetId="1">#REF!</definedName>
    <definedName name="_tqs96">#REF!</definedName>
    <definedName name="_tqs97" localSheetId="1">#REF!</definedName>
    <definedName name="_tqs97">#REF!</definedName>
    <definedName name="_tqs98" localSheetId="1">#REF!</definedName>
    <definedName name="_tqs98">#REF!</definedName>
    <definedName name="_tqs99" localSheetId="1">#REF!</definedName>
    <definedName name="_tqs99">#REF!</definedName>
    <definedName name="_TRN138">#REF!</definedName>
    <definedName name="_TRN23">#REF!</definedName>
    <definedName name="_TRN230">#REF!</definedName>
    <definedName name="_TRN34">#REF!</definedName>
    <definedName name="_TRN500">#REF!</definedName>
    <definedName name="_TRN69">#REF!</definedName>
    <definedName name="_UST1">#REF!</definedName>
    <definedName name="_UST2">#REF!</definedName>
    <definedName name="_UST3">#REF!</definedName>
    <definedName name="_V00023" hidden="1">{#N/A,#N/A,TRUE,"Income Statement";#N/A,#N/A,TRUE,"Balance Sheet";#N/A,#N/A,TRUE,"Cash Flows";#N/A,#N/A,TRUE,"Ratios";#N/A,#N/A,TRUE,"Revenues";#N/A,#N/A,TRUE,"Asset Calcs";#N/A,#N/A,TRUE,"Value"}</definedName>
    <definedName name="_Val07">#REF!</definedName>
    <definedName name="_Val09">#REF!</definedName>
    <definedName name="_vc125">#REF!</definedName>
    <definedName name="_vc126">#REF!</definedName>
    <definedName name="_vc135">#REF!</definedName>
    <definedName name="_vc191">#REF!</definedName>
    <definedName name="_vc214">#REF!</definedName>
    <definedName name="_vc217">#REF!</definedName>
    <definedName name="_vc218">#REF!</definedName>
    <definedName name="_vc221">#REF!</definedName>
    <definedName name="_vc235">#REF!</definedName>
    <definedName name="_vc293">#REF!</definedName>
    <definedName name="_vc294">#REF!</definedName>
    <definedName name="_vc304">#REF!</definedName>
    <definedName name="_vc39">#REF!</definedName>
    <definedName name="_vc45">#REF!</definedName>
    <definedName name="_vc46">#REF!</definedName>
    <definedName name="_vc47">#REF!</definedName>
    <definedName name="_vc59">#REF!</definedName>
    <definedName name="_vc60">#REF!</definedName>
    <definedName name="_WORLDOX">#REF!</definedName>
    <definedName name="_wp2">#REF!</definedName>
    <definedName name="_wp3">#REF!</definedName>
    <definedName name="_wp4">#REF!</definedName>
    <definedName name="_wp5">#REF!</definedName>
    <definedName name="_wp8">#REF!</definedName>
    <definedName name="_x1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definedName>
    <definedName name="_x2" hidden="1">{"clp_bs_doc",#N/A,FALSE,"CLP";"clp_is_doc",#N/A,FALSE,"CLP";"clp_cf_doc",#N/A,FALSE,"CLP";"clp_fr_doc",#N/A,FALSE,"CLP"}</definedName>
    <definedName name="_x3" hidden="1">{"clp_bs_doc",#N/A,FALSE,"CLP";"clp_is_doc",#N/A,FALSE,"CLP";"clp_cf_doc",#N/A,FALSE,"CLP";"clp_fr_doc",#N/A,FALSE,"CLP"}</definedName>
    <definedName name="_xlcn.WorksheetConnection_TaxEquityE39K401" hidden="1">#REF!</definedName>
    <definedName name="_xx1" hidden="1">#REF!,#REF!</definedName>
    <definedName name="_y2" hidden="1">{"clp_bs_doc",#N/A,FALSE,"CLP";"clp_is_doc",#N/A,FALSE,"CLP";"clp_cf_doc",#N/A,FALSE,"CLP";"clp_fr_doc",#N/A,FALSE,"CLP"}</definedName>
    <definedName name="_YR1998">#REF!</definedName>
    <definedName name="_YR2003" localSheetId="1">#REF!</definedName>
    <definedName name="_YR2003">#REF!</definedName>
    <definedName name="_YR2004" localSheetId="1">#REF!</definedName>
    <definedName name="_YR2004">#REF!</definedName>
    <definedName name="_YR2005" localSheetId="1">#REF!</definedName>
    <definedName name="_YR2005">#REF!</definedName>
    <definedName name="_YR2006" localSheetId="1">#REF!</definedName>
    <definedName name="_YR2006">#REF!</definedName>
    <definedName name="_YR2007" localSheetId="1">#REF!</definedName>
    <definedName name="_YR2007">#REF!</definedName>
    <definedName name="_YR2008" localSheetId="1">#REF!</definedName>
    <definedName name="_YR2008">#REF!</definedName>
    <definedName name="_yy2" hidden="1">{"clp_bs_doc",#N/A,FALSE,"CLP";"clp_is_doc",#N/A,FALSE,"CLP";"clp_cf_doc",#N/A,FALSE,"CLP";"clp_fr_doc",#N/A,FALSE,"CLP"}</definedName>
    <definedName name="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.1" hidden="1">{"LBO Summary",#N/A,FALSE,"Summary"}</definedName>
    <definedName name="A_01">#REF!</definedName>
    <definedName name="A_02">#REF!</definedName>
    <definedName name="A_03">#REF!</definedName>
    <definedName name="A_04">#REF!</definedName>
    <definedName name="A_05">#REF!</definedName>
    <definedName name="A_06">#REF!</definedName>
    <definedName name="A_07">#REF!</definedName>
    <definedName name="A_08">#REF!</definedName>
    <definedName name="A_09">#REF!</definedName>
    <definedName name="A_10">#REF!</definedName>
    <definedName name="A_C_Basis">#REF!</definedName>
    <definedName name="A_Name">#REF!</definedName>
    <definedName name="a2004NOxCredit_MA" localSheetId="1">#REF!</definedName>
    <definedName name="a2004NOxCredit_MA">#REF!</definedName>
    <definedName name="a2004NOxPrice_MA" localSheetId="1">#REF!</definedName>
    <definedName name="a2004NOxPrice_MA">#REF!</definedName>
    <definedName name="a2005NOxCredit_MA" localSheetId="1">#REF!</definedName>
    <definedName name="a2005NOxCredit_MA">#REF!</definedName>
    <definedName name="a2005NOxPrice_MA" localSheetId="1">#REF!</definedName>
    <definedName name="a2005NOxPrice_MA">#REF!</definedName>
    <definedName name="A3200546">#REF!</definedName>
    <definedName name="AA" localSheetId="1">#REF!</definedName>
    <definedName name="a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A.print">#REF!</definedName>
    <definedName name="aaa" hidden="1">{#N/A,#N/A,FALSE,"O&amp;M by processes";#N/A,#N/A,FALSE,"Elec Act vs Bud";#N/A,#N/A,FALSE,"G&amp;A";#N/A,#N/A,FALSE,"BGS";#N/A,#N/A,FALSE,"Res Cost"}</definedName>
    <definedName name="AAA_DOCTOPS" hidden="1">"AAA_SET"</definedName>
    <definedName name="AAA_duser" hidden="1">"OFF"</definedName>
    <definedName name="aaaa" hidden="1">{#N/A,#N/A,TRUE,"Income Statement";#N/A,#N/A,TRUE,"Balance Sheet";#N/A,#N/A,TRUE,"Cash Flows";#N/A,#N/A,TRUE,"Ratios";#N/A,#N/A,TRUE,"Revenues";#N/A,#N/A,TRUE,"Asset Calcs";#N/A,#N/A,TRUE,"Value"}</definedName>
    <definedName name="aaaaa" hidden="1">{#N/A,#N/A,TRUE,"Forecast";#N/A,#N/A,TRUE,"Cap U2";#N/A,#N/A,TRUE,"Exp U2";#N/A,#N/A,TRUE,"II U2"}</definedName>
    <definedName name="aaaaaa" hidden="1">39952.6772222222</definedName>
    <definedName name="AAAAAAA">#REF!</definedName>
    <definedName name="AAAAAAAA">#N/A</definedName>
    <definedName name="AAAAAAAAA">#REF!</definedName>
    <definedName name="aaaaaaaaaaa">#REF!</definedName>
    <definedName name="aaaaaaaaaaaaaaa" localSheetId="2" hidden="1">{#N/A,#N/A,FALSE,"O&amp;M by processes";#N/A,#N/A,FALSE,"Elec Act vs Bud";#N/A,#N/A,FALSE,"G&amp;A";#N/A,#N/A,FALSE,"BGS";#N/A,#N/A,FALSE,"Res Cost"}</definedName>
    <definedName name="aaaaaaaaaaaaaaa" localSheetId="1" hidden="1">{#N/A,#N/A,FALSE,"O&amp;M by processes";#N/A,#N/A,FALSE,"Elec Act vs Bud";#N/A,#N/A,FALSE,"G&amp;A";#N/A,#N/A,FALSE,"BGS";#N/A,#N/A,FALSE,"Res Cost"}</definedName>
    <definedName name="aaaaaaaaaaaaaaa" hidden="1">{#N/A,#N/A,FALSE,"O&amp;M by processes";#N/A,#N/A,FALSE,"Elec Act vs Bud";#N/A,#N/A,FALSE,"G&amp;A";#N/A,#N/A,FALSE,"BGS";#N/A,#N/A,FALSE,"Res Cost"}</definedName>
    <definedName name="aaaaaaaaa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AB_Addin5" hidden="1">"AAB_Description for addin 5,Description for addin 5,Description for addin 5,Description for addin 5,Description for addin 5,Description for addin 5"</definedName>
    <definedName name="aadadsaSA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aadsfe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AFAFA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AAL" localSheetId="1">#REF!</definedName>
    <definedName name="AAL">#REF!</definedName>
    <definedName name="AALDR" localSheetId="1">#REF!</definedName>
    <definedName name="AALDR">#REF!</definedName>
    <definedName name="aalla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AALSAP" localSheetId="1">#REF!</definedName>
    <definedName name="AALSAP">#REF!</definedName>
    <definedName name="aashitii" localSheetId="1">#REF!</definedName>
    <definedName name="aashitii">#REF!</definedName>
    <definedName name="ab" localSheetId="2">{"'Metretek HTML'!$A$7:$W$42"}</definedName>
    <definedName name="ab" localSheetId="1" hidden="1">{"'Metretek HTML'!$A$7:$W$42"}</definedName>
    <definedName name="ab" hidden="1">{"'Metretek HTML'!$A$7:$W$42"}</definedName>
    <definedName name="AB.print">#REF!</definedName>
    <definedName name="abbb" hidden="1">{#N/A,#N/A,FALSE,"O&amp;M by processes";#N/A,#N/A,FALSE,"Elec Act vs Bud";#N/A,#N/A,FALSE,"G&amp;A";#N/A,#N/A,FALSE,"BGS";#N/A,#N/A,FALSE,"Res Cost"}</definedName>
    <definedName name="abbbb" hidden="1">{#N/A,#N/A,FALSE,"O&amp;M by processes";#N/A,#N/A,FALSE,"Elec Act vs Bud";#N/A,#N/A,FALSE,"G&amp;A";#N/A,#N/A,FALSE,"BGS";#N/A,#N/A,FALSE,"Res Cost"}</definedName>
    <definedName name="abbbbb" hidden="1">{#N/A,#N/A,FALSE,"O&amp;M by processes";#N/A,#N/A,FALSE,"Elec Act vs Bud";#N/A,#N/A,FALSE,"G&amp;A";#N/A,#N/A,FALSE,"BGS";#N/A,#N/A,FALSE,"Res Cost"}</definedName>
    <definedName name="AbbSales">#REF!</definedName>
    <definedName name="ab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BCDEFG">#REF!</definedName>
    <definedName name="ABD">#REF!,#REF!,#REF!,#REF!</definedName>
    <definedName name="AboutCompGraph">#N/A</definedName>
    <definedName name="above">OFFSET(!A1,-1,0)</definedName>
    <definedName name="ac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_255">#REF!</definedName>
    <definedName name="AC_282">#REF!</definedName>
    <definedName name="Acadia" hidden="1">{"calspreads",#N/A,FALSE,"Sheet1";"curves",#N/A,FALSE,"Sheet1";"libor",#N/A,FALSE,"Sheet1"}</definedName>
    <definedName name="Acc_payable">#REF!</definedName>
    <definedName name="Acc_payable_growth_fore">#REF!</definedName>
    <definedName name="Acc_Rec">#REF!</definedName>
    <definedName name="Acc_Rec_growth_fore">#REF!</definedName>
    <definedName name="Acc_Rec_turns">#REF!</definedName>
    <definedName name="Accd_Liab">#REF!</definedName>
    <definedName name="AccDA">#REF!</definedName>
    <definedName name="AccdLiab_Plan">#REF!</definedName>
    <definedName name="Accel_Loss_Discounting_On_Off_Switch">#REF!</definedName>
    <definedName name="Accel_Ratio">#REF!</definedName>
    <definedName name="Access_Button" hidden="1">"master_Sheet1_List"</definedName>
    <definedName name="Access_Button1" hidden="1">"Headcount_Workbook_Schedules_List"</definedName>
    <definedName name="AccessDatabase" hidden="1">"C:\My Documents\2000 budget model\reporting\master.mdb"</definedName>
    <definedName name="AccExp">#REF!</definedName>
    <definedName name="accmtd">#REF!</definedName>
    <definedName name="Account">#REF!</definedName>
    <definedName name="Account_Active">#REF!</definedName>
    <definedName name="ACCOUNT_CM">#REF!</definedName>
    <definedName name="Account_GM">#REF!</definedName>
    <definedName name="Account_Level">#REF!</definedName>
    <definedName name="Account_lst">#REF!</definedName>
    <definedName name="Account1">#REF!</definedName>
    <definedName name="ACCOUNTEDPERIODTYPE1">#REF!</definedName>
    <definedName name="Accounting">#REF!</definedName>
    <definedName name="Accounts_Payable" localSheetId="1">#REF!</definedName>
    <definedName name="Accounts_Payable">#REF!</definedName>
    <definedName name="Accounts_Receivable" localSheetId="1">#REF!</definedName>
    <definedName name="Accounts_Receivable">#REF!</definedName>
    <definedName name="Accounts_Receivable_Customer___Net" localSheetId="1">#REF!</definedName>
    <definedName name="Accounts_Receivable_Customer___Net">#REF!</definedName>
    <definedName name="ACCOUNTSEGMENT1">#REF!</definedName>
    <definedName name="AccountsReceivable">#REF!</definedName>
    <definedName name="AccPay">#REF!</definedName>
    <definedName name="ACCR93">#REF!</definedName>
    <definedName name="ACCR94">#REF!</definedName>
    <definedName name="ACCR95">#REF!</definedName>
    <definedName name="AccrOt">#REF!</definedName>
    <definedName name="ACCRUAL" localSheetId="1">#REF!</definedName>
    <definedName name="ACCRUAL">#REF!</definedName>
    <definedName name="Accrued_compensation">#REF!</definedName>
    <definedName name="Accrued_compensation_growth_fore">#REF!</definedName>
    <definedName name="Accrued_expenses">#REF!</definedName>
    <definedName name="Accrued_expenses_growth_fore">#REF!</definedName>
    <definedName name="Accrued_Interest_Payable" localSheetId="1">#REF!</definedName>
    <definedName name="Accrued_Interest_Payable">#REF!</definedName>
    <definedName name="Accrued_Payroll" localSheetId="1">#REF!</definedName>
    <definedName name="Accrued_Payroll">#REF!</definedName>
    <definedName name="Accrued_Unbilled_Revenue" localSheetId="1">#REF!</definedName>
    <definedName name="Accrued_Unbilled_Revenue">#REF!</definedName>
    <definedName name="Accrued_Unbilled_Revenues" localSheetId="1">#REF!</definedName>
    <definedName name="Accrued_Unbilled_Revenues">#REF!</definedName>
    <definedName name="AccruedExpensesChange">#REF!</definedName>
    <definedName name="AccruedExpensesTotal">#REF!</definedName>
    <definedName name="ACCT" localSheetId="1">#REF!</definedName>
    <definedName name="acct">#REF!</definedName>
    <definedName name="acct_ct">#REF!</definedName>
    <definedName name="acct_ct2">#REF!</definedName>
    <definedName name="Acct_Detail_Month">#REF!</definedName>
    <definedName name="ACCT_GM">#REF!</definedName>
    <definedName name="Acct130810">#REF!</definedName>
    <definedName name="Acct130830">#REF!</definedName>
    <definedName name="Acct186158">#REF!</definedName>
    <definedName name="Acct186162">#REF!</definedName>
    <definedName name="Acct186163">#REF!</definedName>
    <definedName name="Acct205100">#REF!</definedName>
    <definedName name="Acct250100">#REF!</definedName>
    <definedName name="Acct250998">#REF!</definedName>
    <definedName name="acct281" localSheetId="1">#REF!</definedName>
    <definedName name="acct281">#REF!</definedName>
    <definedName name="Acct370">#REF!</definedName>
    <definedName name="ACCTAF01" localSheetId="1">#REF!</definedName>
    <definedName name="ACCTAF01">#REF!</definedName>
    <definedName name="ACCTAW01" localSheetId="1">#REF!</definedName>
    <definedName name="ACCTAW01">#REF!</definedName>
    <definedName name="AcctClassList">#REF!</definedName>
    <definedName name="ACCTG_SERV" localSheetId="1">#REF!</definedName>
    <definedName name="ACCTG_SERV">#REF!</definedName>
    <definedName name="AcctgYr1">#REF!</definedName>
    <definedName name="AcctgYr2">#REF!</definedName>
    <definedName name="AcctInclInclude">#REF!</definedName>
    <definedName name="AcctInclKey">#REF!</definedName>
    <definedName name="ACCTLF01" localSheetId="1">#REF!</definedName>
    <definedName name="ACCTLF01">#REF!</definedName>
    <definedName name="ACCTNG">#REF!</definedName>
    <definedName name="AcctNormKey">#REF!</definedName>
    <definedName name="AcctNormLvl1">#REF!</definedName>
    <definedName name="AcctNormLvl2">#REF!</definedName>
    <definedName name="ACCTTextLen">#REF!</definedName>
    <definedName name="Accum._Other_Comprehensive_Income" localSheetId="1">#REF!</definedName>
    <definedName name="Accum._Other_Comprehensive_Income">#REF!</definedName>
    <definedName name="Accum_Amort">#REF!</definedName>
    <definedName name="Accum_Cap_Expenses">#REF!</definedName>
    <definedName name="Accum_Cap_Expenses_growth_fore">#REF!</definedName>
    <definedName name="Accum_Dep">#REF!</definedName>
    <definedName name="Accum_Goodwill_Amort">#REF!</definedName>
    <definedName name="Accum_Goodwill_Amort_growth_fore">#REF!</definedName>
    <definedName name="Accum_Other_Amort.">#REF!</definedName>
    <definedName name="ACCUMDEPR">#REF!</definedName>
    <definedName name="ACE">#REF!</definedName>
    <definedName name="ACE_032015">#REF!</definedName>
    <definedName name="ACE_062015">#REF!</definedName>
    <definedName name="ACE_092015">#REF!</definedName>
    <definedName name="ACE_122013">#REF!</definedName>
    <definedName name="ACE_122014">#REF!</definedName>
    <definedName name="ACE_BS">#REF!</definedName>
    <definedName name="ACE_FSLI">#REF!</definedName>
    <definedName name="acelobmonth">#REF!</definedName>
    <definedName name="acelobytd">#REF!</definedName>
    <definedName name="acemonth">#REF!</definedName>
    <definedName name="aceytd">#REF!</definedName>
    <definedName name="ACKERLEY">#REF!</definedName>
    <definedName name="aCoalMgmtAdj_MA" localSheetId="1">#REF!</definedName>
    <definedName name="aCoalMgmtAdj_MA">#REF!</definedName>
    <definedName name="acq" localSheetId="1">#REF!</definedName>
    <definedName name="ACQ">#REF!</definedName>
    <definedName name="acq.name">#REF!</definedName>
    <definedName name="acq_cy2revs">#REF!</definedName>
    <definedName name="acq_fdshares">#REF!</definedName>
    <definedName name="acq_name">#REF!</definedName>
    <definedName name="acq_number">#REF!</definedName>
    <definedName name="ACQ_OVERRIDE">#REF!</definedName>
    <definedName name="acq_per_yr">#REF!</definedName>
    <definedName name="acq_spcurr">#REF!</definedName>
    <definedName name="AcqLboProjection">#REF!</definedName>
    <definedName name="acquirer">#REF!</definedName>
    <definedName name="Acquiror">#REF!</definedName>
    <definedName name="acquiror.name">#REF!</definedName>
    <definedName name="Acquiror_Name">#REF!</definedName>
    <definedName name="Acquiror_Price">#REF!</definedName>
    <definedName name="AcquirorTicker">#REF!</definedName>
    <definedName name="AcquisitionAmort">#REF!</definedName>
    <definedName name="ACRS" localSheetId="1">#REF!</definedName>
    <definedName name="ACRS">#REF!</definedName>
    <definedName name="acs">#REF!</definedName>
    <definedName name="ACT_METHOD">#REF!</definedName>
    <definedName name="Active_Account">#REF!</definedName>
    <definedName name="Active_App">#REF!</definedName>
    <definedName name="Active_Measure">#REF!</definedName>
    <definedName name="Active_OwningOrg">#REF!</definedName>
    <definedName name="Active_OwningOrg_Calc">#REF!</definedName>
    <definedName name="Active_OwningOrg_Clean">#REF!</definedName>
    <definedName name="Active_Project">#REF!</definedName>
    <definedName name="Active_ProjectType">#REF!</definedName>
    <definedName name="Active_Scenario">#REF!</definedName>
    <definedName name="Active_Unit">#REF!</definedName>
    <definedName name="Active1" localSheetId="1">#REF!</definedName>
    <definedName name="Active1">#REF!</definedName>
    <definedName name="Active2" localSheetId="1">#REF!</definedName>
    <definedName name="Active2">#REF!</definedName>
    <definedName name="ActiveCodeColumn">#REF!</definedName>
    <definedName name="ActiveColumn">#REF!</definedName>
    <definedName name="actives">#REF!</definedName>
    <definedName name="Activity2004">#REF!</definedName>
    <definedName name="ActivityType">#REF!</definedName>
    <definedName name="ACTTextLen">#REF!</definedName>
    <definedName name="acttog">#REF!</definedName>
    <definedName name="Actual">#REF!</definedName>
    <definedName name="Actual_Boiler_Eff_Coal">#REF!</definedName>
    <definedName name="Actual_Boiler_Eff_Coke">#REF!</definedName>
    <definedName name="Actual_Boiler_Eff_Oil">#REF!</definedName>
    <definedName name="Actual_Boiler_Eff_Sludge">#REF!</definedName>
    <definedName name="Actual_Boiler_Eff_Tires">#REF!</definedName>
    <definedName name="Actual_Boiler_Eff_Wood">#REF!</definedName>
    <definedName name="Actual_Coal_Heat_Input">#REF!</definedName>
    <definedName name="Actual_Coke_Heat_Input">#REF!</definedName>
    <definedName name="Actual_NINK">#REF!</definedName>
    <definedName name="Actual_NINK2">#REF!</definedName>
    <definedName name="Actual_Oil_Heat_Input">#REF!</definedName>
    <definedName name="Actual_Other">#REF!</definedName>
    <definedName name="Actual_Retail">#REF!</definedName>
    <definedName name="Actual_Retail2">#REF!</definedName>
    <definedName name="Actual_Sludge_Heat_Input">#REF!</definedName>
    <definedName name="Actual_sumif_ref">#REF!</definedName>
    <definedName name="Actual_Tire_Heat_Input">#REF!</definedName>
    <definedName name="Actual_Wood_Heat_Input">#REF!</definedName>
    <definedName name="ACTUAL_YTD" localSheetId="1">#REF!</definedName>
    <definedName name="ACTUAL_YTD">#REF!</definedName>
    <definedName name="Actual2">#N/A</definedName>
    <definedName name="Actuals" localSheetId="1">#REF!</definedName>
    <definedName name="actuals">#REF!</definedName>
    <definedName name="ACTUALS_LASTPERIOD" localSheetId="1">#REF!</definedName>
    <definedName name="ACTUALS_LASTPERIOD">#REF!</definedName>
    <definedName name="ACTV">#REF!</definedName>
    <definedName name="ACwvu.All." hidden="1">#REF!</definedName>
    <definedName name="acx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x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definedName>
    <definedName name="adadd" hidden="1">{#N/A,#N/A,FALSE,"Index";#N/A,#N/A,FALSE,"1-1 Vol Graph";#N/A,#N/A,FALSE,"1-2 Approve App Graph";#N/A,#N/A,FALSE,"1-3  Sales Summary_Volume";#N/A,#N/A,FALSE,"1-4  Net Effective Members"}</definedName>
    <definedName name="adaytum_page_1">#REF!</definedName>
    <definedName name="ADBUDGET">#REF!</definedName>
    <definedName name="ADBUDGET2">#REF!</definedName>
    <definedName name="ADBYPRODUCT">#REF!</definedName>
    <definedName name="ADBYPRODUCT2">#REF!</definedName>
    <definedName name="ADBYPRODUCT3">#REF!</definedName>
    <definedName name="adcd" hidden="1">{#N/A,#N/A,FALSE,"Sheet8";#N/A,#N/A,FALSE,"Sheet7"}</definedName>
    <definedName name="AddComp">#REF!</definedName>
    <definedName name="Additional_Cap_Payment">#REF!</definedName>
    <definedName name="Additional_Items__Group_A_">#REF!</definedName>
    <definedName name="Additional_Items__Group_B_">#REF!</definedName>
    <definedName name="Additional_Items__Group_C_">#REF!</definedName>
    <definedName name="Additional_Items__Group_D_">#REF!</definedName>
    <definedName name="Addl_Toll_Payment">#REF!</definedName>
    <definedName name="AddlDiscRate">#REF!</definedName>
    <definedName name="AddNewComp">#REF!</definedName>
    <definedName name="AddNewRanking">#REF!</definedName>
    <definedName name="adds2008" localSheetId="1">#REF!</definedName>
    <definedName name="adds2008">#REF!</definedName>
    <definedName name="ADDTP">#REF!</definedName>
    <definedName name="adeletar" hidden="1">{"TotalGeralDespesasPorArea",#N/A,FALSE,"VinculosAccessEfetivo"}</definedName>
    <definedName name="adeletar1" hidden="1">{"TotalGeralDespesasPorArea",#N/A,FALSE,"VinculosAccessEfetivo"}</definedName>
    <definedName name="adeletar10" hidden="1">{"TotalGeralDespesasPorArea",#N/A,FALSE,"VinculosAccessEfetivo"}</definedName>
    <definedName name="adeletar2" hidden="1">{"TotalGeralDespesasPorArea",#N/A,FALSE,"VinculosAccessEfetivo"}</definedName>
    <definedName name="adeletar20" hidden="1">{"TotalGeralDespesasPorArea",#N/A,FALSE,"VinculosAccessEfetivo"}</definedName>
    <definedName name="adeletar4" hidden="1">{"TotalGeralDespesasPorArea",#N/A,FALSE,"VinculosAccessEfetivo"}</definedName>
    <definedName name="adeletar50" hidden="1">{"TotalGeralDespesasPorArea",#N/A,FALSE,"VinculosAccessEfetivo"}</definedName>
    <definedName name="adeletar51" hidden="1">{"TotalGeralDespesasPorArea",#N/A,FALSE,"VinculosAccessEfetivo"}</definedName>
    <definedName name="adf" localSheetId="1">#REF!</definedName>
    <definedName name="adf">#REF!</definedName>
    <definedName name="adfadsf">#REF!</definedName>
    <definedName name="adfg" hidden="1">{#N/A,#N/A,TRUE,"Monthly BCG";#N/A,#N/A,TRUE,"Monthly w|o Wireless";#N/A,#N/A,TRUE,"Monthly Wireless"}</definedName>
    <definedName name="adfgdfg" localSheetId="1">#REF!</definedName>
    <definedName name="adfgdfg">#REF!</definedName>
    <definedName name="adfsadfd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fsadfd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fsa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IT_TST">#REF!</definedName>
    <definedName name="ADJ_AGING_CUSTOMER_SEGMENT">#REF!</definedName>
    <definedName name="Adj_net_oper_fore">#REF!</definedName>
    <definedName name="ADJ_TOTAL_AGING">#REF!</definedName>
    <definedName name="ADJAGINGCUSTOMERSEGMENT4">#REF!</definedName>
    <definedName name="ADJAGINGCUSTOMERSEGMENT5">#REF!</definedName>
    <definedName name="adjmnts">#REF!</definedName>
    <definedName name="adjmts">#REF!</definedName>
    <definedName name="adjs" localSheetId="2">#REF!</definedName>
    <definedName name="adjs" localSheetId="1">#REF!</definedName>
    <definedName name="adjs">#REF!</definedName>
    <definedName name="AdjSumAcctInclude" localSheetId="2">#REF!</definedName>
    <definedName name="AdjSumAcctInclude">#REF!</definedName>
    <definedName name="AdjSumDenomAmtStSpec" localSheetId="2">#REF!</definedName>
    <definedName name="AdjSumDenomAmtStSpec">#REF!</definedName>
    <definedName name="AdjSumEntInclude">#REF!</definedName>
    <definedName name="AdjSumKey">#REF!</definedName>
    <definedName name="AdjSumLvl1">#REF!</definedName>
    <definedName name="adjsummaryreport">#REF!</definedName>
    <definedName name="AdjSwitch">#REF!</definedName>
    <definedName name="Adjusted_Common_Equity">#REF!</definedName>
    <definedName name="Adjusted_Income_Available_to_Common">#REF!</definedName>
    <definedName name="Adjusted_Net_Operating_Profit">#REF!</definedName>
    <definedName name="AdjustedDilutedEPS">#REF!</definedName>
    <definedName name="AdjustedEPSFullyDiluted">#REF!</definedName>
    <definedName name="AdjustedEPSPrimary">#REF!</definedName>
    <definedName name="AdjustedNetIncome">#REF!</definedName>
    <definedName name="AdjustedPretaxIncome">#REF!</definedName>
    <definedName name="Adjustments_to_Reconcile_Net_Income_to_Net_Cash" localSheetId="1">#REF!</definedName>
    <definedName name="Adjustments_to_Reconcile_Net_Income_to_Net_Cash">#REF!</definedName>
    <definedName name="AdjustmentsToPTI">#REF!</definedName>
    <definedName name="AdjustmentsToTaxes">#REF!</definedName>
    <definedName name="admeasured">#REF!</definedName>
    <definedName name="Admin___Other_Labor_included_in_O_M" localSheetId="1">#REF!</definedName>
    <definedName name="Admin___Other_Labor_included_in_O_M">#REF!</definedName>
    <definedName name="ADNETWORKTVHH">#REF!</definedName>
    <definedName name="Adoptionssummary">#REF!</definedName>
    <definedName name="ADPROMO">#REF!</definedName>
    <definedName name="adr_ef">#REF!</definedName>
    <definedName name="adr_last_line">#REF!</definedName>
    <definedName name="adr_local_repository">#REF!</definedName>
    <definedName name="ads" localSheetId="1">#REF!</definedName>
    <definedName name="ads">#REF!</definedName>
    <definedName name="adsf">#REF!</definedName>
    <definedName name="ads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sfdefawe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sfwe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TL">#REF!</definedName>
    <definedName name="adtotal">#REF!</definedName>
    <definedName name="adtotalsum">#REF!</definedName>
    <definedName name="adtv">#REF!</definedName>
    <definedName name="AdvancedBillings">#REF!</definedName>
    <definedName name="ADVERTISING">#REF!</definedName>
    <definedName name="ae">#REF!,#REF!,#REF!,#REF!</definedName>
    <definedName name="aebtv" hidden="1">{"Full-model",#N/A,FALSE,"ProForma-ASPT"}</definedName>
    <definedName name="aeinput" localSheetId="1">#REF!</definedName>
    <definedName name="aeinput">#REF!</definedName>
    <definedName name="aekey" localSheetId="1">#REF!</definedName>
    <definedName name="aekey">#REF!</definedName>
    <definedName name="aergtegr">#REF!</definedName>
    <definedName name="aergterge">#REF!</definedName>
    <definedName name="Aero_1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aersrter">#REF!,#REF!,#REF!,#REF!</definedName>
    <definedName name="aertser">#N/A</definedName>
    <definedName name="aeruhy">#N/A</definedName>
    <definedName name="aesreport2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AETH" hidden="1">{"Full-model",#N/A,FALSE,"ProForma-ASPT"}</definedName>
    <definedName name="aetr">#REF!</definedName>
    <definedName name="aExWayTop_MA" localSheetId="1">#REF!</definedName>
    <definedName name="aExWayTop_MA">#REF!</definedName>
    <definedName name="af24west" localSheetId="1">#REF!</definedName>
    <definedName name="af24west">#REF!</definedName>
    <definedName name="af4crnr" localSheetId="1">#REF!</definedName>
    <definedName name="af4crnr">#REF!</definedName>
    <definedName name="afadsf" hidden="1">{"works expense",#N/A,FALSE,"WORKS EXPENSE"}</definedName>
    <definedName name="AFC_CWC">#REF!</definedName>
    <definedName name="AFC_CWC_Electric">#REF!</definedName>
    <definedName name="AFC_CWC_Gas">#REF!</definedName>
    <definedName name="afcob" localSheetId="1">#REF!</definedName>
    <definedName name="afcob">#REF!</definedName>
    <definedName name="afd">#REF!</definedName>
    <definedName name="AFE">#REF!</definedName>
    <definedName name="afecar" localSheetId="1">#REF!</definedName>
    <definedName name="afecar">#REF!</definedName>
    <definedName name="afentrg" localSheetId="1">#REF!</definedName>
    <definedName name="afentrg">#REF!</definedName>
    <definedName name="afewfwaefaew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FFILEXPENSES">#REF!</definedName>
    <definedName name="Affiliate_Interest_Expense__Revenue" localSheetId="1">#REF!</definedName>
    <definedName name="Affiliate_Interest_Expense__Revenue">#REF!</definedName>
    <definedName name="afjjfa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afmidc" localSheetId="1">#REF!</definedName>
    <definedName name="afmidc">#REF!</definedName>
    <definedName name="afpjm" localSheetId="1">#REF!</definedName>
    <definedName name="afpjm">#REF!</definedName>
    <definedName name="afpv" localSheetId="1">#REF!</definedName>
    <definedName name="afpv">#REF!</definedName>
    <definedName name="After_Tax">#REF!</definedName>
    <definedName name="After_tax_charge">#REF!</definedName>
    <definedName name="After_Tax_charges_gains">#REF!</definedName>
    <definedName name="aftranhg" localSheetId="1">#REF!</definedName>
    <definedName name="aftranhg">#REF!</definedName>
    <definedName name="aftrans" localSheetId="1">#REF!</definedName>
    <definedName name="aftrans">#REF!</definedName>
    <definedName name="AFUDC_Credit_Interest_Capitalized" localSheetId="1">#REF!</definedName>
    <definedName name="AFUDC_Credit_Interest_Capitalized">#REF!</definedName>
    <definedName name="AFUDC07">#REF!</definedName>
    <definedName name="AFUDCD">#REF!</definedName>
    <definedName name="AFUDCDB">#REF!</definedName>
    <definedName name="AFUDCDTP">#REF!</definedName>
    <definedName name="AFUDCE">#REF!</definedName>
    <definedName name="AFUDCEB">#REF!</definedName>
    <definedName name="AFUDCETP">#REF!</definedName>
    <definedName name="AFUDCTotal">#REF!</definedName>
    <definedName name="ag">#REF!,#REF!,#REF!,#REF!</definedName>
    <definedName name="ag_1" localSheetId="1">#REF!</definedName>
    <definedName name="ag_1">#REF!</definedName>
    <definedName name="AG_Cap">#REF!</definedName>
    <definedName name="ag_cap_indirect" localSheetId="1">#REF!</definedName>
    <definedName name="ag_cap_indirect">#REF!</definedName>
    <definedName name="ag_mix_cap" localSheetId="1">#REF!</definedName>
    <definedName name="ag_mix_cap">#REF!</definedName>
    <definedName name="ag_mix_total" localSheetId="1">#REF!</definedName>
    <definedName name="ag_mix_total">#REF!</definedName>
    <definedName name="AG_TST">#REF!</definedName>
    <definedName name="AG1_01" localSheetId="1">#REF!</definedName>
    <definedName name="AG1_01">#REF!</definedName>
    <definedName name="AG1_01B" localSheetId="1">#REF!</definedName>
    <definedName name="AG1_01B">#REF!</definedName>
    <definedName name="AG2_01" localSheetId="1">#REF!</definedName>
    <definedName name="AG2_01">#REF!</definedName>
    <definedName name="AG2_02" localSheetId="1">#REF!</definedName>
    <definedName name="AG2_02">#REF!</definedName>
    <definedName name="AG2_03" localSheetId="1">#REF!</definedName>
    <definedName name="AG2_03">#REF!</definedName>
    <definedName name="AG2_04" localSheetId="1">#REF!</definedName>
    <definedName name="AG2_04">#REF!</definedName>
    <definedName name="AG2_05" localSheetId="1">#REF!</definedName>
    <definedName name="AG2_05">#REF!</definedName>
    <definedName name="AG2_06" localSheetId="1">#REF!</definedName>
    <definedName name="AG2_06">#REF!</definedName>
    <definedName name="AG3_01" localSheetId="1">#REF!</definedName>
    <definedName name="AG3_01">#REF!</definedName>
    <definedName name="AG3_02" localSheetId="1">#REF!</definedName>
    <definedName name="AG3_02">#REF!</definedName>
    <definedName name="AG3_03" localSheetId="1">#REF!</definedName>
    <definedName name="AG3_03">#REF!</definedName>
    <definedName name="AG3_04" localSheetId="1">#REF!</definedName>
    <definedName name="AG3_04">#REF!</definedName>
    <definedName name="AG3_06" localSheetId="1">#REF!</definedName>
    <definedName name="AG3_06">#REF!</definedName>
    <definedName name="aga">#REF!,#REF!,#REF!,#REF!</definedName>
    <definedName name="agagfwdr">#REF!</definedName>
    <definedName name="aGF">#REF!,#REF!,#REF!,#REF!</definedName>
    <definedName name="AGFuelNet">#REF!</definedName>
    <definedName name="AGGREGATE_CLASS_RANK_JULY14">#REF!</definedName>
    <definedName name="aging" localSheetId="1" hidden="1">{#N/A,#N/A,FALSE,"Aging Summary";#N/A,#N/A,FALSE,"Ratio Analysis";#N/A,#N/A,FALSE,"Test 120 Day Accts";#N/A,#N/A,FALSE,"Tickmarks"}</definedName>
    <definedName name="aging" hidden="1">{#N/A,#N/A,FALSE,"Aging Summary";#N/A,#N/A,FALSE,"Ratio Analysis";#N/A,#N/A,FALSE,"Test 120 Day Accts";#N/A,#N/A,FALSE,"Tickmarks"}</definedName>
    <definedName name="aging2" hidden="1">{#N/A,#N/A,FALSE,"Aging Summary";#N/A,#N/A,FALSE,"Ratio Analysis";#N/A,#N/A,FALSE,"Test 120 Day Accts";#N/A,#N/A,FALSE,"Tickmarks"}</definedName>
    <definedName name="agrt">#REF!,#REF!,#REF!,#REF!</definedName>
    <definedName name="AGSRATING">#REF!</definedName>
    <definedName name="AGSRev">#REF!</definedName>
    <definedName name="AGTotal">#REF!</definedName>
    <definedName name="AGXP">#REF!</definedName>
    <definedName name="aHRAvailTop_MA" localSheetId="2">#REF!</definedName>
    <definedName name="aHRAvailTop_MA" localSheetId="1">#REF!</definedName>
    <definedName name="aHRAvailTop_MA">#REF!</definedName>
    <definedName name="aig">#N/A</definedName>
    <definedName name="Ainc">#REF!</definedName>
    <definedName name="Ainc6">#REF!</definedName>
    <definedName name="Ainc7">#REF!</definedName>
    <definedName name="Ainc8">#REF!</definedName>
    <definedName name="Ainc9">#REF!</definedName>
    <definedName name="AIP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P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P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rcdy" localSheetId="1">#REF!</definedName>
    <definedName name="aircdy">#REF!</definedName>
    <definedName name="aircgrtm1" localSheetId="1">#REF!</definedName>
    <definedName name="aircgrtm1">#REF!</definedName>
    <definedName name="aircgrtm2" localSheetId="1">#REF!</definedName>
    <definedName name="aircgrtm2">#REF!</definedName>
    <definedName name="aircgrtm3" localSheetId="1">#REF!</definedName>
    <definedName name="aircgrtm3">#REF!</definedName>
    <definedName name="aircgrtm4" localSheetId="1">#REF!</definedName>
    <definedName name="aircgrtm4">#REF!</definedName>
    <definedName name="aircqre" localSheetId="1">#REF!</definedName>
    <definedName name="aircqre">#REF!</definedName>
    <definedName name="aircqrelabel" localSheetId="1">#REF!</definedName>
    <definedName name="aircqrelabel">#REF!</definedName>
    <definedName name="airctitle" localSheetId="1">#REF!</definedName>
    <definedName name="airctitle">#REF!</definedName>
    <definedName name="airctm1" localSheetId="1">#REF!</definedName>
    <definedName name="airctm1">#REF!</definedName>
    <definedName name="airctm2" localSheetId="1">#REF!</definedName>
    <definedName name="airctm2">#REF!</definedName>
    <definedName name="airctm3" localSheetId="1">#REF!</definedName>
    <definedName name="airctm3">#REF!</definedName>
    <definedName name="airctm4" localSheetId="1">#REF!</definedName>
    <definedName name="airctm4">#REF!</definedName>
    <definedName name="ajita">#N/A</definedName>
    <definedName name="akpar" localSheetId="2">#REF!</definedName>
    <definedName name="akpar">#REF!</definedName>
    <definedName name="ALERT1" localSheetId="2">#REF!</definedName>
    <definedName name="ALERT1" localSheetId="1">#REF!</definedName>
    <definedName name="ALERT1">#REF!</definedName>
    <definedName name="ALERT2" localSheetId="2">#REF!</definedName>
    <definedName name="ALERT2" localSheetId="1">#REF!</definedName>
    <definedName name="ALERT2">#REF!</definedName>
    <definedName name="ALERT3" localSheetId="1">#REF!</definedName>
    <definedName name="ALERT3">#REF!</definedName>
    <definedName name="Alignment" hidden="1">"a1"</definedName>
    <definedName name="aLiquidityDiscWrap_MA" localSheetId="1">#REF!</definedName>
    <definedName name="aLiquidityDiscWrap_MA">#REF!</definedName>
    <definedName name="all">#N/A</definedName>
    <definedName name="all_cost" localSheetId="1">#REF!</definedName>
    <definedName name="all_cost">#REF!</definedName>
    <definedName name="All_Divisions" hidden="1">#REF!</definedName>
    <definedName name="ALL_IN_CHT">#REF!</definedName>
    <definedName name="ALL_QRES" localSheetId="1">#REF!</definedName>
    <definedName name="ALL_QRES">#REF!</definedName>
    <definedName name="ALL_QRES0.75" localSheetId="1">#REF!</definedName>
    <definedName name="ALL_QRES0.75">#REF!</definedName>
    <definedName name="ALL_QRES0.80" localSheetId="1">#REF!</definedName>
    <definedName name="ALL_QRES0.80">#REF!</definedName>
    <definedName name="ALL_QRES0.85" localSheetId="1">#REF!</definedName>
    <definedName name="ALL_QRES0.85">#REF!</definedName>
    <definedName name="ALL_QRES0.90" localSheetId="1">#REF!</definedName>
    <definedName name="ALL_QRES0.90">#REF!</definedName>
    <definedName name="ALL_QRES0.95" localSheetId="1">#REF!</definedName>
    <definedName name="ALL_QRES0.95">#REF!</definedName>
    <definedName name="ALL_QRES1.00" localSheetId="1">#REF!</definedName>
    <definedName name="ALL_QRES1.00">#REF!</definedName>
    <definedName name="ALL_QRES1.05" localSheetId="1">#REF!</definedName>
    <definedName name="ALL_QRES1.05">#REF!</definedName>
    <definedName name="ALL_QRES1.10" localSheetId="1">#REF!</definedName>
    <definedName name="ALL_QRES1.10">#REF!</definedName>
    <definedName name="ALL_QRES1.15" localSheetId="1">#REF!</definedName>
    <definedName name="ALL_QRES1.15">#REF!</definedName>
    <definedName name="ALL_QRES1.20" localSheetId="1">#REF!</definedName>
    <definedName name="ALL_QRES1.20">#REF!</definedName>
    <definedName name="ALL_QRES1.25" localSheetId="1">#REF!</definedName>
    <definedName name="ALL_QRES1.25">#REF!</definedName>
    <definedName name="ALL_SENS_FACT" localSheetId="1">#REF!</definedName>
    <definedName name="ALL_SENS_FACT">#REF!</definedName>
    <definedName name="all_the_data">#REF!</definedName>
    <definedName name="AllASS" localSheetId="1">#REF!</definedName>
    <definedName name="AllASS">#REF!</definedName>
    <definedName name="allcash">#REF!</definedName>
    <definedName name="ALLCGI" localSheetId="1">#REF!</definedName>
    <definedName name="ALLCGI">#REF!</definedName>
    <definedName name="ALLDEM">#REF!</definedName>
    <definedName name="allieddata">#REF!</definedName>
    <definedName name="AllLevels">#REF!</definedName>
    <definedName name="ALLOC" localSheetId="1">#REF!</definedName>
    <definedName name="ALLOC">#REF!</definedName>
    <definedName name="Alloc_Path">#REF!</definedName>
    <definedName name="ALLOCATE">#REF!</definedName>
    <definedName name="Allocator.gross.plant">#REF!</definedName>
    <definedName name="Allocator.net.plant">#REF!</definedName>
    <definedName name="Allocator.wages.salary">#REF!</definedName>
    <definedName name="ALLOCATORS">#REF!</definedName>
    <definedName name="AllocD_Other" localSheetId="1">#REF!</definedName>
    <definedName name="AllocD_Other">#REF!</definedName>
    <definedName name="AlloFactInput">#REF!</definedName>
    <definedName name="AlloFactInput2">#REF!</definedName>
    <definedName name="AlloMeth1">#REF!</definedName>
    <definedName name="AlloMeth2">#REF!</definedName>
    <definedName name="AlloMeth3">#REF!</definedName>
    <definedName name="AlloMeth4">#REF!</definedName>
    <definedName name="ALLOW" localSheetId="1">#REF!</definedName>
    <definedName name="Allow">#REF!</definedName>
    <definedName name="Allow_for_Funds_Used_During_Const." localSheetId="1">#REF!</definedName>
    <definedName name="Allow_for_Funds_Used_During_Const.">#REF!</definedName>
    <definedName name="ALLRD" localSheetId="1">#REF!</definedName>
    <definedName name="ALLRD">#REF!</definedName>
    <definedName name="allright">#REF!</definedName>
    <definedName name="AllSegments">#REF!</definedName>
    <definedName name="ALLSKP" localSheetId="1">#REF!</definedName>
    <definedName name="ALLSKP">#REF!</definedName>
    <definedName name="ALLVIN">#REF!</definedName>
    <definedName name="Allyears">#REF!</definedName>
    <definedName name="ALLYRS_MESSAGE" localSheetId="1">#REF!</definedName>
    <definedName name="ALLYRS_MESSAGE">#REF!</definedName>
    <definedName name="ALOC">#REF!</definedName>
    <definedName name="ALOC_2">#REF!</definedName>
    <definedName name="ALPHA">#REF!</definedName>
    <definedName name="alsdf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sdf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t_sel">#REF!</definedName>
    <definedName name="Alternative">#REF!</definedName>
    <definedName name="alternative_bid_offer">#REF!</definedName>
    <definedName name="alternative_carry_curve">#REF!</definedName>
    <definedName name="alternative_unwind_option">#REF!</definedName>
    <definedName name="ALTMIN" localSheetId="1">#REF!</definedName>
    <definedName name="ALTMIN">#REF!</definedName>
    <definedName name="alyson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m">#REF!,#REF!,#REF!,#REF!</definedName>
    <definedName name="AM_FooterType" hidden="1">"NONE"</definedName>
    <definedName name="AmergenRevPrice_Cli" localSheetId="1">#REF!</definedName>
    <definedName name="AmergenRevPrice_Cli">#REF!</definedName>
    <definedName name="AmergenRevPrice_Oys" localSheetId="1">#REF!</definedName>
    <definedName name="AmergenRevPrice_Oys">#REF!</definedName>
    <definedName name="AmergenRevPrice_TMI" localSheetId="1">#REF!</definedName>
    <definedName name="AmergenRevPrice_TMI">#REF!</definedName>
    <definedName name="AMERICA" localSheetId="1">#REF!</definedName>
    <definedName name="AMERICA">#REF!</definedName>
    <definedName name="AMG_Active_Query2">#REF!</definedName>
    <definedName name="AmgnTable" localSheetId="1">#REF!</definedName>
    <definedName name="AmgnTable">#REF!</definedName>
    <definedName name="AMI_Meter">#REF!</definedName>
    <definedName name="AMI_Meter_Install">#REF!</definedName>
    <definedName name="AMOR_BOM" localSheetId="1">#REF!</definedName>
    <definedName name="AMOR_BOM">#REF!</definedName>
    <definedName name="AMOR_EOM" localSheetId="1">#REF!</definedName>
    <definedName name="AMOR_EOM">#REF!</definedName>
    <definedName name="amorend1">#REF!</definedName>
    <definedName name="amorend2">#REF!</definedName>
    <definedName name="AMORT">#REF!</definedName>
    <definedName name="Amort_04">#REF!</definedName>
    <definedName name="Amort_05">#REF!</definedName>
    <definedName name="Amort_06">#REF!</definedName>
    <definedName name="Amort_07">#REF!</definedName>
    <definedName name="Amort_08">#REF!</definedName>
    <definedName name="Amort_09">#REF!</definedName>
    <definedName name="Amort_10">#REF!</definedName>
    <definedName name="Amort_11">#REF!</definedName>
    <definedName name="Amort_12">#REF!</definedName>
    <definedName name="AMORT_COSTS">#REF!</definedName>
    <definedName name="AMORT_MONTHS">#REF!</definedName>
    <definedName name="Amort_Sch_1">#REF!</definedName>
    <definedName name="AMORT1">#REF!</definedName>
    <definedName name="AMORT2">#REF!</definedName>
    <definedName name="Amortd">#REF!</definedName>
    <definedName name="amortgas">#REF!</definedName>
    <definedName name="Amortization">#REF!</definedName>
    <definedName name="Amortization___Other_Assets" localSheetId="1">#REF!</definedName>
    <definedName name="Amortization___Other_Assets">#REF!</definedName>
    <definedName name="Amortization_Adjustment_Software">#REF!</definedName>
    <definedName name="Amortization_Calculations">#REF!</definedName>
    <definedName name="AmortPct1">#REF!</definedName>
    <definedName name="AmortPct2">#REF!</definedName>
    <definedName name="AmortPct3">#REF!</definedName>
    <definedName name="AmortPct4">#REF!</definedName>
    <definedName name="AmortPct5">#REF!</definedName>
    <definedName name="AmortSelect">#REF!</definedName>
    <definedName name="AMOUNT">#N/A</definedName>
    <definedName name="amperiod">#REF!</definedName>
    <definedName name="amperiod1">#REF!</definedName>
    <definedName name="amperiod2">#REF!</definedName>
    <definedName name="amperiod3">#REF!</definedName>
    <definedName name="amperiod4">#REF!</definedName>
    <definedName name="amperiodt">#REF!</definedName>
    <definedName name="AMT" localSheetId="1">#REF!</definedName>
    <definedName name="AMT">#REF!</definedName>
    <definedName name="AMT_CASE">#REF!</definedName>
    <definedName name="amyear">#REF!</definedName>
    <definedName name="amyear1">#REF!</definedName>
    <definedName name="amyear2">#REF!</definedName>
    <definedName name="amyear3">#REF!</definedName>
    <definedName name="amyear4">#REF!</definedName>
    <definedName name="amyeart">#REF!</definedName>
    <definedName name="an">#REF!,#REF!,#REF!,#REF!</definedName>
    <definedName name="Analysis" localSheetId="1">#REF!</definedName>
    <definedName name="Analysis">#REF!</definedName>
    <definedName name="Analysis_Years">#REF!</definedName>
    <definedName name="analyst">#REF!</definedName>
    <definedName name="Analyst_Consensus_Page1">#REF!</definedName>
    <definedName name="Analyst_Expectations_Page2">#REF!</definedName>
    <definedName name="ANAME">#REF!</definedName>
    <definedName name="AncillaryCharge_PE" localSheetId="2">#REF!</definedName>
    <definedName name="AncillaryCharge_PE" localSheetId="1">#REF!</definedName>
    <definedName name="AncillaryCharge_PE">#REF!</definedName>
    <definedName name="ancilliary_revenue">#REF!</definedName>
    <definedName name="AncServCost_E" localSheetId="2">#REF!</definedName>
    <definedName name="AncServCost_E" localSheetId="1">#REF!</definedName>
    <definedName name="AncServCost_E">#REF!</definedName>
    <definedName name="AncServCost_MA" localSheetId="2">#REF!</definedName>
    <definedName name="AncServCost_MA" localSheetId="1">#REF!</definedName>
    <definedName name="AncServCost_MA">#REF!</definedName>
    <definedName name="AncServCost_MW" localSheetId="1">#REF!</definedName>
    <definedName name="AncServCost_MW">#REF!</definedName>
    <definedName name="AncServCost_SW" localSheetId="1">#REF!</definedName>
    <definedName name="AncServCost_SW">#REF!</definedName>
    <definedName name="AncServCost_Tot" localSheetId="1">#REF!</definedName>
    <definedName name="AncServCost_Tot">#REF!</definedName>
    <definedName name="AncServRev_E" localSheetId="1">#REF!</definedName>
    <definedName name="AncServRev_E">#REF!</definedName>
    <definedName name="AncServRev_MA" localSheetId="1">#REF!</definedName>
    <definedName name="AncServRev_MA">#REF!</definedName>
    <definedName name="AncServRev_MW" localSheetId="1">#REF!</definedName>
    <definedName name="AncServRev_MW">#REF!</definedName>
    <definedName name="AncServRev_SW" localSheetId="1">#REF!</definedName>
    <definedName name="AncServRev_SW">#REF!</definedName>
    <definedName name="AncServRev_Tot" localSheetId="1">#REF!</definedName>
    <definedName name="AncServRev_Tot">#REF!</definedName>
    <definedName name="anish" localSheetId="1">#REF!</definedName>
    <definedName name="anish">#REF!</definedName>
    <definedName name="anish21212" localSheetId="1">#REF!</definedName>
    <definedName name="anish21212">#REF!</definedName>
    <definedName name="anisha2157" localSheetId="1">#REF!</definedName>
    <definedName name="anisha2157">#REF!</definedName>
    <definedName name="anisha216" localSheetId="1">#REF!</definedName>
    <definedName name="anisha216">#REF!</definedName>
    <definedName name="anishhh" localSheetId="1">#REF!</definedName>
    <definedName name="anishhh">#REF!</definedName>
    <definedName name="anishilov" localSheetId="1">#REF!</definedName>
    <definedName name="anishilov">#REF!</definedName>
    <definedName name="ann">#REF!,#REF!,#REF!,#REF!</definedName>
    <definedName name="Ann_Date">#REF!</definedName>
    <definedName name="annAvailBonus_LP" localSheetId="1">#REF!</definedName>
    <definedName name="annAvailBonus_LP">#REF!</definedName>
    <definedName name="annExelonWay_SW" localSheetId="1">#REF!</definedName>
    <definedName name="annExelonWay_SW">#REF!</definedName>
    <definedName name="AnnInc04">#REF!</definedName>
    <definedName name="annMgmtFee_LP" localSheetId="1">#REF!</definedName>
    <definedName name="annMgmtFee_LP">#REF!</definedName>
    <definedName name="AnnotateClearSet">#REF!</definedName>
    <definedName name="AnnotateNoteSet">#REF!</definedName>
    <definedName name="annPeakAvailBonus_LP" localSheetId="1">#REF!</definedName>
    <definedName name="annPeakAvailBonus_LP">#REF!</definedName>
    <definedName name="ANNSUM">#REF!</definedName>
    <definedName name="Annual_interest_rate">#REF!</definedName>
    <definedName name="annual_nox_credits">#REF!</definedName>
    <definedName name="annual_nox_emitted">#REF!</definedName>
    <definedName name="Annual_Opmod">#REF!</definedName>
    <definedName name="annual_report2" hidden="1">{"ARPandL",#N/A,FALSE,"Report Annual";"ARCashflow",#N/A,FALSE,"Report Annual";"ARBalanceSheet",#N/A,FALSE,"Report Annual";"ARRatios",#N/A,FALSE,"Report Annual"}</definedName>
    <definedName name="annual1" hidden="1">{#N/A,#N/A,FALSE,"2003 Summary by Unit";#N/A,#N/A,FALSE,"2004 Summary by Unit";#N/A,#N/A,FALSE,"2005 Summary by Unit";#N/A,#N/A,FALSE,"2006 Summary by Unit";#N/A,#N/A,FALSE,"2007 Summary by Unit"}</definedName>
    <definedName name="Annualization_Rate" localSheetId="1">#REF!</definedName>
    <definedName name="Annualization_Rate">#REF!</definedName>
    <definedName name="AnnualProduction">#REF!</definedName>
    <definedName name="another">#REF!,#REF!,#REF!,#REF!</definedName>
    <definedName name="another1">#REF!,#REF!,#REF!,#REF!</definedName>
    <definedName name="aNOxCredit_Con" localSheetId="1">#REF!</definedName>
    <definedName name="aNOxCredit_Con">#REF!</definedName>
    <definedName name="aNOxCredit_Key" localSheetId="1">#REF!</definedName>
    <definedName name="aNOxCredit_Key">#REF!</definedName>
    <definedName name="ANS">#REF!</definedName>
    <definedName name="anscount" hidden="1">1</definedName>
    <definedName name="ant">#REF!</definedName>
    <definedName name="anto">#REF!</definedName>
    <definedName name="anto1">#REF!</definedName>
    <definedName name="AO.print">#REF!</definedName>
    <definedName name="AOCI">#REF!</definedName>
    <definedName name="AOI1_5">#REF!</definedName>
    <definedName name="AOIA_1_Wage_Increase">#REF!</definedName>
    <definedName name="AOIA_1_Wage_Increase_Electric">#REF!</definedName>
    <definedName name="AOIA_1_Wage_Increase_Gas">#REF!</definedName>
    <definedName name="AOIA_10_Riverside_Environmenta_Gas">#REF!</definedName>
    <definedName name="AOIA_10_Riverside_Environmental_Costs">#REF!</definedName>
    <definedName name="AOIA_11_Storm_10_Year_Avg">#REF!</definedName>
    <definedName name="AOIA_11_Storm_10_Year_Avg_Electric">#REF!</definedName>
    <definedName name="AOIA_12_Smart_Grid_Bridge">#REF!</definedName>
    <definedName name="AOIA_12_Smart_Grid_Bridge_Electric">#REF!</definedName>
    <definedName name="AOIA_13_MD_Addl_Subraction_Mod_Electric">#REF!</definedName>
    <definedName name="AOIA_13_MD_Addl_Subraction_Mod_Gas">#REF!</definedName>
    <definedName name="AOIA_13_MD_Addl_Subraction_Modification">#REF!</definedName>
    <definedName name="AOIA_14_Interest_Synchronizati_Electric">#REF!</definedName>
    <definedName name="AOIA_14_Interest_Synchronizati_Gas">#REF!</definedName>
    <definedName name="AOIA_14_Interest_Synchronization">#REF!</definedName>
    <definedName name="AOIA_15_Interest_Synchronizati_Electric">#REF!</definedName>
    <definedName name="AOIA_15_Interest_Synchronizati_Gas">#REF!</definedName>
    <definedName name="AOIA_15_Interest_Synchronization_Actual_Costs">#REF!</definedName>
    <definedName name="AOIA_2_Other_Taxes">#REF!</definedName>
    <definedName name="AOIA_2_Other_Taxes_Electric">#REF!</definedName>
    <definedName name="AOIA_2_Other_Taxes_Gas">#REF!</definedName>
    <definedName name="AOIA_3_Customer_Deposit_Intere_Electric">#REF!</definedName>
    <definedName name="AOIA_3_Customer_Deposit_Intere_Gas">#REF!</definedName>
    <definedName name="AOIA_3_Customer_Deposit_Interest">#REF!</definedName>
    <definedName name="AOIA_4_S_R_Depreciation">#REF!</definedName>
    <definedName name="AOIA_4_S_R_Depreciation_Electric">#REF!</definedName>
    <definedName name="AOIA_4_S_R_Depreciation_Gas">#REF!</definedName>
    <definedName name="AOIA_5_STRIDE_Depreciation">#REF!</definedName>
    <definedName name="AOIA_5_STRIDE_Depreciation_Gas">#REF!</definedName>
    <definedName name="AOIA_6_Frwd_Looking_S_R_Depr">#REF!</definedName>
    <definedName name="AOIA_6_Frwd_Looking_S_R_Depr_Electric">#REF!</definedName>
    <definedName name="AOIA_6_Frwd_Looking_S_R_Depr_Gas">#REF!</definedName>
    <definedName name="AOIA_7_CVR_Amortization">#REF!</definedName>
    <definedName name="AOIA_7_CVR_Amortization_Electric">#REF!</definedName>
    <definedName name="AOIA_8_Rate_Case_Expenses">#REF!</definedName>
    <definedName name="AOIA_8_Rate_Case_Expenses_Electric">#REF!</definedName>
    <definedName name="AOIA_8_Rate_Case_Expenses_Gas">#REF!</definedName>
    <definedName name="AOIA_9_Fully_Amortized_Reg_Ass_Electric">#REF!</definedName>
    <definedName name="AOIA_9_Fully_Amortized_Reg_Ass_Gas">#REF!</definedName>
    <definedName name="AOIA_9_Fully_Amortized_Reg_Assets">#REF!</definedName>
    <definedName name="AOL">#N/A</definedName>
    <definedName name="aoltwx">#N/A</definedName>
    <definedName name="aOtherTop_MA" localSheetId="2">#REF!</definedName>
    <definedName name="aOtherTop_MA" localSheetId="1">#REF!</definedName>
    <definedName name="aOtherTop_MA">#REF!</definedName>
    <definedName name="AP" localSheetId="2">#REF!</definedName>
    <definedName name="AP" localSheetId="1">#REF!</definedName>
    <definedName name="AP">#REF!</definedName>
    <definedName name="AP_Plan">#REF!</definedName>
    <definedName name="APA" localSheetId="2">#REF!</definedName>
    <definedName name="APA" localSheetId="1">#REF!</definedName>
    <definedName name="APA">#REF!</definedName>
    <definedName name="APBO">#REF!</definedName>
    <definedName name="APCI_Maint_A_B">#REF!</definedName>
    <definedName name="APCI_Maint_C">#REF!</definedName>
    <definedName name="APCTGS">#REF!</definedName>
    <definedName name="APCTGT">#REF!</definedName>
    <definedName name="APCTMGT">#REF!</definedName>
    <definedName name="APCTRES">#REF!</definedName>
    <definedName name="APDays">#REF!</definedName>
    <definedName name="APIC">#REF!</definedName>
    <definedName name="APN" localSheetId="1">#REF!</definedName>
    <definedName name="APN">#REF!</definedName>
    <definedName name="APP">#REF!</definedName>
    <definedName name="app_server_replacement_cost">#REF!</definedName>
    <definedName name="AppName" localSheetId="1">#REF!</definedName>
    <definedName name="AppName">#REF!</definedName>
    <definedName name="APPROP">#REF!</definedName>
    <definedName name="Approval">#REF!</definedName>
    <definedName name="Approved_Return">#REF!</definedName>
    <definedName name="ApproverDate">#REF!</definedName>
    <definedName name="ApproverSignOff">#REF!</definedName>
    <definedName name="APPSUSERNAME1">#REF!</definedName>
    <definedName name="Apr" localSheetId="1">#REF!</definedName>
    <definedName name="Apr">#REF!</definedName>
    <definedName name="APR_13_WRKSHT_SUM" localSheetId="1">#REF!</definedName>
    <definedName name="APR_13_WRKSHT_SUM">#REF!</definedName>
    <definedName name="Apr_2001">#REF!</definedName>
    <definedName name="Apr_2002">#REF!</definedName>
    <definedName name="Apr_97" hidden="1">#REF!</definedName>
    <definedName name="Apr_98" hidden="1">#REF!</definedName>
    <definedName name="Apr_99" hidden="1">#REF!</definedName>
    <definedName name="Apr18thadj" localSheetId="1">#REF!</definedName>
    <definedName name="Apr18thadj">#REF!</definedName>
    <definedName name="apr2pre" localSheetId="1">#REF!</definedName>
    <definedName name="apr2pre">#REF!</definedName>
    <definedName name="apr30b">#REF!</definedName>
    <definedName name="april" hidden="1">{#N/A,#N/A,FALSE,"Index";#N/A,#N/A,FALSE,"1-1 Vol Graph";#N/A,#N/A,FALSE,"1-2 Approve App Graph";#N/A,#N/A,FALSE,"1-3  Sales Summary_Volume";#N/A,#N/A,FALSE,"1-4  Net Effective Members"}</definedName>
    <definedName name="april_29">#N/A</definedName>
    <definedName name="April_total">#REF!</definedName>
    <definedName name="APV" localSheetId="1">#REF!</definedName>
    <definedName name="APV">#REF!</definedName>
    <definedName name="aq">#REF!</definedName>
    <definedName name="AR">#REF!</definedName>
    <definedName name="AR_AND_BILLED_FORECAST">#REF!</definedName>
    <definedName name="AR_and_Billed_Revenue_Forecast">#N/A</definedName>
    <definedName name="AR_FORECAST">#REF!</definedName>
    <definedName name="AR_FORECAST_W_LCI">#REF!</definedName>
    <definedName name="AR_Model_Forecast">#REF!</definedName>
    <definedName name="AR_Model_output_part2">AR Model output #REF!</definedName>
    <definedName name="AR_Plan">#REF!</definedName>
    <definedName name="AR_REV_CLASS_FORECAST_W_LCI">#REF!</definedName>
    <definedName name="ARAdvance">#REF!</definedName>
    <definedName name="ARB_04">#REF!</definedName>
    <definedName name="ARB_05">#REF!</definedName>
    <definedName name="ARB_06">#REF!</definedName>
    <definedName name="ARB_07">#REF!</definedName>
    <definedName name="ARB_08">#REF!</definedName>
    <definedName name="ARB_09">#REF!</definedName>
    <definedName name="ARB_10">#REF!</definedName>
    <definedName name="ARB_11">#REF!</definedName>
    <definedName name="ARBA_1_Safety_Reliability">#REF!</definedName>
    <definedName name="ARBA_1_Safety_Reliability_Electric">#REF!</definedName>
    <definedName name="ARBA_1_Safety_Reliability_Gas">#REF!</definedName>
    <definedName name="ARBA_2_STRIDE">#REF!</definedName>
    <definedName name="ARBA_2_STRIDE_Gas">#REF!</definedName>
    <definedName name="ARBA_3_Fwd_Looking_Safety_Reli_Electric">#REF!</definedName>
    <definedName name="ARBA_3_Fwd_Looking_Safety_Reli_Gas">#REF!</definedName>
    <definedName name="ARBA_3_Fwd_Looking_Safety_Reliability">#REF!</definedName>
    <definedName name="ARBA_4_Eliminate_Fully_Amort_R_Electric">#REF!</definedName>
    <definedName name="ARBA_4_Eliminate_Fully_Amort_R_Gas">#REF!</definedName>
    <definedName name="ARBA_4_Eliminate_Fully_Amort_RA_from_Rate_Base">#REF!</definedName>
    <definedName name="ARBA_5_Smart_Grid_Bridge">#REF!</definedName>
    <definedName name="ARBA_5_Smart_Grid_Bridge_Electric">#REF!</definedName>
    <definedName name="ARBA_6_MD_Addl_Subtract_Modifi_Electric">#REF!</definedName>
    <definedName name="ARBA_6_MD_Addl_Subtract_Modifi_Gas">#REF!</definedName>
    <definedName name="ARBA_6_MD_Addl_Subtract_Modification">#REF!</definedName>
    <definedName name="ARCHIVE" localSheetId="1">#REF!</definedName>
    <definedName name="ARCHIVE">#REF!</definedName>
    <definedName name="ARCust" localSheetId="1">#REF!</definedName>
    <definedName name="ARCust">#REF!</definedName>
    <definedName name="ARCust2">#REF!</definedName>
    <definedName name="ARCustmr">#REF!</definedName>
    <definedName name="ARDays">#REF!</definedName>
    <definedName name="Area" localSheetId="1">#REF!</definedName>
    <definedName name="Area">#REF!</definedName>
    <definedName name="area1">#REF!</definedName>
    <definedName name="area2">#REF!</definedName>
    <definedName name="area3">#REF!</definedName>
    <definedName name="area4">#REF!</definedName>
    <definedName name="aregdf">#REF!</definedName>
    <definedName name="aretr">#N/A</definedName>
    <definedName name="argylewrk">#REF!</definedName>
    <definedName name="Arial">#REF!</definedName>
    <definedName name="ArmaPPA" hidden="1">{#N/A,#N/A,FALSE,"Sheet8";#N/A,#N/A,FALSE,"Sheet7"}</definedName>
    <definedName name="Armstrong">#REF!</definedName>
    <definedName name="aro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rois">#REF!</definedName>
    <definedName name="AROl">#REF!</definedName>
    <definedName name="AROt">#REF!</definedName>
    <definedName name="AROth">#REF!</definedName>
    <definedName name="AROther">#REF!</definedName>
    <definedName name="ARRS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arstjj" hidden="1">{"Full-model",#N/A,FALSE,"ProForma-ASPT"}</definedName>
    <definedName name="arstud">#REF!</definedName>
    <definedName name="arsum">#REF!</definedName>
    <definedName name="ARtax">#REF!</definedName>
    <definedName name="ARWS">#REF!</definedName>
    <definedName name="AS" localSheetId="1">{"'Metretek HTML'!$A$7:$W$42"}</definedName>
    <definedName name="AS" hidden="1">{"'Metretek HTML'!$A$7:$W$42"}</definedName>
    <definedName name="AS2DocOpenMode" hidden="1">"AS2DocumentEdit"</definedName>
    <definedName name="AS2HasNoAutoHeaderFooter" hidden="1">" "</definedName>
    <definedName name="AS2NamedRange" hidden="1">5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d">#N/A</definedName>
    <definedName name="asasasas" localSheetId="1">#REF!</definedName>
    <definedName name="asasasas">#REF!</definedName>
    <definedName name="asavail">#REF!</definedName>
    <definedName name="ASD" localSheetId="1">#REF!</definedName>
    <definedName name="asd">#REF!,#REF!,#REF!,#REF!</definedName>
    <definedName name="ASD_LEXTERNAL">#REF!</definedName>
    <definedName name="asda" localSheetId="1">#REF!</definedName>
    <definedName name="asda">#REF!</definedName>
    <definedName name="asdada" localSheetId="1">#REF!</definedName>
    <definedName name="asdada">#REF!</definedName>
    <definedName name="asdadgdg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asdasd" localSheetId="1">#REF!</definedName>
    <definedName name="asdasd">#REF!</definedName>
    <definedName name="asdasda" localSheetId="1">#REF!</definedName>
    <definedName name="asdasda">#REF!</definedName>
    <definedName name="asdasfasdfa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f">#REF!</definedName>
    <definedName name="asdfasfasf" localSheetId="1">#REF!</definedName>
    <definedName name="asdfasfasf">#REF!</definedName>
    <definedName name="asdfffffasdf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fff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g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ghh" hidden="1">{"clp_bs_doc",#N/A,FALSE,"CLP";"clp_is_doc",#N/A,FALSE,"CLP";"clp_cf_doc",#N/A,FALSE,"CLP";"clp_fr_doc",#N/A,FALSE,"CLP"}</definedName>
    <definedName name="asdfsd" localSheetId="1">#REF!</definedName>
    <definedName name="asdfsd">#REF!</definedName>
    <definedName name="asdfsdf" localSheetId="1">#REF!</definedName>
    <definedName name="asdfsdf">#REF!</definedName>
    <definedName name="asdfsdfsadfs" localSheetId="1">#REF!</definedName>
    <definedName name="asdfsdfsadfs">#REF!</definedName>
    <definedName name="asdfwefefaew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gasfdg">#REF!</definedName>
    <definedName name="asedw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ASEEND">#REF!</definedName>
    <definedName name="asefefvew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efewfefe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f" hidden="1">{#N/A,#N/A,TRUE,"Monthly BCG";#N/A,#N/A,TRUE,"Qrt BCG";#N/A,#N/A,TRUE,"FY BCG";#N/A,#N/A,TRUE,"1Q BCG";#N/A,#N/A,TRUE,"2Q BCG";#N/A,#N/A,TRUE,"3Q BCG";#N/A,#N/A,TRUE,"4Q BCG"}</definedName>
    <definedName name="asfa" hidden="1">{#N/A,#N/A,FALSE,"MKTSUM95";#N/A,#N/A,FALSE,"MKTADM95";#N/A,#N/A,FALSE,"MKTD&amp;C95";#N/A,#N/A,FALSE,"MKTPRD95";#N/A,#N/A,FALSE,"MKTCHL95"}</definedName>
    <definedName name="asfa1" hidden="1">{#N/A,#N/A,FALSE,"MKTSUM95";#N/A,#N/A,FALSE,"MKTADM95";#N/A,#N/A,FALSE,"MKTD&amp;C95";#N/A,#N/A,FALSE,"MKTPRD95";#N/A,#N/A,FALSE,"MKTCHL95"}</definedName>
    <definedName name="asfas" localSheetId="1">#REF!</definedName>
    <definedName name="asfas">#REF!</definedName>
    <definedName name="asfasdfasfasfsadf" localSheetId="1">#REF!</definedName>
    <definedName name="asfasdfasfasfsadf">#REF!</definedName>
    <definedName name="asfsdfsdfsdfsfwer" localSheetId="1">#REF!</definedName>
    <definedName name="asfsdfsdfsdfsfwer">#REF!</definedName>
    <definedName name="asfsdfsfs" localSheetId="1">#REF!</definedName>
    <definedName name="asfsdfsfs">#REF!</definedName>
    <definedName name="asfsft" localSheetId="1">#REF!</definedName>
    <definedName name="asfsft">#REF!</definedName>
    <definedName name="asg" hidden="1">{"clp_bs_doc",#N/A,FALSE,"CLP";"clp_is_doc",#N/A,FALSE,"CLP";"clp_cf_doc",#N/A,FALSE,"CLP";"clp_fr_doc",#N/A,FALSE,"CLP"}</definedName>
    <definedName name="asgdfsjgfdk1" localSheetId="1">#REF!</definedName>
    <definedName name="asgdfsjgfdk1">#REF!</definedName>
    <definedName name="ashait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hhjjjjjj" localSheetId="1">#REF!</definedName>
    <definedName name="ashhhjjjjjj">#REF!</definedName>
    <definedName name="ashi21" localSheetId="1">#REF!</definedName>
    <definedName name="ashi21">#REF!</definedName>
    <definedName name="ashia" localSheetId="1">#REF!</definedName>
    <definedName name="ashia">#REF!</definedName>
    <definedName name="ashita" localSheetId="1">#REF!</definedName>
    <definedName name="ashita">#REF!</definedName>
    <definedName name="ashita216" localSheetId="1">#REF!</definedName>
    <definedName name="ashita216">#REF!</definedName>
    <definedName name="ASHRAE901A">#REF!</definedName>
    <definedName name="ASHRAE901B">#REF!</definedName>
    <definedName name="Asia_FooterType" hidden="1">"NONE"</definedName>
    <definedName name="asljkf">#N/A</definedName>
    <definedName name="ASO_SUMMARY">#REF!</definedName>
    <definedName name="asOfDate" localSheetId="1">#REF!</definedName>
    <definedName name="asOfDate">#REF!</definedName>
    <definedName name="AsOfDt" localSheetId="1">#REF!</definedName>
    <definedName name="AsOfDt">#REF!</definedName>
    <definedName name="AsOfMonthText">#REF!</definedName>
    <definedName name="ASPOT1">#REF!</definedName>
    <definedName name="ASPOT2">#REF!</definedName>
    <definedName name="ASPOT3">#REF!</definedName>
    <definedName name="ASPOT4">#REF!</definedName>
    <definedName name="ASPOT5">#REF!</definedName>
    <definedName name="asrada" localSheetId="1">#REF!</definedName>
    <definedName name="asrada">#REF!</definedName>
    <definedName name="ass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et">#REF!</definedName>
    <definedName name="Asset_Acquisition">#REF!</definedName>
    <definedName name="Asset_Management">#REF!</definedName>
    <definedName name="Asset_Management_">#REF!</definedName>
    <definedName name="Asset_Retirement_Obligations" localSheetId="1">#REF!</definedName>
    <definedName name="Asset_Retirement_Obligations">#REF!</definedName>
    <definedName name="ASSET_SALES__input" localSheetId="1">#REF!</definedName>
    <definedName name="ASSET_SALES__input">#REF!</definedName>
    <definedName name="ASSET_SHEET" localSheetId="1">#REF!</definedName>
    <definedName name="ASSET_SHEET">#REF!</definedName>
    <definedName name="AssetAlloc" localSheetId="1">#REF!</definedName>
    <definedName name="AssetAlloc">#REF!</definedName>
    <definedName name="AssetClass">#REF!</definedName>
    <definedName name="ASSETCLASSLIST">#REF!</definedName>
    <definedName name="AssetClassName">#REF!</definedName>
    <definedName name="assetdata">#REF!</definedName>
    <definedName name="AssetReturn">#REF!</definedName>
    <definedName name="assets" localSheetId="1">#N/A</definedName>
    <definedName name="Assets">#REF!</definedName>
    <definedName name="assets.">#N/A</definedName>
    <definedName name="Assets_from_Risk_Mgt___Trading" localSheetId="2">#REF!</definedName>
    <definedName name="Assets_from_Risk_Mgt___Trading" localSheetId="1">#REF!</definedName>
    <definedName name="Assets_from_Risk_Mgt___Trading">#REF!</definedName>
    <definedName name="Assets_from_Risk_Mgt___Trading___Current" localSheetId="2">#REF!</definedName>
    <definedName name="Assets_from_Risk_Mgt___Trading___Current" localSheetId="1">#REF!</definedName>
    <definedName name="Assets_from_Risk_Mgt___Trading___Current">#REF!</definedName>
    <definedName name="Assets_Held_for_Sale" localSheetId="2">#REF!</definedName>
    <definedName name="Assets_Held_for_Sale" localSheetId="1">#REF!</definedName>
    <definedName name="Assets_Held_for_Sale">#REF!</definedName>
    <definedName name="Assets_Held_for_Sale_YR_2005" localSheetId="1">#REF!</definedName>
    <definedName name="Assets_Held_for_Sale_YR_2005">#REF!</definedName>
    <definedName name="Assets_Held_for_Sale_YR_2006" localSheetId="1">#REF!</definedName>
    <definedName name="Assets_Held_for_Sale_YR_2006">#REF!</definedName>
    <definedName name="Assets_Held_for_Sale_YR_2007" localSheetId="1">#REF!</definedName>
    <definedName name="Assets_Held_for_Sale_YR_2007">#REF!</definedName>
    <definedName name="Assets_Held_for_Sale_YR_2008" localSheetId="1">#REF!</definedName>
    <definedName name="Assets_Held_for_Sale_YR_2008">#REF!</definedName>
    <definedName name="assu" hidden="1">{"clp_bs_doc",#N/A,FALSE,"CLP";"clp_is_doc",#N/A,FALSE,"CLP";"clp_cf_doc",#N/A,FALSE,"CLP";"clp_fr_doc",#N/A,FALSE,"CLP"}</definedName>
    <definedName name="assu2" hidden="1">{"clp_bs_doc",#N/A,FALSE,"CLP";"clp_is_doc",#N/A,FALSE,"CLP";"clp_cf_doc",#N/A,FALSE,"CLP";"clp_fr_doc",#N/A,FALSE,"CLP"}</definedName>
    <definedName name="assumebombb2" hidden="1">{"clp_bs_doc",#N/A,FALSE,"CLP";"clp_is_doc",#N/A,FALSE,"CLP";"clp_cf_doc",#N/A,FALSE,"CLP";"clp_fr_doc",#N/A,FALSE,"CLP"}</definedName>
    <definedName name="ASSUMP">#REF!</definedName>
    <definedName name="ASSUMPT">#REF!</definedName>
    <definedName name="assumptions" hidden="1">{"clp_bs_doc",#N/A,FALSE,"CLP";"clp_is_doc",#N/A,FALSE,"CLP";"clp_cf_doc",#N/A,FALSE,"CLP";"clp_fr_doc",#N/A,FALSE,"CLP"}</definedName>
    <definedName name="assumptions2" hidden="1">{"clp_bs_doc",#N/A,FALSE,"CLP";"clp_is_doc",#N/A,FALSE,"CLP";"clp_cf_doc",#N/A,FALSE,"CLP";"clp_fr_doc",#N/A,FALSE,"CLP"}</definedName>
    <definedName name="assumsebombb" hidden="1">{"clp_bs_doc",#N/A,FALSE,"CLP";"clp_is_doc",#N/A,FALSE,"CLP";"clp_cf_doc",#N/A,FALSE,"CLP";"clp_fr_doc",#N/A,FALSE,"CLP"}</definedName>
    <definedName name="AssumSEComb" hidden="1">{"clp_bs_doc",#N/A,FALSE,"CLP";"clp_is_doc",#N/A,FALSE,"CLP";"clp_cf_doc",#N/A,FALSE,"CLP";"clp_fr_doc",#N/A,FALSE,"CLP"}</definedName>
    <definedName name="assumsecomb2" hidden="1">{"clp_bs_doc",#N/A,FALSE,"CLP";"clp_is_doc",#N/A,FALSE,"CLP";"clp_cf_doc",#N/A,FALSE,"CLP";"clp_fr_doc",#N/A,FALSE,"CLP"}</definedName>
    <definedName name="ast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definedName>
    <definedName name="ASTELINCOMBO">#REF!</definedName>
    <definedName name="ASTELINMKT">#REF!</definedName>
    <definedName name="ASTELINPRICE">#REF!</definedName>
    <definedName name="ASTELINPROMOTE">#REF!</definedName>
    <definedName name="ASTELINSALESREP">#REF!</definedName>
    <definedName name="ASTELINSELLING">#REF!</definedName>
    <definedName name="ASTELINVOL">#REF!</definedName>
    <definedName name="astrhhjgf">#N/A</definedName>
    <definedName name="asum1">#REF!</definedName>
    <definedName name="asum2">#REF!</definedName>
    <definedName name="ASUM3">#REF!</definedName>
    <definedName name="at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ATI_Acquire_BANM_EPS">#REF!</definedName>
    <definedName name="ATI_Eq_Post_PhaseIII">#REF!</definedName>
    <definedName name="ATI_Intrinsic">#REF!</definedName>
    <definedName name="ATI_Spin_Acquire_BANM">#REF!</definedName>
    <definedName name="Atlanta">#REF!</definedName>
    <definedName name="ATLN10P">#REF!</definedName>
    <definedName name="ATLNCAB">#REF!</definedName>
    <definedName name="ATLNFRP">#REF!</definedName>
    <definedName name="ATLNTRUNK">#REF!</definedName>
    <definedName name="ATM_City">#REF!,#REF!,#REF!</definedName>
    <definedName name="Attach3" hidden="1">{"Grant",#N/A,FALSE,"Grant";"GP Developer",#N/A,FALSE,"GP &amp; Dev Loans";"Operating Analysis",#N/A,FALSE,"Operations";"Tax Credit",#N/A,FALSE,"Tax Credits";"Tax Credit Analysis",#N/A,FALSE,"TC Analysis"}</definedName>
    <definedName name="attributable_to_investing_activities" localSheetId="1">#REF!</definedName>
    <definedName name="attributable_to_investing_activities">#REF!</definedName>
    <definedName name="ATWACC">#REF!</definedName>
    <definedName name="ATXQAVersion" hidden="1">1</definedName>
    <definedName name="au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AU_329">#REF!</definedName>
    <definedName name="Aug" localSheetId="2">#REF!</definedName>
    <definedName name="AUG" localSheetId="1">#REF!</definedName>
    <definedName name="Aug">#REF!</definedName>
    <definedName name="Aug_2001" localSheetId="1">#REF!</definedName>
    <definedName name="Aug_2001">#REF!</definedName>
    <definedName name="Aug_2002">#REF!</definedName>
    <definedName name="Aug_97" hidden="1">#REF!</definedName>
    <definedName name="Aug_98" hidden="1">#REF!</definedName>
    <definedName name="Aug_99" hidden="1">#REF!</definedName>
    <definedName name="AUG_BOOK_RESERVE">#REF!</definedName>
    <definedName name="AUG_CLASS_RANK_SUMMARY">#REF!</definedName>
    <definedName name="AUG_RESERVE">#REF!</definedName>
    <definedName name="AUGUST">#REF!</definedName>
    <definedName name="Aus" hidden="1">{"february96",#N/A,FALSE,"report"}</definedName>
    <definedName name="AUTH">#REF!</definedName>
    <definedName name="auto">#REF!</definedName>
    <definedName name="AutoDestruct.AutoDestruct">#REF!</definedName>
    <definedName name="av">#REF!</definedName>
    <definedName name="AV.FM.1..adjusted..print" localSheetId="2">#REF!</definedName>
    <definedName name="AV.FM.1..adjusted..print">#REF!</definedName>
    <definedName name="AV.FM.1.print" localSheetId="2">#REF!</definedName>
    <definedName name="AV.FM.1.print">#REF!</definedName>
    <definedName name="av_exch_rate" localSheetId="1">#REF!</definedName>
    <definedName name="av_exch_rate">#REF!</definedName>
    <definedName name="Availability">#REF!</definedName>
    <definedName name="AvailBonusOffPk_FR" localSheetId="1">#REF!</definedName>
    <definedName name="AvailBonusOffPk_FR">#REF!</definedName>
    <definedName name="AvailBonusOnPk_FR" localSheetId="1">#REF!</definedName>
    <definedName name="AvailBonusOnPk_FR">#REF!</definedName>
    <definedName name="AvailFactor">#REF!</definedName>
    <definedName name="AvailFactorBreak">#REF!</definedName>
    <definedName name="AVCOCAL">#REF!</definedName>
    <definedName name="AVCOMCAL">#REF!</definedName>
    <definedName name="AvdCostLoadShapes">#REF!</definedName>
    <definedName name="Ave.SpotSales_MW" localSheetId="1">#REF!</definedName>
    <definedName name="Ave.SpotSales_MW">#REF!</definedName>
    <definedName name="Ave.Totalcost_E" localSheetId="1">#REF!</definedName>
    <definedName name="Ave.Totalcost_E">#REF!</definedName>
    <definedName name="Ave.Totalcost_MA" localSheetId="1">#REF!</definedName>
    <definedName name="Ave.Totalcost_MA">#REF!</definedName>
    <definedName name="Ave.Totalcost_MW" localSheetId="1">#REF!</definedName>
    <definedName name="Ave.Totalcost_MW">#REF!</definedName>
    <definedName name="Ave.Totalcost_SW" localSheetId="1">#REF!</definedName>
    <definedName name="Ave.Totalcost_SW">#REF!</definedName>
    <definedName name="Ave.Totalcost_Tot" localSheetId="1">#REF!</definedName>
    <definedName name="Ave.Totalcost_Tot">#REF!</definedName>
    <definedName name="Ave.TotalSales_E" localSheetId="1">#REF!</definedName>
    <definedName name="Ave.TotalSales_E">#REF!</definedName>
    <definedName name="Ave.TotalSales_MA" localSheetId="1">#REF!</definedName>
    <definedName name="Ave.TotalSales_MA">#REF!</definedName>
    <definedName name="Ave.TotalSales_MW" localSheetId="1">#REF!</definedName>
    <definedName name="Ave.TotalSales_MW">#REF!</definedName>
    <definedName name="Ave.TotalSales_SW" localSheetId="1">#REF!</definedName>
    <definedName name="Ave.TotalSales_SW">#REF!</definedName>
    <definedName name="Ave.TotalSales_Tot" localSheetId="1">#REF!</definedName>
    <definedName name="Ave.TotalSales_Tot">#REF!</definedName>
    <definedName name="avegmultiple" hidden="1">#REF!</definedName>
    <definedName name="Average_Exercise_Price">#REF!</definedName>
    <definedName name="Average_invested_capital">#REF!</definedName>
    <definedName name="Average_invested_capital_DCF">#REF!</definedName>
    <definedName name="Average_thereafter">#REF!</definedName>
    <definedName name="AverageDaysInventory">#REF!</definedName>
    <definedName name="AverageDaysPayable">#REF!</definedName>
    <definedName name="AverageDSO">#REF!</definedName>
    <definedName name="AverageInvTurns">#REF!</definedName>
    <definedName name="AverageNWC">#REF!</definedName>
    <definedName name="AVG">#REF!</definedName>
    <definedName name="Avg_Total_debt">#REF!</definedName>
    <definedName name="AVGCOMM">#REF!</definedName>
    <definedName name="AvgCost">#REF!</definedName>
    <definedName name="avgdat">#REF!</definedName>
    <definedName name="AVGDEM">#REF!</definedName>
    <definedName name="AvgEnergyPrice_PE" localSheetId="1">#REF!</definedName>
    <definedName name="AvgEnergyPrice_PE">#REF!</definedName>
    <definedName name="AvgKPI">#REF!</definedName>
    <definedName name="AvgLoadFore_PE" localSheetId="1">#REF!</definedName>
    <definedName name="AvgLoadFore_PE">#REF!</definedName>
    <definedName name="AVGPK">#REF!</definedName>
    <definedName name="Avoid_Gen_Rev_Loss">#REF!</definedName>
    <definedName name="Avoided_outage_cost">#REF!</definedName>
    <definedName name="Avoided_unserved_load">#REF!</definedName>
    <definedName name="avoidint">"V2001-12-31"</definedName>
    <definedName name="aw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binput" localSheetId="1">#REF!</definedName>
    <definedName name="awbinput">#REF!</definedName>
    <definedName name="awbkey" localSheetId="1">#REF!</definedName>
    <definedName name="awbkey">#REF!</definedName>
    <definedName name="awdfv" hidden="1">{"Full-model",#N/A,FALSE,"ProForma-ASPT"}</definedName>
    <definedName name="awe">#REF!</definedName>
    <definedName name="awecar" localSheetId="1">#REF!</definedName>
    <definedName name="awecar">#REF!</definedName>
    <definedName name="awe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wefaaefawea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wefaeaaefawe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wefaweae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wefawefaewfae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wefawefawe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wefawefawefaew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wefawefawefawe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wefawefawefawe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wefawefeawfawefae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wefewfawe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weftg" hidden="1">{"Full-model",#N/A,FALSE,"ProForma-ASPT"}</definedName>
    <definedName name="awentrg" localSheetId="1">#REF!</definedName>
    <definedName name="awentrg">#REF!</definedName>
    <definedName name="awer">#REF!</definedName>
    <definedName name="awerg" hidden="1">{"Valuation",#N/A,FALSE,"ProForma-ASPT"}</definedName>
    <definedName name="AWH_6_CWC_in_Rate_Base">#REF!</definedName>
    <definedName name="AWH_6_CWC_in_Rate_Base_Cash_Advanced">#REF!</definedName>
    <definedName name="AWH_6_CWC_in_Rate_Base_CWC_Expense">#REF!</definedName>
    <definedName name="AWH_6_CWC_in_Rate_Base_H_Description">#REF!</definedName>
    <definedName name="AWH_6_CWC_in_Rate_Base_H_Line_of_Business">#REF!</definedName>
    <definedName name="AWH_6_CWC_in_Rate_Base_Net_Lag_Days">#REF!</definedName>
    <definedName name="AWH_6_CWC_Net_Lag_Days">#REF!</definedName>
    <definedName name="AWH_6_CWC_Net_Lag_Days_Cash_Advanced">#REF!</definedName>
    <definedName name="AWH_6_CWC_Net_Lag_Days_CWC_Expense">#REF!</definedName>
    <definedName name="AWH_6_CWC_Net_Lag_Days_Days_Lag_in_Collection_of_Revenue">#REF!</definedName>
    <definedName name="AWH_6_CWC_Net_Lag_Days_H_Description">#REF!</definedName>
    <definedName name="AWH_6_CWC_Net_Lag_Days_Lag_Days">#REF!</definedName>
    <definedName name="AWH_6_CWC_Net_Lag_Days_Net_Lag_Days">#REF!</definedName>
    <definedName name="AWH_6_CWC_Revenue_Lag">#REF!</definedName>
    <definedName name="AWH_6_CWC_Revenue_Lag_Days_Lag">#REF!</definedName>
    <definedName name="AWH_6_Reconciliation">#REF!</definedName>
    <definedName name="AWH_6_Reconciliation_Gas">#REF!</definedName>
    <definedName name="awng" localSheetId="1">#REF!</definedName>
    <definedName name="awng">#REF!</definedName>
    <definedName name="awpjm" localSheetId="1">#REF!</definedName>
    <definedName name="awpjm">#REF!</definedName>
    <definedName name="AxesFormat">#N/A</definedName>
    <definedName name="az" localSheetId="2">{"'Metretek HTML'!$A$7:$W$42"}</definedName>
    <definedName name="az" localSheetId="1" hidden="1">{"'Metretek HTML'!$A$7:$W$42"}</definedName>
    <definedName name="az" hidden="1">{"'Metretek HTML'!$A$7:$W$42"}</definedName>
    <definedName name="b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" hidden="1">{#N/A,#N/A,FALSE,"O&amp;M by processes";#N/A,#N/A,FALSE,"Elec Act vs Bud";#N/A,#N/A,FALSE,"G&amp;A";#N/A,#N/A,FALSE,"BGS";#N/A,#N/A,FALSE,"Res Cost"}</definedName>
    <definedName name="b_u_10" localSheetId="1">#REF!</definedName>
    <definedName name="b_u_10">#REF!</definedName>
    <definedName name="b_u_11" localSheetId="1">#REF!</definedName>
    <definedName name="b_u_11">#REF!</definedName>
    <definedName name="b_u_12" localSheetId="1">#REF!</definedName>
    <definedName name="b_u_12">#REF!</definedName>
    <definedName name="b_u_13" localSheetId="1">#REF!</definedName>
    <definedName name="b_u_13">#REF!</definedName>
    <definedName name="b_u_14" localSheetId="1">#REF!</definedName>
    <definedName name="b_u_14">#REF!</definedName>
    <definedName name="b_u_15" localSheetId="1">#REF!</definedName>
    <definedName name="b_u_15">#REF!</definedName>
    <definedName name="b_u_16" localSheetId="1">#REF!</definedName>
    <definedName name="b_u_16">#REF!</definedName>
    <definedName name="b_u_17" localSheetId="1">#REF!</definedName>
    <definedName name="b_u_17">#REF!</definedName>
    <definedName name="b_u_18" localSheetId="1">#REF!</definedName>
    <definedName name="b_u_18">#REF!</definedName>
    <definedName name="b_u_19" localSheetId="1">#REF!</definedName>
    <definedName name="b_u_19">#REF!</definedName>
    <definedName name="b_u_2" localSheetId="1">#REF!</definedName>
    <definedName name="b_u_2">#REF!</definedName>
    <definedName name="b_u_20" localSheetId="1">#REF!</definedName>
    <definedName name="b_u_20">#REF!</definedName>
    <definedName name="b_u_21" localSheetId="1">#REF!</definedName>
    <definedName name="b_u_21">#REF!</definedName>
    <definedName name="b_u_22" localSheetId="1">#REF!</definedName>
    <definedName name="b_u_22">#REF!</definedName>
    <definedName name="b_u_23" localSheetId="1">#REF!</definedName>
    <definedName name="b_u_23">#REF!</definedName>
    <definedName name="b_u_3" localSheetId="1">#REF!</definedName>
    <definedName name="b_u_3">#REF!</definedName>
    <definedName name="b_u_4" localSheetId="1">#REF!</definedName>
    <definedName name="b_u_4">#REF!</definedName>
    <definedName name="b_u_5" localSheetId="1">#REF!</definedName>
    <definedName name="b_u_5">#REF!</definedName>
    <definedName name="b_u_6" localSheetId="1">#REF!</definedName>
    <definedName name="b_u_6">#REF!</definedName>
    <definedName name="b_u_7" localSheetId="1">#REF!</definedName>
    <definedName name="b_u_7">#REF!</definedName>
    <definedName name="b_u_8" localSheetId="1">#REF!</definedName>
    <definedName name="b_u_8">#REF!</definedName>
    <definedName name="b_u_9" localSheetId="1">#REF!</definedName>
    <definedName name="b_u_9">#REF!</definedName>
    <definedName name="BA.print">#REF!</definedName>
    <definedName name="BA_Rate">#REF!</definedName>
    <definedName name="BACK">#REF!</definedName>
    <definedName name="BACK_A">#REF!</definedName>
    <definedName name="BACK13YR">#REF!</definedName>
    <definedName name="BACK23YR">#REF!</definedName>
    <definedName name="BACKCAST">#REF!</definedName>
    <definedName name="BackFromCompanySelector">#N/A</definedName>
    <definedName name="BackFromItemSelect">#N/A</definedName>
    <definedName name="Backlog_Structured_MTM">#REF!</definedName>
    <definedName name="BAcklog_Tot_wholesale_comp_supply">#REF!</definedName>
    <definedName name="bad_debt" localSheetId="1">#REF!</definedName>
    <definedName name="bad_debt">#REF!</definedName>
    <definedName name="Bad_Debt_Delay">#REF!</definedName>
    <definedName name="BadDebt" localSheetId="1">#REF!</definedName>
    <definedName name="BadDebt">#REF!</definedName>
    <definedName name="BadDebt_E" localSheetId="1">#REF!</definedName>
    <definedName name="BadDebt_E">#REF!</definedName>
    <definedName name="BadDebt_MA" localSheetId="1">#REF!</definedName>
    <definedName name="BadDebt_MA">#REF!</definedName>
    <definedName name="BadDebt_MW" localSheetId="1">#REF!</definedName>
    <definedName name="BadDebt_MW">#REF!</definedName>
    <definedName name="BadDebt_Plan" localSheetId="1">#REF!</definedName>
    <definedName name="BadDebt_Plan">#REF!</definedName>
    <definedName name="BadDebt_SW" localSheetId="1">#REF!</definedName>
    <definedName name="BadDebt_SW">#REF!</definedName>
    <definedName name="BadDebt_Tot" localSheetId="1">#REF!</definedName>
    <definedName name="BadDebt_Tot">#REF!</definedName>
    <definedName name="BadErrMsg">#REF!</definedName>
    <definedName name="bal" localSheetId="1">#REF!</definedName>
    <definedName name="BAL">#REF!</definedName>
    <definedName name="Bal_MWc">#N/A</definedName>
    <definedName name="BAL_SHT">#REF!</definedName>
    <definedName name="BALANCE">#REF!</definedName>
    <definedName name="BALANCE_SHEET" localSheetId="2">#REF!</definedName>
    <definedName name="BALANCE_SHEET" localSheetId="1">#REF!</definedName>
    <definedName name="BALANCE_SHEET">#REF!</definedName>
    <definedName name="Balance_Sheet_Assets" localSheetId="2">#REF!</definedName>
    <definedName name="Balance_Sheet_Assets" localSheetId="1">#REF!</definedName>
    <definedName name="Balance_Sheet_Assets">#REF!</definedName>
    <definedName name="Balance_Sheet_Date" localSheetId="2">#REF!</definedName>
    <definedName name="Balance_Sheet_Date" localSheetId="1">#REF!</definedName>
    <definedName name="Balance_Sheet_Date">#REF!</definedName>
    <definedName name="Balance_Sheet_Heading" localSheetId="1">#REF!</definedName>
    <definedName name="Balance_Sheet_Heading">#REF!</definedName>
    <definedName name="Balance_Sheet_Liabilities___Capital" localSheetId="1">#REF!</definedName>
    <definedName name="Balance_Sheet_Liabilities___Capital">#REF!</definedName>
    <definedName name="Balance130810">#REF!</definedName>
    <definedName name="Balance130830">#REF!</definedName>
    <definedName name="Balance186158">#REF!</definedName>
    <definedName name="Balance186162">#REF!</definedName>
    <definedName name="Balance186163">#REF!</definedName>
    <definedName name="Balance205035">#REF!</definedName>
    <definedName name="Balance205100">#REF!</definedName>
    <definedName name="Balance250100">#REF!</definedName>
    <definedName name="Balance250998">#REF!</definedName>
    <definedName name="BalanceSheet">#REF!</definedName>
    <definedName name="BalanceSheetDates" localSheetId="1">#REF!</definedName>
    <definedName name="BalanceSheetDates">#REF!</definedName>
    <definedName name="BalanceSheetFERCAccount">#REF!,#REF!</definedName>
    <definedName name="BalanceSpotChrg_MW" localSheetId="1">#REF!</definedName>
    <definedName name="BalanceSpotChrg_MW">#REF!</definedName>
    <definedName name="BALBCK" localSheetId="1">#REF!</definedName>
    <definedName name="BALBCK">#REF!</definedName>
    <definedName name="balnov22">#REF!</definedName>
    <definedName name="BALP" localSheetId="1">#REF!</definedName>
    <definedName name="BALP">#REF!</definedName>
    <definedName name="BALPBOD" localSheetId="1">#REF!</definedName>
    <definedName name="BALPBOD">#REF!</definedName>
    <definedName name="balrpt" localSheetId="1">#REF!</definedName>
    <definedName name="balrpt">#REF!</definedName>
    <definedName name="BALSHEET">#REF!</definedName>
    <definedName name="BALSHT">#REF!</definedName>
    <definedName name="Band" localSheetId="1">#REF!</definedName>
    <definedName name="Band">#REF!</definedName>
    <definedName name="BANEPOOL" localSheetId="1">#REF!</definedName>
    <definedName name="BANEPOOL">#REF!</definedName>
    <definedName name="bang" localSheetId="1">#REF!</definedName>
    <definedName name="bang">#REF!</definedName>
    <definedName name="bank">#REF!</definedName>
    <definedName name="bank1">#REF!</definedName>
    <definedName name="BANKBOOK">#REF!</definedName>
    <definedName name="bankidrange" localSheetId="1">#REF!</definedName>
    <definedName name="bankidrange">#REF!</definedName>
    <definedName name="banking123">#N/A</definedName>
    <definedName name="BANYPP" localSheetId="1">#REF!</definedName>
    <definedName name="BANYPP">#REF!</definedName>
    <definedName name="BAREA1">#REF!</definedName>
    <definedName name="BAREA2">#REF!</definedName>
    <definedName name="Base" localSheetId="1">#REF!</definedName>
    <definedName name="Base">#REF!</definedName>
    <definedName name="BASE_DETAIL_QRE" localSheetId="1">#REF!</definedName>
    <definedName name="BASE_DETAIL_QRE">#REF!</definedName>
    <definedName name="BASE_MESSAGE" localSheetId="1">#REF!</definedName>
    <definedName name="BASE_MESSAGE">#REF!</definedName>
    <definedName name="BASE_QRES" localSheetId="1">#REF!</definedName>
    <definedName name="BASE_QRES">#REF!</definedName>
    <definedName name="BASE_QRES0.75" localSheetId="1">#REF!</definedName>
    <definedName name="BASE_QRES0.75">#REF!</definedName>
    <definedName name="BASE_QRES0.80" localSheetId="1">#REF!</definedName>
    <definedName name="BASE_QRES0.80">#REF!</definedName>
    <definedName name="BASE_QRES0.85" localSheetId="1">#REF!</definedName>
    <definedName name="BASE_QRES0.85">#REF!</definedName>
    <definedName name="BASE_QRES0.90" localSheetId="1">#REF!</definedName>
    <definedName name="BASE_QRES0.90">#REF!</definedName>
    <definedName name="BASE_QRES0.95" localSheetId="1">#REF!</definedName>
    <definedName name="BASE_QRES0.95">#REF!</definedName>
    <definedName name="BASE_QRES1.00" localSheetId="1">#REF!</definedName>
    <definedName name="BASE_QRES1.00">#REF!</definedName>
    <definedName name="BASE_QRES1.05" localSheetId="1">#REF!</definedName>
    <definedName name="BASE_QRES1.05">#REF!</definedName>
    <definedName name="BASE_QRES1.10" localSheetId="1">#REF!</definedName>
    <definedName name="BASE_QRES1.10">#REF!</definedName>
    <definedName name="BASE_QRES1.15" localSheetId="1">#REF!</definedName>
    <definedName name="BASE_QRES1.15">#REF!</definedName>
    <definedName name="BASE_QRES1.20" localSheetId="1">#REF!</definedName>
    <definedName name="BASE_QRES1.20">#REF!</definedName>
    <definedName name="BASE_QRES1.25" localSheetId="1">#REF!</definedName>
    <definedName name="BASE_QRES1.25">#REF!</definedName>
    <definedName name="Base_Rate">#REF!</definedName>
    <definedName name="BASE_SENS_FACT" localSheetId="1">#REF!</definedName>
    <definedName name="BASE_SENS_FACT">#REF!</definedName>
    <definedName name="Base_Steam_Price">#REF!</definedName>
    <definedName name="Base_StratPlan">#REF!</definedName>
    <definedName name="Base_Year">#REF!</definedName>
    <definedName name="Baseline" localSheetId="1">#REF!</definedName>
    <definedName name="Baseline">#REF!</definedName>
    <definedName name="BaseScenario">#REF!</definedName>
    <definedName name="BaseYear">#REF!</definedName>
    <definedName name="Bashful">#REF!</definedName>
    <definedName name="BASIC">#REF!</definedName>
    <definedName name="Basic_Data" localSheetId="1">#REF!</definedName>
    <definedName name="Basic_Data">#REF!</definedName>
    <definedName name="BasicShares">#REF!</definedName>
    <definedName name="basis">#REF!</definedName>
    <definedName name="Basis_book">#REF!</definedName>
    <definedName name="Basis_Points" localSheetId="1">#REF!</definedName>
    <definedName name="Basis_Points">#REF!</definedName>
    <definedName name="basisallsales">#REF!</definedName>
    <definedName name="basisKatyDlvdGasPrice_FR" localSheetId="1">#REF!</definedName>
    <definedName name="basisKatyDlvdGasPrice_FR">#REF!</definedName>
    <definedName name="BASISSWAP_3mvs1mLIBORPAY_10year">#REF!</definedName>
    <definedName name="BASISSWAP_3mvs1mLIBORPAY_1year">#REF!</definedName>
    <definedName name="BASISSWAP_3mvs1mLIBORPAY_2year">#REF!</definedName>
    <definedName name="BASISSWAP_3mvs1mLIBORPAY_3year">#REF!</definedName>
    <definedName name="BASISSWAP_3mvs1mLIBORPAY_4year">#REF!</definedName>
    <definedName name="BASISSWAP_3mvs1mLIBORPAY_5year">#REF!</definedName>
    <definedName name="BASISSWAP_3mvs1mLIBORPAY_7year">#REF!</definedName>
    <definedName name="BASISSWAP_3mvs1mLIBORREC_10year">#REF!</definedName>
    <definedName name="BASISSWAP_3mvs1mLIBORREC_1year">#REF!</definedName>
    <definedName name="BASISSWAP_3mvs1mLIBORREC_2year">#REF!</definedName>
    <definedName name="BASISSWAP_3mvs1mLIBORREC_3year">#REF!</definedName>
    <definedName name="BASISSWAP_3mvs1mLIBORREC_4year">#REF!</definedName>
    <definedName name="BASISSWAP_3mvs1mLIBORREC_5year">#REF!</definedName>
    <definedName name="BASISSWAP_3mvs1mLIBORREC_7year">#REF!</definedName>
    <definedName name="BASISSWAP_3mvs6mLIBORPAY_10year">#REF!</definedName>
    <definedName name="BASISSWAP_3mvs6mLIBORPAY_1year">#REF!</definedName>
    <definedName name="BASISSWAP_3mvs6mLIBORPAY_2year">#REF!</definedName>
    <definedName name="BASISSWAP_3mvs6mLIBORPAY_3year">#REF!</definedName>
    <definedName name="BASISSWAP_3mvs6mLIBORPAY_4year">#REF!</definedName>
    <definedName name="BASISSWAP_3mvs6mLIBORPAY_5year">#REF!</definedName>
    <definedName name="BASISSWAP_3mvs6mLIBORPAY_7year">#REF!</definedName>
    <definedName name="BASISSWAP_3mvs6mLIBORREC_10year">#REF!</definedName>
    <definedName name="BASISSWAP_3mvs6mLIBORREC_1year">#REF!</definedName>
    <definedName name="BASISSWAP_3mvs6mLIBORREC_2year">#REF!</definedName>
    <definedName name="BASISSWAP_3mvs6mLIBORREC_3year">#REF!</definedName>
    <definedName name="BASISSWAP_3mvs6mLIBORREC_4year">#REF!</definedName>
    <definedName name="BASISSWAP_3mvs6mLIBORREC_5year">#REF!</definedName>
    <definedName name="BASISSWAP_3mvs6mLIBORREC_7year">#REF!</definedName>
    <definedName name="BASISSWAP_FFvs3mLIBORPAY_10year">#REF!</definedName>
    <definedName name="BASISSWAP_FFvs3mLIBORPAY_1year">#REF!</definedName>
    <definedName name="BASISSWAP_FFvs3mLIBORPAY_2year">#REF!</definedName>
    <definedName name="BASISSWAP_FFvs3mLIBORPAY_3year">#REF!</definedName>
    <definedName name="BASISSWAP_FFvs3mLIBORPAY_4year">#REF!</definedName>
    <definedName name="BASISSWAP_FFvs3mLIBORPAY_5year">#REF!</definedName>
    <definedName name="BASISSWAP_FFvs3mLIBORPAY_7year">#REF!</definedName>
    <definedName name="BASISSWAP_FFvs3mLIBORREC_10year">#REF!</definedName>
    <definedName name="BASISSWAP_FFvs3mLIBORREC_1year">#REF!</definedName>
    <definedName name="BASISSWAP_FFvs3mLIBORREC_2year">#REF!</definedName>
    <definedName name="BASISSWAP_FFvs3mLIBORREC_3year">#REF!</definedName>
    <definedName name="BASISSWAP_FFvs3mLIBORREC_4year">#REF!</definedName>
    <definedName name="BASISSWAP_FFvs3mLIBORREC_5year">#REF!</definedName>
    <definedName name="BASISSWAP_FFvs3mLIBORREC_7year">#REF!</definedName>
    <definedName name="BASISSWAP_Primevs3mLIBORPAY_10year">#REF!</definedName>
    <definedName name="BASISSWAP_Primevs3mLIBORPAY_1year">#REF!</definedName>
    <definedName name="BASISSWAP_Primevs3mLIBORPAY_2year">#REF!</definedName>
    <definedName name="BASISSWAP_Primevs3mLIBORPAY_3year">#REF!</definedName>
    <definedName name="BASISSWAP_Primevs3mLIBORPAY_4year">#REF!</definedName>
    <definedName name="BASISSWAP_Primevs3mLIBORPAY_5year">#REF!</definedName>
    <definedName name="BASISSWAP_Primevs3mLIBORPAY_7year">#REF!</definedName>
    <definedName name="BASISSWAP_Primevs3mLIBORREC_10year">#REF!</definedName>
    <definedName name="BASISSWAP_Primevs3mLIBORREC_1year">#REF!</definedName>
    <definedName name="BASISSWAP_Primevs3mLIBORREC_2year">#REF!</definedName>
    <definedName name="BASISSWAP_Primevs3mLIBORREC_3year">#REF!</definedName>
    <definedName name="BASISSWAP_Primevs3mLIBORREC_4year">#REF!</definedName>
    <definedName name="BASISSWAP_Primevs3mLIBORREC_5year">#REF!</definedName>
    <definedName name="BASISSWAP_Primevs3mLIBORREC_7year">#REF!</definedName>
    <definedName name="BASISSWAP_TBillvs3mLIBORPAY_10year">#REF!</definedName>
    <definedName name="BASISSWAP_TBillvs3mLIBORPAY_1year">#REF!</definedName>
    <definedName name="BASISSWAP_TBillvs3mLIBORPAY_2year">#REF!</definedName>
    <definedName name="BASISSWAP_TBillvs3mLIBORPAY_3year">#REF!</definedName>
    <definedName name="BASISSWAP_TBillvs3mLIBORPAY_4year">#REF!</definedName>
    <definedName name="BASISSWAP_TBillvs3mLIBORPAY_5year">#REF!</definedName>
    <definedName name="BASISSWAP_TBillvs3mLIBORPAY_7year">#REF!</definedName>
    <definedName name="BASISSWAP_TBillvs3mLIBORREC_10year">#REF!</definedName>
    <definedName name="BASISSWAP_TBillvs3mLIBORREC_1year">#REF!</definedName>
    <definedName name="BASISSWAP_TBillvs3mLIBORREC_2year">#REF!</definedName>
    <definedName name="BASISSWAP_TBillvs3mLIBORREC_3year">#REF!</definedName>
    <definedName name="BASISSWAP_TBillvs3mLIBORREC_4year">#REF!</definedName>
    <definedName name="BASISSWAP_TBillvs3mLIBORREC_5year">#REF!</definedName>
    <definedName name="BASISSWAP_TBillvs3mLIBORREC_7year">#REF!</definedName>
    <definedName name="BB" localSheetId="1">#REF!</definedName>
    <definedName name="BB">#REF!</definedName>
    <definedName name="BB.print">#REF!</definedName>
    <definedName name="BBAGS">#REF!</definedName>
    <definedName name="bbb" localSheetId="1">37543.3981398148</definedName>
    <definedName name="bbb" hidden="1">{#N/A,#N/A,FALSE,"O&amp;M by processes";#N/A,#N/A,FALSE,"Elec Act vs Bud";#N/A,#N/A,FALSE,"G&amp;A";#N/A,#N/A,FALSE,"BGS";#N/A,#N/A,FALSE,"Res Cost"}</definedName>
    <definedName name="bbbb" localSheetId="2" hidden="1">{#N/A,#N/A,FALSE,"O&amp;M by processes";#N/A,#N/A,FALSE,"Elec Act vs Bud";#N/A,#N/A,FALSE,"G&amp;A";#N/A,#N/A,FALSE,"BGS";#N/A,#N/A,FALSE,"Res Cost"}</definedName>
    <definedName name="bbbb" localSheetId="1" hidden="1">{#N/A,#N/A,FALSE,"O&amp;M by processes";#N/A,#N/A,FALSE,"Elec Act vs Bud";#N/A,#N/A,FALSE,"G&amp;A";#N/A,#N/A,FALSE,"BGS";#N/A,#N/A,FALSE,"Res Cost"}</definedName>
    <definedName name="bbbb" hidden="1">{#N/A,#N/A,FALSE,"O&amp;M by processes";#N/A,#N/A,FALSE,"Elec Act vs Bud";#N/A,#N/A,FALSE,"G&amp;A";#N/A,#N/A,FALSE,"BGS";#N/A,#N/A,FALSE,"Res Cost"}</definedName>
    <definedName name="BBBBB" localSheetId="2">DATE(YEAR([0]!Loan_Start),MONTH([0]!Loan_Start)+Payment_Number,DAY([0]!Loan_Start))</definedName>
    <definedName name="bbbbb" localSheetId="1" hidden="1">{#N/A,#N/A,FALSE,"O&amp;M by processes";#N/A,#N/A,FALSE,"Elec Act vs Bud";#N/A,#N/A,FALSE,"G&amp;A";#N/A,#N/A,FALSE,"BGS";#N/A,#N/A,FALSE,"Res Cost"}</definedName>
    <definedName name="bbbbb" hidden="1">{#N/A,#N/A,FALSE,"O&amp;M by processes";#N/A,#N/A,FALSE,"Elec Act vs Bud";#N/A,#N/A,FALSE,"G&amp;A";#N/A,#N/A,FALSE,"BGS";#N/A,#N/A,FALSE,"Res Cost"}</definedName>
    <definedName name="bbbbbb" localSheetId="2">#REF!</definedName>
    <definedName name="bbbbbb" localSheetId="1">#REF!</definedName>
    <definedName name="bbbbbb">#REF!</definedName>
    <definedName name="bbc" localSheetId="2" hidden="1">{#N/A,#N/A,FALSE,"O&amp;M by processes";#N/A,#N/A,FALSE,"Elec Act vs Bud";#N/A,#N/A,FALSE,"G&amp;A";#N/A,#N/A,FALSE,"BGS";#N/A,#N/A,FALSE,"Res Cost"}</definedName>
    <definedName name="bbc" localSheetId="1" hidden="1">{#N/A,#N/A,FALSE,"O&amp;M by processes";#N/A,#N/A,FALSE,"Elec Act vs Bud";#N/A,#N/A,FALSE,"G&amp;A";#N/A,#N/A,FALSE,"BGS";#N/A,#N/A,FALSE,"Res Cost"}</definedName>
    <definedName name="bbc" hidden="1">{#N/A,#N/A,FALSE,"O&amp;M by processes";#N/A,#N/A,FALSE,"Elec Act vs Bud";#N/A,#N/A,FALSE,"G&amp;A";#N/A,#N/A,FALSE,"BGS";#N/A,#N/A,FALSE,"Res Cost"}</definedName>
    <definedName name="BBCOMB">#REF!</definedName>
    <definedName name="BBF">#REF!</definedName>
    <definedName name="BBREF">#REF!</definedName>
    <definedName name="BBWRC">#REF!</definedName>
    <definedName name="bcbcvb" localSheetId="2">#REF!</definedName>
    <definedName name="bcbcvb" localSheetId="1">#REF!</definedName>
    <definedName name="bcbcvb">#REF!</definedName>
    <definedName name="bcc" hidden="1">{"All",#N/A,FALSE,"IS-CF";"All",#N/A,FALSE,"Sales";"All",#N/A,FALSE,"CommitedRev";"All",#N/A,FALSE,"COS";"All",#N/A,FALSE,"OE";"All",#N/A,FALSE,"Direct OM";"All",#N/A,FALSE,"SGA-Dev";"All",#N/A,FALSE,"Invest";"All",#N/A,FALSE,"BS";"All",#N/A,FALSE,"Ratios";"All",#N/A,FALSE,"Value";"All",#N/A,FALSE,"Param"}</definedName>
    <definedName name="BCSwitch">#REF!</definedName>
    <definedName name="bdgt05">#N/A</definedName>
    <definedName name="bdis" localSheetId="2">#REF!</definedName>
    <definedName name="bdis" localSheetId="1">#REF!</definedName>
    <definedName name="bdis">#REF!</definedName>
    <definedName name="bDown">#N/A</definedName>
    <definedName name="BDR">#REF!</definedName>
    <definedName name="BDRA">#REF!</definedName>
    <definedName name="bdrrow">"Top!a11:a14"</definedName>
    <definedName name="BearSearnsHeading">#REF!</definedName>
    <definedName name="Beg.Bal">IF(#REF!&lt;&gt;"",#REF!,"")</definedName>
    <definedName name="Beg_Bal" localSheetId="2">#REF!</definedName>
    <definedName name="Beg_Bal" localSheetId="1">#REF!</definedName>
    <definedName name="Beg_Bal">#REF!</definedName>
    <definedName name="beg_coal" localSheetId="1">#REF!</definedName>
    <definedName name="beg_coal">#REF!</definedName>
    <definedName name="beg_CWIP" localSheetId="1">#REF!</definedName>
    <definedName name="beg_CWIP">#REF!</definedName>
    <definedName name="BegBal?">#REF!</definedName>
    <definedName name="begin_copy" hidden="1">#REF!</definedName>
    <definedName name="BeginDateSet">#REF!</definedName>
    <definedName name="BEGINT">#REF!</definedName>
    <definedName name="below">#REF!</definedName>
    <definedName name="bench1">#REF!</definedName>
    <definedName name="bench2">#REF!</definedName>
    <definedName name="bench3">#REF!</definedName>
    <definedName name="benchdata">#REF!</definedName>
    <definedName name="BenchRelSummer">#REF!</definedName>
    <definedName name="Benefit">#REF!</definedName>
    <definedName name="Benefit_from_aviod_Initial_investment">#REF!</definedName>
    <definedName name="Benefit_from_deferred_investment">#REF!</definedName>
    <definedName name="BENEFITS">#REF!</definedName>
    <definedName name="BenExp">#REF!</definedName>
    <definedName name="Bengal3_EPS_DataTable_Horizontal">#REF!</definedName>
    <definedName name="Bengal3_EPS_DataTable_Vertical">#REF!</definedName>
    <definedName name="beny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ny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n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PT93">#REF!</definedName>
    <definedName name="BEPT94">#REF!</definedName>
    <definedName name="BEPT95">#REF!</definedName>
    <definedName name="BER_Lp1">#REF!</definedName>
    <definedName name="BER_Lp2">#REF!</definedName>
    <definedName name="BER_Lp3">#REF!</definedName>
    <definedName name="BER_Storage">#REF!</definedName>
    <definedName name="BerlinCase">#REF!</definedName>
    <definedName name="berry" hidden="1">{#N/A,#N/A,FALSE,"Taxblinc";#N/A,#N/A,FALSE,"Rsvsacls"}</definedName>
    <definedName name="beta">#REF!</definedName>
    <definedName name="Beta_VLOOKUP">#REF!</definedName>
    <definedName name="BETH">#REF!</definedName>
    <definedName name="BethelStrg_HMC" localSheetId="1">#REF!</definedName>
    <definedName name="BethelStrg_HMC">#REF!</definedName>
    <definedName name="BetherInj_HMC" localSheetId="1">#REF!</definedName>
    <definedName name="BetherInj_HMC">#REF!</definedName>
    <definedName name="BETHEX">#N/A</definedName>
    <definedName name="bev">#REF!</definedName>
    <definedName name="BEVO">#REF!</definedName>
    <definedName name="BEx0017DGUEDPCFJUPUZOOLJCS2B" localSheetId="1" hidden="1">#REF!</definedName>
    <definedName name="BEx0017DGUEDPCFJUPUZOOLJCS2B" hidden="1">#REF!</definedName>
    <definedName name="BEx001CNWHJ5RULCSFM36ZCGJ1UH" localSheetId="1" hidden="1">#REF!</definedName>
    <definedName name="BEx001CNWHJ5RULCSFM36ZCGJ1UH" hidden="1">#REF!</definedName>
    <definedName name="BEx004791UAJIJSN57OT7YBLNP82" localSheetId="1" hidden="1">#REF!</definedName>
    <definedName name="BEx004791UAJIJSN57OT7YBLNP82" hidden="1">#REF!</definedName>
    <definedName name="BEx008P2NVFDLBHL7IZ5WTMVOQ1F" localSheetId="1" hidden="1">#REF!</definedName>
    <definedName name="BEx008P2NVFDLBHL7IZ5WTMVOQ1F" hidden="1">#REF!</definedName>
    <definedName name="BEx009G00IN0JUIAQ4WE9NHTMQE2" localSheetId="1" hidden="1">#REF!</definedName>
    <definedName name="BEx009G00IN0JUIAQ4WE9NHTMQE2" hidden="1">#REF!</definedName>
    <definedName name="BEx00DXTY2JDVGWQKV8H7FG4SV30" localSheetId="1" hidden="1">#REF!</definedName>
    <definedName name="BEx00DXTY2JDVGWQKV8H7FG4SV30" hidden="1">#REF!</definedName>
    <definedName name="BEx00GHLTYRH5N2S6P78YW1CD30N" localSheetId="1" hidden="1">#REF!</definedName>
    <definedName name="BEx00GHLTYRH5N2S6P78YW1CD30N" hidden="1">#REF!</definedName>
    <definedName name="BEx00JC31DY11L45SEU4B10BIN6W" localSheetId="1" hidden="1">#REF!</definedName>
    <definedName name="BEx00JC31DY11L45SEU4B10BIN6W" hidden="1">#REF!</definedName>
    <definedName name="BEx00KZHZBHP3TDV1YMX4B19B95O" localSheetId="1" hidden="1">#REF!</definedName>
    <definedName name="BEx00KZHZBHP3TDV1YMX4B19B95O" hidden="1">#REF!</definedName>
    <definedName name="BEx00MBY8XXUOHIZ4LHXHPD7WYD5" localSheetId="1" hidden="1">#REF!</definedName>
    <definedName name="BEx00MBY8XXUOHIZ4LHXHPD7WYD5" hidden="1">#REF!</definedName>
    <definedName name="BEx00O4PAWETUBT0XVI1C4OHM15U" localSheetId="1" hidden="1">#REF!</definedName>
    <definedName name="BEx00O4PAWETUBT0XVI1C4OHM15U" hidden="1">#REF!</definedName>
    <definedName name="BEx01HY6E3GJ66ABU5ABN26V6Q13" localSheetId="1" hidden="1">#REF!</definedName>
    <definedName name="BEx01HY6E3GJ66ABU5ABN26V6Q13" hidden="1">#REF!</definedName>
    <definedName name="BEx01PQPVA98GRAAKX3HEZZ0XK5C" localSheetId="1" hidden="1">#REF!</definedName>
    <definedName name="BEx01PQPVA98GRAAKX3HEZZ0XK5C" hidden="1">#REF!</definedName>
    <definedName name="BEx01PW5YQKEGAR8JDDI5OARYXDF" localSheetId="1" hidden="1">#REF!</definedName>
    <definedName name="BEx01PW5YQKEGAR8JDDI5OARYXDF" hidden="1">#REF!</definedName>
    <definedName name="BEx01XJ94SHJ1YQ7ORPW0RQGKI2H" localSheetId="1" hidden="1">#REF!</definedName>
    <definedName name="BEx01XJ94SHJ1YQ7ORPW0RQGKI2H" hidden="1">#REF!</definedName>
    <definedName name="BEx0262TTS9LPE4KF6VUW72201AB" localSheetId="1" hidden="1">#REF!</definedName>
    <definedName name="BEx0262TTS9LPE4KF6VUW72201AB" hidden="1">#REF!</definedName>
    <definedName name="BEx02PPH4OWYB9ZB2611OC9DA9MZ" localSheetId="1" hidden="1">#REF!</definedName>
    <definedName name="BEx02PPH4OWYB9ZB2611OC9DA9MZ" hidden="1">#REF!</definedName>
    <definedName name="BEx02Q08R9G839Q4RFGG9026C7PX" localSheetId="1" hidden="1">#REF!</definedName>
    <definedName name="BEx02Q08R9G839Q4RFGG9026C7PX" hidden="1">#REF!</definedName>
    <definedName name="BEx02SEL3Z1QWGAHXDPUA9WLTTPS" localSheetId="1" hidden="1">#REF!</definedName>
    <definedName name="BEx02SEL3Z1QWGAHXDPUA9WLTTPS" hidden="1">#REF!</definedName>
    <definedName name="BEx02Y3KJZH5BGDM9QEZ1PVVI114" localSheetId="1" hidden="1">#REF!</definedName>
    <definedName name="BEx02Y3KJZH5BGDM9QEZ1PVVI114" hidden="1">#REF!</definedName>
    <definedName name="BEx0313GRLLASDTVPW5DHTXHE74M" localSheetId="1" hidden="1">#REF!</definedName>
    <definedName name="BEx0313GRLLASDTVPW5DHTXHE74M" hidden="1">#REF!</definedName>
    <definedName name="BEx1F0SOZ3H5XUHXD7O01TCR8T6J" localSheetId="1" hidden="1">#REF!</definedName>
    <definedName name="BEx1F0SOZ3H5XUHXD7O01TCR8T6J" hidden="1">#REF!</definedName>
    <definedName name="BEx1F9HL824UCNCVZ2U62J4KZCX8" localSheetId="1" hidden="1">#REF!</definedName>
    <definedName name="BEx1F9HL824UCNCVZ2U62J4KZCX8" hidden="1">#REF!</definedName>
    <definedName name="BEx1FEVSJKTI1Q1Z874QZVFSJSVA" localSheetId="1" hidden="1">#REF!</definedName>
    <definedName name="BEx1FEVSJKTI1Q1Z874QZVFSJSVA" hidden="1">#REF!</definedName>
    <definedName name="BEx1FGDRUHHLI1GBHELT4PK0LY4V" localSheetId="1" hidden="1">#REF!</definedName>
    <definedName name="BEx1FGDRUHHLI1GBHELT4PK0LY4V" hidden="1">#REF!</definedName>
    <definedName name="BEx1FJZ7GKO99IYTP6GGGF7EUL3Z" localSheetId="1" hidden="1">#REF!</definedName>
    <definedName name="BEx1FJZ7GKO99IYTP6GGGF7EUL3Z" hidden="1">#REF!</definedName>
    <definedName name="BEx1FXBADB31WUEH8U617C5F40X9" localSheetId="1" hidden="1">#REF!</definedName>
    <definedName name="BEx1FXBADB31WUEH8U617C5F40X9" hidden="1">#REF!</definedName>
    <definedName name="BEx1FZV2CM77TBH1R6YYV9P06KA2" localSheetId="1" hidden="1">#REF!</definedName>
    <definedName name="BEx1FZV2CM77TBH1R6YYV9P06KA2" hidden="1">#REF!</definedName>
    <definedName name="BEx1G59AY8195JTUM6P18VXUFJ3E" localSheetId="1" hidden="1">#REF!</definedName>
    <definedName name="BEx1G59AY8195JTUM6P18VXUFJ3E" hidden="1">#REF!</definedName>
    <definedName name="BEx1GRFPRSO5UT952RBFGUHDUZN5" localSheetId="1" hidden="1">#REF!</definedName>
    <definedName name="BEx1GRFPRSO5UT952RBFGUHDUZN5" hidden="1">#REF!</definedName>
    <definedName name="BEx1GVMRHFXUP6XYYY9NR12PV5TF" localSheetId="1" hidden="1">#REF!</definedName>
    <definedName name="BEx1GVMRHFXUP6XYYY9NR12PV5TF" hidden="1">#REF!</definedName>
    <definedName name="BEx1H6KIT7BHUH6MDDWC935V9N47" localSheetId="1" hidden="1">#REF!</definedName>
    <definedName name="BEx1H6KIT7BHUH6MDDWC935V9N47" hidden="1">#REF!</definedName>
    <definedName name="BEx1HDGOOJ3SKHYMWUZJ1P0RQZ9N" localSheetId="1" hidden="1">#REF!</definedName>
    <definedName name="BEx1HDGOOJ3SKHYMWUZJ1P0RQZ9N" hidden="1">#REF!</definedName>
    <definedName name="BEx1HDM5ZXSJG6JQEMSFV52PZ10V" localSheetId="1" hidden="1">#REF!</definedName>
    <definedName name="BEx1HDM5ZXSJG6JQEMSFV52PZ10V" hidden="1">#REF!</definedName>
    <definedName name="BEx1HETBBZVN5F43LKOFMC4QB0CR" localSheetId="1" hidden="1">#REF!</definedName>
    <definedName name="BEx1HETBBZVN5F43LKOFMC4QB0CR" hidden="1">#REF!</definedName>
    <definedName name="BEx1HGWNWPLNXICOTP90TKQVVE4E" localSheetId="1" hidden="1">#REF!</definedName>
    <definedName name="BEx1HGWNWPLNXICOTP90TKQVVE4E" hidden="1">#REF!</definedName>
    <definedName name="BEx1HIPLJZABY0EMUOTZN0EQMDPU" localSheetId="1" hidden="1">#REF!</definedName>
    <definedName name="BEx1HIPLJZABY0EMUOTZN0EQMDPU" hidden="1">#REF!</definedName>
    <definedName name="BEx1HO94JIRX219MPWMB5E5XZ04X" localSheetId="1" hidden="1">#REF!</definedName>
    <definedName name="BEx1HO94JIRX219MPWMB5E5XZ04X" hidden="1">#REF!</definedName>
    <definedName name="BEx1HQNF6KHM21E3XLW0NMSSEI9S" localSheetId="1" hidden="1">#REF!</definedName>
    <definedName name="BEx1HQNF6KHM21E3XLW0NMSSEI9S" hidden="1">#REF!</definedName>
    <definedName name="BEx1HSLNWIW4S97ZBYY7I7M5YVH4" localSheetId="1" hidden="1">#REF!</definedName>
    <definedName name="BEx1HSLNWIW4S97ZBYY7I7M5YVH4" hidden="1">#REF!</definedName>
    <definedName name="BEx1HU8WGEGZ07PO2AYJ3Q7JV682" localSheetId="1" hidden="1">#REF!</definedName>
    <definedName name="BEx1HU8WGEGZ07PO2AYJ3Q7JV682" hidden="1">#REF!</definedName>
    <definedName name="BEx1I4QKTILCKZUSOJCVZN7SNHL5" localSheetId="1" hidden="1">#REF!</definedName>
    <definedName name="BEx1I4QKTILCKZUSOJCVZN7SNHL5" hidden="1">#REF!</definedName>
    <definedName name="BEx1IE0ZP7RIFM9FI24S9I6AAJ14" localSheetId="1" hidden="1">#REF!</definedName>
    <definedName name="BEx1IE0ZP7RIFM9FI24S9I6AAJ14" hidden="1">#REF!</definedName>
    <definedName name="BEx1IGQ5B697MNDOE06MVSR0H58E" localSheetId="1" hidden="1">#REF!</definedName>
    <definedName name="BEx1IGQ5B697MNDOE06MVSR0H58E" hidden="1">#REF!</definedName>
    <definedName name="BEx1IKRPW8MLB9Y485M1TL2IT9SH" localSheetId="1" hidden="1">#REF!</definedName>
    <definedName name="BEx1IKRPW8MLB9Y485M1TL2IT9SH" hidden="1">#REF!</definedName>
    <definedName name="BEx1J0CSSHDJGBJUHVOEMCF2P4DL" localSheetId="1" hidden="1">#REF!</definedName>
    <definedName name="BEx1J0CSSHDJGBJUHVOEMCF2P4DL" hidden="1">#REF!</definedName>
    <definedName name="BEx1J61RRF9LJ3V3R5OY3WJ6VBWR" localSheetId="1" hidden="1">#REF!</definedName>
    <definedName name="BEx1J61RRF9LJ3V3R5OY3WJ6VBWR" hidden="1">#REF!</definedName>
    <definedName name="BEx1J7E8VCGLPYU82QXVUG5N3ZAI" localSheetId="1" hidden="1">#REF!</definedName>
    <definedName name="BEx1J7E8VCGLPYU82QXVUG5N3ZAI" hidden="1">#REF!</definedName>
    <definedName name="BEx1JGE2YQWH8S25USOY08XVGO0D" localSheetId="1" hidden="1">#REF!</definedName>
    <definedName name="BEx1JGE2YQWH8S25USOY08XVGO0D" hidden="1">#REF!</definedName>
    <definedName name="BEx1JJJC9T1W7HY4V7HP1S1W4JO1" localSheetId="1" hidden="1">#REF!</definedName>
    <definedName name="BEx1JJJC9T1W7HY4V7HP1S1W4JO1" hidden="1">#REF!</definedName>
    <definedName name="BEx1JKKZSJ7DI4PTFVI9VVFMB1X2" localSheetId="1" hidden="1">#REF!</definedName>
    <definedName name="BEx1JKKZSJ7DI4PTFVI9VVFMB1X2" hidden="1">#REF!</definedName>
    <definedName name="BEx1JUBQFRVMASSFK4B3V0AD7YP9" localSheetId="1" hidden="1">#REF!</definedName>
    <definedName name="BEx1JUBQFRVMASSFK4B3V0AD7YP9" hidden="1">#REF!</definedName>
    <definedName name="BEx1JVTNDJQ0189VAB5O88Z9N2B1" localSheetId="1" hidden="1">#REF!</definedName>
    <definedName name="BEx1JVTNDJQ0189VAB5O88Z9N2B1" hidden="1">#REF!</definedName>
    <definedName name="BEx1JXBM5W4YRWNQ0P95QQS6JWD6" localSheetId="1" hidden="1">#REF!</definedName>
    <definedName name="BEx1JXBM5W4YRWNQ0P95QQS6JWD6" hidden="1">#REF!</definedName>
    <definedName name="BEx1K4D3BL8221FE5HGCB9VDX83Q" localSheetId="1" hidden="1">#REF!</definedName>
    <definedName name="BEx1K4D3BL8221FE5HGCB9VDX83Q" hidden="1">#REF!</definedName>
    <definedName name="BEx1K95QRKBCQOHKAK00IAOF748I" localSheetId="1" hidden="1">#REF!</definedName>
    <definedName name="BEx1K95QRKBCQOHKAK00IAOF748I" hidden="1">#REF!</definedName>
    <definedName name="BEx1KGCOC0TV99C9CNDK7IZRHVGO" localSheetId="1" hidden="1">#REF!</definedName>
    <definedName name="BEx1KGCOC0TV99C9CNDK7IZRHVGO" hidden="1">#REF!</definedName>
    <definedName name="BEx1KGY9QEHZ9QSARMQUTQKRK4UX" localSheetId="1" hidden="1">#REF!</definedName>
    <definedName name="BEx1KGY9QEHZ9QSARMQUTQKRK4UX" hidden="1">#REF!</definedName>
    <definedName name="BEx1KKP1ELIF2UII2FWVGL7M1X7J" localSheetId="1" hidden="1">#REF!</definedName>
    <definedName name="BEx1KKP1ELIF2UII2FWVGL7M1X7J" hidden="1">#REF!</definedName>
    <definedName name="BEx1KUVWMB0QCWA3RBE4CADFVRIS" localSheetId="1" hidden="1">#REF!</definedName>
    <definedName name="BEx1KUVWMB0QCWA3RBE4CADFVRIS" hidden="1">#REF!</definedName>
    <definedName name="BEx1L2OG1SDFK2TPXELJ77YP4NI2" localSheetId="1" hidden="1">#REF!</definedName>
    <definedName name="BEx1L2OG1SDFK2TPXELJ77YP4NI2" hidden="1">#REF!</definedName>
    <definedName name="BEx1L6Q60MWRDJB4L20LK0XPA0Z2" localSheetId="1" hidden="1">#REF!</definedName>
    <definedName name="BEx1L6Q60MWRDJB4L20LK0XPA0Z2" hidden="1">#REF!</definedName>
    <definedName name="BEx1LAX8UE95OMEMCKW7PJJO7FX5" localSheetId="1" hidden="1">#REF!</definedName>
    <definedName name="BEx1LAX8UE95OMEMCKW7PJJO7FX5" hidden="1">#REF!</definedName>
    <definedName name="BEx1LD63FP2Z4BR9TKSHOZW9KKZ5" localSheetId="1" hidden="1">#REF!</definedName>
    <definedName name="BEx1LD63FP2Z4BR9TKSHOZW9KKZ5" hidden="1">#REF!</definedName>
    <definedName name="BEx1LDMB9RW982DUILM2WPT5VWQ3" localSheetId="1" hidden="1">#REF!</definedName>
    <definedName name="BEx1LDMB9RW982DUILM2WPT5VWQ3" hidden="1">#REF!</definedName>
    <definedName name="BEx1LR3VGF6TOZ4ZPIXZ96JKRKKD" localSheetId="1" hidden="1">#REF!</definedName>
    <definedName name="BEx1LR3VGF6TOZ4ZPIXZ96JKRKKD" hidden="1">#REF!</definedName>
    <definedName name="BEx1LRPGDQCOEMW8YT80J1XCDCIV" localSheetId="1" hidden="1">#REF!</definedName>
    <definedName name="BEx1LRPGDQCOEMW8YT80J1XCDCIV" hidden="1">#REF!</definedName>
    <definedName name="BEx1LRUSJW4JG54X07QWD9R27WV9" localSheetId="1" hidden="1">#REF!</definedName>
    <definedName name="BEx1LRUSJW4JG54X07QWD9R27WV9" hidden="1">#REF!</definedName>
    <definedName name="BEx1LU92C01NBTGCF0WADTO32CU2" localSheetId="1" hidden="1">#REF!</definedName>
    <definedName name="BEx1LU92C01NBTGCF0WADTO32CU2" hidden="1">#REF!</definedName>
    <definedName name="BEx1M1WBK5T0LP1AK2JYV6W87ID6" localSheetId="1" hidden="1">#REF!</definedName>
    <definedName name="BEx1M1WBK5T0LP1AK2JYV6W87ID6" hidden="1">#REF!</definedName>
    <definedName name="BEx1M51HHDYGIT8PON7U8ICL2S95" localSheetId="1" hidden="1">#REF!</definedName>
    <definedName name="BEx1M51HHDYGIT8PON7U8ICL2S95" hidden="1">#REF!</definedName>
    <definedName name="BEx1M68NRL0QD9UQV1RA9L68505H" localSheetId="1" hidden="1">#REF!</definedName>
    <definedName name="BEx1M68NRL0QD9UQV1RA9L68505H" hidden="1">#REF!</definedName>
    <definedName name="BEx1MQ0S8ZPM3QRPBJFVO8KGKJO2" localSheetId="1" hidden="1">#REF!</definedName>
    <definedName name="BEx1MQ0S8ZPM3QRPBJFVO8KGKJO2" hidden="1">#REF!</definedName>
    <definedName name="BEx1MTRKKVCHOZ0YGID6HZ49LJTO" localSheetId="1" hidden="1">#REF!</definedName>
    <definedName name="BEx1MTRKKVCHOZ0YGID6HZ49LJTO" hidden="1">#REF!</definedName>
    <definedName name="BEx1N3CUJ3UX61X38ZAJVPEN4KMC" localSheetId="1" hidden="1">#REF!</definedName>
    <definedName name="BEx1N3CUJ3UX61X38ZAJVPEN4KMC" hidden="1">#REF!</definedName>
    <definedName name="BEx1NM34KQTO1LDNSAFD1L82UZFG" localSheetId="1" hidden="1">#REF!</definedName>
    <definedName name="BEx1NM34KQTO1LDNSAFD1L82UZFG" hidden="1">#REF!</definedName>
    <definedName name="BEx1NNQJ0R56EJAAW1MXNECZ55XH" localSheetId="1" hidden="1">#REF!</definedName>
    <definedName name="BEx1NNQJ0R56EJAAW1MXNECZ55XH" hidden="1">#REF!</definedName>
    <definedName name="BEx1NO6TXZVOGCUWCCRTXRXWW0XL" localSheetId="1" hidden="1">#REF!</definedName>
    <definedName name="BEx1NO6TXZVOGCUWCCRTXRXWW0XL" hidden="1">#REF!</definedName>
    <definedName name="BEx1NS8EU5P9FQV3S0WRTXI5L361" localSheetId="1" hidden="1">#REF!</definedName>
    <definedName name="BEx1NS8EU5P9FQV3S0WRTXI5L361" hidden="1">#REF!</definedName>
    <definedName name="BEx1NUBX5VUYZFKQH69FN6BTLWCR" localSheetId="1" hidden="1">#REF!</definedName>
    <definedName name="BEx1NUBX5VUYZFKQH69FN6BTLWCR" hidden="1">#REF!</definedName>
    <definedName name="BEx1NZ4K1L8UON80Y2A4RASKWGNP" localSheetId="1" hidden="1">#REF!</definedName>
    <definedName name="BEx1NZ4K1L8UON80Y2A4RASKWGNP" hidden="1">#REF!</definedName>
    <definedName name="BEx1O24FHGT1KV1PHK1VQ1OUH4VP" localSheetId="1" hidden="1">#REF!</definedName>
    <definedName name="BEx1O24FHGT1KV1PHK1VQ1OUH4VP" hidden="1">#REF!</definedName>
    <definedName name="BEx1OFB62PDZZNV8TCVH2GJNNOSC" localSheetId="1" hidden="1">#REF!</definedName>
    <definedName name="BEx1OFB62PDZZNV8TCVH2GJNNOSC" hidden="1">#REF!</definedName>
    <definedName name="BEx1OLAZ915OGYWP0QP1QQWDLCRX" localSheetId="1" hidden="1">#REF!</definedName>
    <definedName name="BEx1OLAZ915OGYWP0QP1QQWDLCRX" hidden="1">#REF!</definedName>
    <definedName name="BEx1OO5ER042IS6IC4TLDI75JNVH" localSheetId="1" hidden="1">#REF!</definedName>
    <definedName name="BEx1OO5ER042IS6IC4TLDI75JNVH" hidden="1">#REF!</definedName>
    <definedName name="BEx1OTE544O0H6QOAIX6QZKHCDFW" localSheetId="1" hidden="1">#REF!</definedName>
    <definedName name="BEx1OTE544O0H6QOAIX6QZKHCDFW" hidden="1">#REF!</definedName>
    <definedName name="BEx1OTE54CBSUT8FWKRALEDCUWN4" localSheetId="1" hidden="1">#REF!</definedName>
    <definedName name="BEx1OTE54CBSUT8FWKRALEDCUWN4" hidden="1">#REF!</definedName>
    <definedName name="BEx1OVSMPADTX95QUOX34KZQ8EDY" localSheetId="1" hidden="1">#REF!</definedName>
    <definedName name="BEx1OVSMPADTX95QUOX34KZQ8EDY" hidden="1">#REF!</definedName>
    <definedName name="BEx1OX544IO9FQJI7YYQGZCEHB3O" localSheetId="1" hidden="1">#REF!</definedName>
    <definedName name="BEx1OX544IO9FQJI7YYQGZCEHB3O" hidden="1">#REF!</definedName>
    <definedName name="BEx1OY6SVEUT2EQ26P7EKEND342G" localSheetId="1" hidden="1">#REF!</definedName>
    <definedName name="BEx1OY6SVEUT2EQ26P7EKEND342G" hidden="1">#REF!</definedName>
    <definedName name="BEx1OYN1LPIPI12O9G6F7QAOS9T4" localSheetId="1" hidden="1">#REF!</definedName>
    <definedName name="BEx1OYN1LPIPI12O9G6F7QAOS9T4" hidden="1">#REF!</definedName>
    <definedName name="BEx1P1HHKJA799O3YZXQAX6KFH58" localSheetId="1" hidden="1">#REF!</definedName>
    <definedName name="BEx1P1HHKJA799O3YZXQAX6KFH58" hidden="1">#REF!</definedName>
    <definedName name="BEx1P34W467WGPOXPK292QFJIPHJ" localSheetId="1" hidden="1">#REF!</definedName>
    <definedName name="BEx1P34W467WGPOXPK292QFJIPHJ" hidden="1">#REF!</definedName>
    <definedName name="BEx1P58EB7DAA5Y346WUQVQR9QEO" localSheetId="1" hidden="1">#REF!</definedName>
    <definedName name="BEx1P58EB7DAA5Y346WUQVQR9QEO" hidden="1">#REF!</definedName>
    <definedName name="BEx1P7S1J4TKGVJ43C2Q2R3M9WRB" localSheetId="1" hidden="1">#REF!</definedName>
    <definedName name="BEx1P7S1J4TKGVJ43C2Q2R3M9WRB" hidden="1">#REF!</definedName>
    <definedName name="BEx1PA11BLPVZM8RC5BL46WX8YB5" localSheetId="1" hidden="1">#REF!</definedName>
    <definedName name="BEx1PA11BLPVZM8RC5BL46WX8YB5" hidden="1">#REF!</definedName>
    <definedName name="BEx1PBZ4BEFIPGMQXT9T8S4PZ2IM" localSheetId="1" hidden="1">#REF!</definedName>
    <definedName name="BEx1PBZ4BEFIPGMQXT9T8S4PZ2IM" hidden="1">#REF!</definedName>
    <definedName name="BEx1PKINWPH6BLUM5BTUM1OMO78L" localSheetId="1" hidden="1">#REF!</definedName>
    <definedName name="BEx1PKINWPH6BLUM5BTUM1OMO78L" hidden="1">#REF!</definedName>
    <definedName name="BEx1PLF2CFSXBZPVI6CJ534EIJDN" localSheetId="1" hidden="1">#REF!</definedName>
    <definedName name="BEx1PLF2CFSXBZPVI6CJ534EIJDN" hidden="1">#REF!</definedName>
    <definedName name="BEx1PMWZB2DO6EM9BKLUICZJ65HD" localSheetId="1" hidden="1">#REF!</definedName>
    <definedName name="BEx1PMWZB2DO6EM9BKLUICZJ65HD" hidden="1">#REF!</definedName>
    <definedName name="BEx1PUK290DX9LHEN2RS5E5L92YR" localSheetId="1" hidden="1">#REF!</definedName>
    <definedName name="BEx1PUK290DX9LHEN2RS5E5L92YR" hidden="1">#REF!</definedName>
    <definedName name="BEx1PWNKPN825TMXC0L3V3FWMXS4" localSheetId="1" hidden="1">#REF!</definedName>
    <definedName name="BEx1PWNKPN825TMXC0L3V3FWMXS4" hidden="1">#REF!</definedName>
    <definedName name="BEx1Q21TG5PWZ4V504UC7VGQ9FEI" localSheetId="1" hidden="1">#REF!</definedName>
    <definedName name="BEx1Q21TG5PWZ4V504UC7VGQ9FEI" hidden="1">#REF!</definedName>
    <definedName name="BEx1QA54J2A4I7IBQR19BTY28ZMR" localSheetId="1" hidden="1">#REF!</definedName>
    <definedName name="BEx1QA54J2A4I7IBQR19BTY28ZMR" hidden="1">#REF!</definedName>
    <definedName name="BEx1QMKTAIQ9VGEWQ95YM98EUX0H" localSheetId="1" hidden="1">#REF!</definedName>
    <definedName name="BEx1QMKTAIQ9VGEWQ95YM98EUX0H" hidden="1">#REF!</definedName>
    <definedName name="BEx1QMQAHG3KQUK59DVM68SWKZIZ" localSheetId="1" hidden="1">#REF!</definedName>
    <definedName name="BEx1QMQAHG3KQUK59DVM68SWKZIZ" hidden="1">#REF!</definedName>
    <definedName name="BEx1R9YFKJCMSEST8OVCAO5E47FO" localSheetId="1" hidden="1">#REF!</definedName>
    <definedName name="BEx1R9YFKJCMSEST8OVCAO5E47FO" hidden="1">#REF!</definedName>
    <definedName name="BEx1RBGC06B3T52OIC0EQ1KGVP1I" localSheetId="1" hidden="1">#REF!</definedName>
    <definedName name="BEx1RBGC06B3T52OIC0EQ1KGVP1I" hidden="1">#REF!</definedName>
    <definedName name="BEx1RG3NJLA83JCT26IM1NH7FHA3" localSheetId="1" hidden="1">#REF!</definedName>
    <definedName name="BEx1RG3NJLA83JCT26IM1NH7FHA3" hidden="1">#REF!</definedName>
    <definedName name="BEx1RPJGA9DKDGRAYU2BHE6FRJ0N" localSheetId="1" hidden="1">#REF!</definedName>
    <definedName name="BEx1RPJGA9DKDGRAYU2BHE6FRJ0N" hidden="1">#REF!</definedName>
    <definedName name="BEx1RRC7X4NI1CU4EO5XYE2GVARJ" localSheetId="1" hidden="1">#REF!</definedName>
    <definedName name="BEx1RRC7X4NI1CU4EO5XYE2GVARJ" hidden="1">#REF!</definedName>
    <definedName name="BEx1RZA1NCGT832L7EMR7GMF588W" localSheetId="1" hidden="1">#REF!</definedName>
    <definedName name="BEx1RZA1NCGT832L7EMR7GMF588W" hidden="1">#REF!</definedName>
    <definedName name="BEx1S0XGIPUSZQUCSGWSK10GKW7Y" localSheetId="1" hidden="1">#REF!</definedName>
    <definedName name="BEx1S0XGIPUSZQUCSGWSK10GKW7Y" hidden="1">#REF!</definedName>
    <definedName name="BEx1S5VFNKIXHTTCWSV60UC50EZ8" localSheetId="1" hidden="1">#REF!</definedName>
    <definedName name="BEx1S5VFNKIXHTTCWSV60UC50EZ8" hidden="1">#REF!</definedName>
    <definedName name="BEx1SFGNVAFMGBWWJ1P5SP00N381" localSheetId="1" hidden="1">#REF!</definedName>
    <definedName name="BEx1SFGNVAFMGBWWJ1P5SP00N381" hidden="1">#REF!</definedName>
    <definedName name="BEx1SFGP1BMG8LP140SHD1AEEPXP" localSheetId="1" hidden="1">#REF!</definedName>
    <definedName name="BEx1SFGP1BMG8LP140SHD1AEEPXP" hidden="1">#REF!</definedName>
    <definedName name="BEx1SK3U02H0RGKEYXW7ZMCEOF3V" localSheetId="1" hidden="1">#REF!</definedName>
    <definedName name="BEx1SK3U02H0RGKEYXW7ZMCEOF3V" hidden="1">#REF!</definedName>
    <definedName name="BEx1SO5L68CL3H1IC2HQ6TPY8U6F" localSheetId="1" hidden="1">#REF!</definedName>
    <definedName name="BEx1SO5L68CL3H1IC2HQ6TPY8U6F" hidden="1">#REF!</definedName>
    <definedName name="BEx1SSNEZINBJT29QVS62VS1THT4" localSheetId="1" hidden="1">#REF!</definedName>
    <definedName name="BEx1SSNEZINBJT29QVS62VS1THT4" hidden="1">#REF!</definedName>
    <definedName name="BEx1SVNCHNANBJIDIQVB8AFK4HAN" localSheetId="1" hidden="1">#REF!</definedName>
    <definedName name="BEx1SVNCHNANBJIDIQVB8AFK4HAN" hidden="1">#REF!</definedName>
    <definedName name="BEx1TE2YGKCOGDSQUWA9TLZW5GV4" localSheetId="1" hidden="1">#REF!</definedName>
    <definedName name="BEx1TE2YGKCOGDSQUWA9TLZW5GV4" hidden="1">#REF!</definedName>
    <definedName name="BEx1TJ0WLS9O7KNSGIPWTYHDYI1D" localSheetId="1" hidden="1">#REF!</definedName>
    <definedName name="BEx1TJ0WLS9O7KNSGIPWTYHDYI1D" hidden="1">#REF!</definedName>
    <definedName name="BEx1TLF98B75D1P3EJQ1GRYKUU6P" localSheetId="1" hidden="1">#REF!</definedName>
    <definedName name="BEx1TLF98B75D1P3EJQ1GRYKUU6P" hidden="1">#REF!</definedName>
    <definedName name="BEx1TYRAHXVPGDVF5KTTB3900F58" localSheetId="1" hidden="1">#REF!</definedName>
    <definedName name="BEx1TYRAHXVPGDVF5KTTB3900F58" hidden="1">#REF!</definedName>
    <definedName name="BEx1U15M7LVVFZENH830B2BGWC04" localSheetId="1" hidden="1">#REF!</definedName>
    <definedName name="BEx1U15M7LVVFZENH830B2BGWC04" hidden="1">#REF!</definedName>
    <definedName name="BEx1U5NGVTXGL4CIPVT5O034KGGR" localSheetId="1" hidden="1">#REF!</definedName>
    <definedName name="BEx1U5NGVTXGL4CIPVT5O034KGGR" hidden="1">#REF!</definedName>
    <definedName name="BEx1U7WFO8OZKB1EBF4H386JW91L" localSheetId="1" hidden="1">#REF!</definedName>
    <definedName name="BEx1U7WFO8OZKB1EBF4H386JW91L" hidden="1">#REF!</definedName>
    <definedName name="BEx1U87938YR9N6HYI24KVBKLOS3" localSheetId="1" hidden="1">#REF!</definedName>
    <definedName name="BEx1U87938YR9N6HYI24KVBKLOS3" hidden="1">#REF!</definedName>
    <definedName name="BEx1UESH4KDWHYESQU2IE55RS3LI" localSheetId="1" hidden="1">#REF!</definedName>
    <definedName name="BEx1UESH4KDWHYESQU2IE55RS3LI" hidden="1">#REF!</definedName>
    <definedName name="BEx1UFZM4VZBYSPNK43H7Y6HNB2B" localSheetId="1" hidden="1">#REF!</definedName>
    <definedName name="BEx1UFZM4VZBYSPNK43H7Y6HNB2B" hidden="1">#REF!</definedName>
    <definedName name="BEx1UI8N9KTCPSOJ7RDW0T8UEBNP" localSheetId="1" hidden="1">#REF!</definedName>
    <definedName name="BEx1UI8N9KTCPSOJ7RDW0T8UEBNP" hidden="1">#REF!</definedName>
    <definedName name="BEx1UML0HHJFHA5TBOYQ24I3RV1W" localSheetId="1" hidden="1">#REF!</definedName>
    <definedName name="BEx1UML0HHJFHA5TBOYQ24I3RV1W" hidden="1">#REF!</definedName>
    <definedName name="BEx1UUDIQPZ23XQ79GUL0RAWRSCK" localSheetId="1" hidden="1">#REF!</definedName>
    <definedName name="BEx1UUDIQPZ23XQ79GUL0RAWRSCK" hidden="1">#REF!</definedName>
    <definedName name="BEx1UUTSK2C11SHV8AJXLYCJP9N4" localSheetId="1" hidden="1">#REF!</definedName>
    <definedName name="BEx1UUTSK2C11SHV8AJXLYCJP9N4" hidden="1">#REF!</definedName>
    <definedName name="BEx1V67SEV778NVW68J8W5SND1J7" localSheetId="1" hidden="1">#REF!</definedName>
    <definedName name="BEx1V67SEV778NVW68J8W5SND1J7" hidden="1">#REF!</definedName>
    <definedName name="BEx1VAK6RBDZVE57N471WHPORUOE" localSheetId="1" hidden="1">#REF!</definedName>
    <definedName name="BEx1VAK6RBDZVE57N471WHPORUOE" hidden="1">#REF!</definedName>
    <definedName name="BEx1VIY9SQLRESD11CC4PHYT0XSG" localSheetId="1" hidden="1">#REF!</definedName>
    <definedName name="BEx1VIY9SQLRESD11CC4PHYT0XSG" hidden="1">#REF!</definedName>
    <definedName name="BEx1WC67EH10SC38QWX3WEA5KH3A" localSheetId="1" hidden="1">#REF!</definedName>
    <definedName name="BEx1WC67EH10SC38QWX3WEA5KH3A" hidden="1">#REF!</definedName>
    <definedName name="BEx1WGYTKZZIPM1577W5FEYKFH3V" localSheetId="1" hidden="1">#REF!</definedName>
    <definedName name="BEx1WGYTKZZIPM1577W5FEYKFH3V" hidden="1">#REF!</definedName>
    <definedName name="BEx1WHPURIV3D3PTJJ359H1OP7ZV" localSheetId="1" hidden="1">#REF!</definedName>
    <definedName name="BEx1WHPURIV3D3PTJJ359H1OP7ZV" hidden="1">#REF!</definedName>
    <definedName name="BEx1WLWY2CR1WRD694JJSWSDFAIR" localSheetId="1" hidden="1">#REF!</definedName>
    <definedName name="BEx1WLWY2CR1WRD694JJSWSDFAIR" hidden="1">#REF!</definedName>
    <definedName name="BEx1WMD1LWPWRIK6GGAJRJAHJM8I" localSheetId="1" hidden="1">#REF!</definedName>
    <definedName name="BEx1WMD1LWPWRIK6GGAJRJAHJM8I" hidden="1">#REF!</definedName>
    <definedName name="BEx1WR0D41MR174LBF3P9E3K0J51" localSheetId="1" hidden="1">#REF!</definedName>
    <definedName name="BEx1WR0D41MR174LBF3P9E3K0J51" hidden="1">#REF!</definedName>
    <definedName name="BEx1WUB1FAS5PHU33TJ60SUHR618" localSheetId="1" hidden="1">#REF!</definedName>
    <definedName name="BEx1WUB1FAS5PHU33TJ60SUHR618" hidden="1">#REF!</definedName>
    <definedName name="BEx1WX04G0INSPPG9NTNR3DYR6PZ" localSheetId="1" hidden="1">#REF!</definedName>
    <definedName name="BEx1WX04G0INSPPG9NTNR3DYR6PZ" hidden="1">#REF!</definedName>
    <definedName name="BEx1X1SS6VBZVRNQ2BCV14SDSN2T" localSheetId="1" hidden="1">#REF!</definedName>
    <definedName name="BEx1X1SS6VBZVRNQ2BCV14SDSN2T" hidden="1">#REF!</definedName>
    <definedName name="BEx1X3LHU9DPG01VWX2IF65TRATF" localSheetId="1" hidden="1">#REF!</definedName>
    <definedName name="BEx1X3LHU9DPG01VWX2IF65TRATF" hidden="1">#REF!</definedName>
    <definedName name="BEx1XK8AAMO0AH0Z1OUKW30CA7EQ" localSheetId="1" hidden="1">#REF!</definedName>
    <definedName name="BEx1XK8AAMO0AH0Z1OUKW30CA7EQ" hidden="1">#REF!</definedName>
    <definedName name="BEx1XL4MZ7C80495GHQRWOBS16PQ" localSheetId="1" hidden="1">#REF!</definedName>
    <definedName name="BEx1XL4MZ7C80495GHQRWOBS16PQ" hidden="1">#REF!</definedName>
    <definedName name="BEx1Y2IGS2K95E1M51PEF9KJZ0KB" localSheetId="1" hidden="1">#REF!</definedName>
    <definedName name="BEx1Y2IGS2K95E1M51PEF9KJZ0KB" hidden="1">#REF!</definedName>
    <definedName name="BEx1Y3PKK83X2FN9SAALFHOWKMRQ" localSheetId="1" hidden="1">#REF!</definedName>
    <definedName name="BEx1Y3PKK83X2FN9SAALFHOWKMRQ" hidden="1">#REF!</definedName>
    <definedName name="BEx1Y40E3PP1FR4Z1T8TYMERO4NV" localSheetId="1" hidden="1">#REF!</definedName>
    <definedName name="BEx1Y40E3PP1FR4Z1T8TYMERO4NV" hidden="1">#REF!</definedName>
    <definedName name="BEx1YESSUDLAERX6LBB8V56M8SLC" localSheetId="1" hidden="1">#REF!</definedName>
    <definedName name="BEx1YESSUDLAERX6LBB8V56M8SLC" hidden="1">#REF!</definedName>
    <definedName name="BEx1YL3DJ7Y4AZ01ERCOGW0FJ26T" localSheetId="1" hidden="1">#REF!</definedName>
    <definedName name="BEx1YL3DJ7Y4AZ01ERCOGW0FJ26T" hidden="1">#REF!</definedName>
    <definedName name="BEx1Z2RYHSVD1H37817SN93VMURZ" localSheetId="1" hidden="1">#REF!</definedName>
    <definedName name="BEx1Z2RYHSVD1H37817SN93VMURZ" hidden="1">#REF!</definedName>
    <definedName name="BEx3AMAKWI6458B67VKZO56MCNJW" localSheetId="1" hidden="1">#REF!</definedName>
    <definedName name="BEx3AMAKWI6458B67VKZO56MCNJW" hidden="1">#REF!</definedName>
    <definedName name="BEx3AOOVM42G82TNF53W0EKXLUSI" localSheetId="1" hidden="1">#REF!</definedName>
    <definedName name="BEx3AOOVM42G82TNF53W0EKXLUSI" hidden="1">#REF!</definedName>
    <definedName name="BEx3AZH9W4SUFCAHNDOQ728R9V4L" localSheetId="1" hidden="1">#REF!</definedName>
    <definedName name="BEx3AZH9W4SUFCAHNDOQ728R9V4L" hidden="1">#REF!</definedName>
    <definedName name="BEx3B3OD51ISAN2LLIBMULN0U4ZC" localSheetId="1" hidden="1">#REF!</definedName>
    <definedName name="BEx3B3OD51ISAN2LLIBMULN0U4ZC" hidden="1">#REF!</definedName>
    <definedName name="BEx3BAKI5N8MFGVWZWCRJQZ879OO" localSheetId="1" hidden="1">#REF!</definedName>
    <definedName name="BEx3BAKI5N8MFGVWZWCRJQZ879OO" hidden="1">#REF!</definedName>
    <definedName name="BEx3BG9I89VA2OLYT4PV61JDXU69" localSheetId="1" hidden="1">#REF!</definedName>
    <definedName name="BEx3BG9I89VA2OLYT4PV61JDXU69" hidden="1">#REF!</definedName>
    <definedName name="BEx3BG9J3N0QW0HQLPDKHG4LNUP8" localSheetId="1" hidden="1">#REF!</definedName>
    <definedName name="BEx3BG9J3N0QW0HQLPDKHG4LNUP8" hidden="1">#REF!</definedName>
    <definedName name="BEx3BNR9ES4KY7Q1DK83KC5NDGL8" localSheetId="1" hidden="1">#REF!</definedName>
    <definedName name="BEx3BNR9ES4KY7Q1DK83KC5NDGL8" hidden="1">#REF!</definedName>
    <definedName name="BEx3BQR5VZXNQ4H949ORM8ESU3B3" localSheetId="1" hidden="1">#REF!</definedName>
    <definedName name="BEx3BQR5VZXNQ4H949ORM8ESU3B3" hidden="1">#REF!</definedName>
    <definedName name="BEx3BTLL3ASJN134DLEQTQM70VZM" localSheetId="1" hidden="1">#REF!</definedName>
    <definedName name="BEx3BTLL3ASJN134DLEQTQM70VZM" hidden="1">#REF!</definedName>
    <definedName name="BEx3BW5CTV0DJU5AQS3ZQFK2VLF3" localSheetId="1" hidden="1">#REF!</definedName>
    <definedName name="BEx3BW5CTV0DJU5AQS3ZQFK2VLF3" hidden="1">#REF!</definedName>
    <definedName name="BEx3BWAOSJWUXB8I63LLLOB0IJP1" localSheetId="1" hidden="1">#REF!</definedName>
    <definedName name="BEx3BWAOSJWUXB8I63LLLOB0IJP1" hidden="1">#REF!</definedName>
    <definedName name="BEx3BYP0FG369M7G3JEFLMMXAKTS" localSheetId="1" hidden="1">#REF!</definedName>
    <definedName name="BEx3BYP0FG369M7G3JEFLMMXAKTS" hidden="1">#REF!</definedName>
    <definedName name="BEx3C2QR0WUD19QSVO8EMIPNQJKH" localSheetId="1" hidden="1">#REF!</definedName>
    <definedName name="BEx3C2QR0WUD19QSVO8EMIPNQJKH" hidden="1">#REF!</definedName>
    <definedName name="BEx3C8AAGO4EJFEL0JJN2VY0HYIB" localSheetId="1" hidden="1">#REF!</definedName>
    <definedName name="BEx3C8AAGO4EJFEL0JJN2VY0HYIB" hidden="1">#REF!</definedName>
    <definedName name="BEx3CCS3VNR1KW2R7DKSQFZ17QW0" localSheetId="1" hidden="1">#REF!</definedName>
    <definedName name="BEx3CCS3VNR1KW2R7DKSQFZ17QW0" hidden="1">#REF!</definedName>
    <definedName name="BEx3CJTRYTU2EE1EL7M6DVFD01KO" localSheetId="1" hidden="1">#REF!</definedName>
    <definedName name="BEx3CJTRYTU2EE1EL7M6DVFD01KO" hidden="1">#REF!</definedName>
    <definedName name="BEx3CKFCCPZZ6ROLAT5C1DZNIC1U" localSheetId="1" hidden="1">#REF!</definedName>
    <definedName name="BEx3CKFCCPZZ6ROLAT5C1DZNIC1U" hidden="1">#REF!</definedName>
    <definedName name="BEx3CN4AESXZTH159TR8B9DJG12Z" localSheetId="1" hidden="1">#REF!</definedName>
    <definedName name="BEx3CN4AESXZTH159TR8B9DJG12Z" hidden="1">#REF!</definedName>
    <definedName name="BEx3CO0SVO4WLH0DO43DCHYDTH1P" localSheetId="1" hidden="1">#REF!</definedName>
    <definedName name="BEx3CO0SVO4WLH0DO43DCHYDTH1P" hidden="1">#REF!</definedName>
    <definedName name="BEx3D9G6QTSPF9UYI4X0XY0VE896" localSheetId="1" hidden="1">#REF!</definedName>
    <definedName name="BEx3D9G6QTSPF9UYI4X0XY0VE896" hidden="1">#REF!</definedName>
    <definedName name="BEx3DCQU9PBRXIMLO62KS5RLH447" localSheetId="1" hidden="1">#REF!</definedName>
    <definedName name="BEx3DCQU9PBRXIMLO62KS5RLH447" hidden="1">#REF!</definedName>
    <definedName name="BEx3E9K8R6R3TVXS3UM0127D8DNP" localSheetId="1" hidden="1">#REF!</definedName>
    <definedName name="BEx3E9K8R6R3TVXS3UM0127D8DNP" hidden="1">#REF!</definedName>
    <definedName name="BEx3EE23XC21IEMZ81C84ZBTBZA8" localSheetId="1" hidden="1">#REF!</definedName>
    <definedName name="BEx3EE23XC21IEMZ81C84ZBTBZA8" hidden="1">#REF!</definedName>
    <definedName name="BEx3EF99FD6QNNCNOKDEE67JHTUJ" localSheetId="1" hidden="1">#REF!</definedName>
    <definedName name="BEx3EF99FD6QNNCNOKDEE67JHTUJ" hidden="1">#REF!</definedName>
    <definedName name="BEx3EHCSERZ2O2OAG8Y95UPG2IY9" localSheetId="1" hidden="1">#REF!</definedName>
    <definedName name="BEx3EHCSERZ2O2OAG8Y95UPG2IY9" hidden="1">#REF!</definedName>
    <definedName name="BEx3EJR3TCJDYS7ZXNDS5N9KTGIK" localSheetId="1" hidden="1">#REF!</definedName>
    <definedName name="BEx3EJR3TCJDYS7ZXNDS5N9KTGIK" hidden="1">#REF!</definedName>
    <definedName name="BEx3ELJTTBS6P05CNISMGOJOA60V" localSheetId="1" hidden="1">#REF!</definedName>
    <definedName name="BEx3ELJTTBS6P05CNISMGOJOA60V" hidden="1">#REF!</definedName>
    <definedName name="BEx3EQSLJBDDJRHNX19PBFCKNY2I" localSheetId="1" hidden="1">#REF!</definedName>
    <definedName name="BEx3EQSLJBDDJRHNX19PBFCKNY2I" hidden="1">#REF!</definedName>
    <definedName name="BEx3EUUAX947Q5N6MY6W0KSNY78Y" localSheetId="1" hidden="1">#REF!</definedName>
    <definedName name="BEx3EUUAX947Q5N6MY6W0KSNY78Y" hidden="1">#REF!</definedName>
    <definedName name="BEx3EYVWCTX3E5LGECYH82ENAGBU" localSheetId="1" hidden="1">#REF!</definedName>
    <definedName name="BEx3EYVWCTX3E5LGECYH82ENAGBU" hidden="1">#REF!</definedName>
    <definedName name="BEx3F0JC8H5K4UPZ6HTO1OZ2OOOA" localSheetId="1" hidden="1">#REF!</definedName>
    <definedName name="BEx3F0JC8H5K4UPZ6HTO1OZ2OOOA" hidden="1">#REF!</definedName>
    <definedName name="BEx3F86EA79UA9R15EEYT5ZAYQGI" localSheetId="1" hidden="1">#REF!</definedName>
    <definedName name="BEx3F86EA79UA9R15EEYT5ZAYQGI" hidden="1">#REF!</definedName>
    <definedName name="BEx3FF2JGKF9FOM69W2I5I0JVUSZ" localSheetId="1" hidden="1">#REF!</definedName>
    <definedName name="BEx3FF2JGKF9FOM69W2I5I0JVUSZ" hidden="1">#REF!</definedName>
    <definedName name="BEx3FHMD1P5XBCH23ZKIFO6ZTCNB" localSheetId="1" hidden="1">#REF!</definedName>
    <definedName name="BEx3FHMD1P5XBCH23ZKIFO6ZTCNB" hidden="1">#REF!</definedName>
    <definedName name="BEx3FI2G3YYIACQHXNXEA15M8ZK5" localSheetId="1" hidden="1">#REF!</definedName>
    <definedName name="BEx3FI2G3YYIACQHXNXEA15M8ZK5" hidden="1">#REF!</definedName>
    <definedName name="BEx3FJ9MHSLDK8W91GO85FX1GX57" localSheetId="1" hidden="1">#REF!</definedName>
    <definedName name="BEx3FJ9MHSLDK8W91GO85FX1GX57" hidden="1">#REF!</definedName>
    <definedName name="BEx3FNM4HIBMXBBXPV7LKCWA3GHW" localSheetId="1" hidden="1">#REF!</definedName>
    <definedName name="BEx3FNM4HIBMXBBXPV7LKCWA3GHW" hidden="1">#REF!</definedName>
    <definedName name="BEx3FR251HFU7A33PU01SJUENL2B" localSheetId="1" hidden="1">#REF!</definedName>
    <definedName name="BEx3FR251HFU7A33PU01SJUENL2B" hidden="1">#REF!</definedName>
    <definedName name="BEx3FRIE1T53ZMO1E61ZGQ9THDOQ" localSheetId="1" hidden="1">#REF!</definedName>
    <definedName name="BEx3FRIE1T53ZMO1E61ZGQ9THDOQ" hidden="1">#REF!</definedName>
    <definedName name="BEx3FX7EJL47JSLSWP3EOC265WAE" localSheetId="1" hidden="1">#REF!</definedName>
    <definedName name="BEx3FX7EJL47JSLSWP3EOC265WAE" hidden="1">#REF!</definedName>
    <definedName name="BEx3G201R8NLJ6FIHO2QS0SW9QVV" localSheetId="1" hidden="1">#REF!</definedName>
    <definedName name="BEx3G201R8NLJ6FIHO2QS0SW9QVV" hidden="1">#REF!</definedName>
    <definedName name="BEx3G2LL2II66XY5YCDPG4JE13A3" localSheetId="1" hidden="1">#REF!</definedName>
    <definedName name="BEx3G2LL2II66XY5YCDPG4JE13A3" hidden="1">#REF!</definedName>
    <definedName name="BEx3G2WA0DTYY9D8AGHHOBTPE2B2" localSheetId="1" hidden="1">#REF!</definedName>
    <definedName name="BEx3G2WA0DTYY9D8AGHHOBTPE2B2" hidden="1">#REF!</definedName>
    <definedName name="BEx3G3HT0ZM1BO84RTJMXZ1842C6" localSheetId="1" hidden="1">#REF!</definedName>
    <definedName name="BEx3G3HT0ZM1BO84RTJMXZ1842C6" hidden="1">#REF!</definedName>
    <definedName name="BEx3GCXR6IAS0B6WJ03GJVH7CO52" localSheetId="1" hidden="1">#REF!</definedName>
    <definedName name="BEx3GCXR6IAS0B6WJ03GJVH7CO52" hidden="1">#REF!</definedName>
    <definedName name="BEx3GEVV18SEQDI1JGY7EN6D1GT1" localSheetId="1" hidden="1">#REF!</definedName>
    <definedName name="BEx3GEVV18SEQDI1JGY7EN6D1GT1" hidden="1">#REF!</definedName>
    <definedName name="BEx3GKFH64MKQX61S7DYTZ15JCPY" localSheetId="1" hidden="1">#REF!</definedName>
    <definedName name="BEx3GKFH64MKQX61S7DYTZ15JCPY" hidden="1">#REF!</definedName>
    <definedName name="BEx3GMJ1Y6UU02DLRL0QXCEKDA6C" localSheetId="1" hidden="1">#REF!</definedName>
    <definedName name="BEx3GMJ1Y6UU02DLRL0QXCEKDA6C" hidden="1">#REF!</definedName>
    <definedName name="BEx3GN4LY0135CBDIN1TU2UEODGF" localSheetId="1" hidden="1">#REF!</definedName>
    <definedName name="BEx3GN4LY0135CBDIN1TU2UEODGF" hidden="1">#REF!</definedName>
    <definedName name="BEx3GPDH2AH4QKT4OOSN563XUHBD" localSheetId="1" hidden="1">#REF!</definedName>
    <definedName name="BEx3GPDH2AH4QKT4OOSN563XUHBD" hidden="1">#REF!</definedName>
    <definedName name="BEx3GVD97A24S6H24BSXJFP4JCW6" localSheetId="1" hidden="1">#REF!</definedName>
    <definedName name="BEx3GVD97A24S6H24BSXJFP4JCW6" hidden="1">#REF!</definedName>
    <definedName name="BEx3H5UX2GZFZZT657YR76RHW5I6" localSheetId="1" hidden="1">#REF!</definedName>
    <definedName name="BEx3H5UX2GZFZZT657YR76RHW5I6" hidden="1">#REF!</definedName>
    <definedName name="BEx3HMSEFOP6DBM4R97XA6B7NFG6" localSheetId="1" hidden="1">#REF!</definedName>
    <definedName name="BEx3HMSEFOP6DBM4R97XA6B7NFG6" hidden="1">#REF!</definedName>
    <definedName name="BEx3HNZM1GOP9RT8C2AXOMFXIMQ8" localSheetId="1" hidden="1">#REF!</definedName>
    <definedName name="BEx3HNZM1GOP9RT8C2AXOMFXIMQ8" hidden="1">#REF!</definedName>
    <definedName name="BEx3HWJ5SQSD2CVCQNR183X44FR8" localSheetId="1" hidden="1">#REF!</definedName>
    <definedName name="BEx3HWJ5SQSD2CVCQNR183X44FR8" hidden="1">#REF!</definedName>
    <definedName name="BEx3I09YVXO0G4X7KGSA4WGORM35" localSheetId="1" hidden="1">#REF!</definedName>
    <definedName name="BEx3I09YVXO0G4X7KGSA4WGORM35" hidden="1">#REF!</definedName>
    <definedName name="BEx3I7BLM11AXCZ8E4JU8ZIAXPAS" localSheetId="1" hidden="1">#REF!</definedName>
    <definedName name="BEx3I7BLM11AXCZ8E4JU8ZIAXPAS" hidden="1">#REF!</definedName>
    <definedName name="BEx3ICF1GY8HQEBIU9S43PDJ90BX" localSheetId="1" hidden="1">#REF!</definedName>
    <definedName name="BEx3ICF1GY8HQEBIU9S43PDJ90BX" hidden="1">#REF!</definedName>
    <definedName name="BEx3IYAH2DEBFWO8F94H4MXE3RLY" localSheetId="1" hidden="1">#REF!</definedName>
    <definedName name="BEx3IYAH2DEBFWO8F94H4MXE3RLY" hidden="1">#REF!</definedName>
    <definedName name="BEx3IZXXSYEW50379N2EAFWO8DZV" localSheetId="1" hidden="1">#REF!</definedName>
    <definedName name="BEx3IZXXSYEW50379N2EAFWO8DZV" hidden="1">#REF!</definedName>
    <definedName name="BEx3J1VZVGTKT4ATPO9O5JCSFTTR" localSheetId="1" hidden="1">#REF!</definedName>
    <definedName name="BEx3J1VZVGTKT4ATPO9O5JCSFTTR" hidden="1">#REF!</definedName>
    <definedName name="BEx3JC2TY7JNAAC3L7QHVPQXLGQ8" localSheetId="1" hidden="1">#REF!</definedName>
    <definedName name="BEx3JC2TY7JNAAC3L7QHVPQXLGQ8" hidden="1">#REF!</definedName>
    <definedName name="BEx3JHMINP1THWDI6C83QR21FBGR" localSheetId="1" hidden="1">#REF!</definedName>
    <definedName name="BEx3JHMINP1THWDI6C83QR21FBGR" hidden="1">#REF!</definedName>
    <definedName name="BEx3JX23SYDIGOGM4Y0CQFBW8ZBV" localSheetId="1" hidden="1">#REF!</definedName>
    <definedName name="BEx3JX23SYDIGOGM4Y0CQFBW8ZBV" hidden="1">#REF!</definedName>
    <definedName name="BEx3JXCXCVBZJGV5VEG9MJEI01AL" localSheetId="1" hidden="1">#REF!</definedName>
    <definedName name="BEx3JXCXCVBZJGV5VEG9MJEI01AL" hidden="1">#REF!</definedName>
    <definedName name="BEx3JY98ZGQOIJAD31AKR12C64LP" localSheetId="1" hidden="1">#REF!</definedName>
    <definedName name="BEx3JY98ZGQOIJAD31AKR12C64LP" hidden="1">#REF!</definedName>
    <definedName name="BEx3JYK2N7X59TPJSKYZ77ENY8SS" localSheetId="1" hidden="1">#REF!</definedName>
    <definedName name="BEx3JYK2N7X59TPJSKYZ77ENY8SS" hidden="1">#REF!</definedName>
    <definedName name="BEx3K4EII7GU1CG0BN7UL15M6J8Z" localSheetId="1" hidden="1">#REF!</definedName>
    <definedName name="BEx3K4EII7GU1CG0BN7UL15M6J8Z" hidden="1">#REF!</definedName>
    <definedName name="BEx3K4ZXQUQ2KYZF74B84SO48XMW" localSheetId="1" hidden="1">#REF!</definedName>
    <definedName name="BEx3K4ZXQUQ2KYZF74B84SO48XMW" hidden="1">#REF!</definedName>
    <definedName name="BEx3K5QZUNWBEQQWDCJDXXFBV4QK" localSheetId="1" hidden="1">#REF!</definedName>
    <definedName name="BEx3K5QZUNWBEQQWDCJDXXFBV4QK" hidden="1">#REF!</definedName>
    <definedName name="BEx3KC6WKRCQX6L4P34ZM7CCJFBT" localSheetId="1" hidden="1">#REF!</definedName>
    <definedName name="BEx3KC6WKRCQX6L4P34ZM7CCJFBT" hidden="1">#REF!</definedName>
    <definedName name="BEx3KEFXUCVNVPH7KSEGAZYX13B5" localSheetId="1" hidden="1">#REF!</definedName>
    <definedName name="BEx3KEFXUCVNVPH7KSEGAZYX13B5" hidden="1">#REF!</definedName>
    <definedName name="BEx3KFXUAF6YXAA47B7Q6X9B3VGB" localSheetId="1" hidden="1">#REF!</definedName>
    <definedName name="BEx3KFXUAF6YXAA47B7Q6X9B3VGB" hidden="1">#REF!</definedName>
    <definedName name="BEx3KIXQYOGMPK4WJJAVBRX4NR28" localSheetId="1" hidden="1">#REF!</definedName>
    <definedName name="BEx3KIXQYOGMPK4WJJAVBRX4NR28" hidden="1">#REF!</definedName>
    <definedName name="BEx3KJOMVOSFZVJUL3GKCNP6DQDS" localSheetId="1" hidden="1">#REF!</definedName>
    <definedName name="BEx3KJOMVOSFZVJUL3GKCNP6DQDS" hidden="1">#REF!</definedName>
    <definedName name="BEx3KP2VRBMORK0QEAZUYCXL3DHJ" localSheetId="1" hidden="1">#REF!</definedName>
    <definedName name="BEx3KP2VRBMORK0QEAZUYCXL3DHJ" hidden="1">#REF!</definedName>
    <definedName name="BEx3L4IN3LI4C26SITKTGAH27CDU" localSheetId="1" hidden="1">#REF!</definedName>
    <definedName name="BEx3L4IN3LI4C26SITKTGAH27CDU" hidden="1">#REF!</definedName>
    <definedName name="BEx3L4YQ0J7ZU0M5QM6YIPCEYC9K" localSheetId="1" hidden="1">#REF!</definedName>
    <definedName name="BEx3L4YQ0J7ZU0M5QM6YIPCEYC9K" hidden="1">#REF!</definedName>
    <definedName name="BEx3L60DJOR7NQN42G7YSAODP1EX" localSheetId="1" hidden="1">#REF!</definedName>
    <definedName name="BEx3L60DJOR7NQN42G7YSAODP1EX" hidden="1">#REF!</definedName>
    <definedName name="BEx3L7D0PI38HWZ7VADU16C9E33D" localSheetId="1" hidden="1">#REF!</definedName>
    <definedName name="BEx3L7D0PI38HWZ7VADU16C9E33D" hidden="1">#REF!</definedName>
    <definedName name="BEx3L7NTB2BHXP26B5F4A3PRTY0Z" localSheetId="1" hidden="1">#REF!</definedName>
    <definedName name="BEx3L7NTB2BHXP26B5F4A3PRTY0Z" hidden="1">#REF!</definedName>
    <definedName name="BEx3LM1PR4Y7KINKMTMKR984GX8Q" localSheetId="1" hidden="1">#REF!</definedName>
    <definedName name="BEx3LM1PR4Y7KINKMTMKR984GX8Q" hidden="1">#REF!</definedName>
    <definedName name="BEx3LPCEZ1C0XEKNCM3YT09JWCUO" localSheetId="1" hidden="1">#REF!</definedName>
    <definedName name="BEx3LPCEZ1C0XEKNCM3YT09JWCUO" hidden="1">#REF!</definedName>
    <definedName name="BEx3LTU80DDHQRJRLVN79J3RC5Z0" localSheetId="1" hidden="1">#REF!</definedName>
    <definedName name="BEx3LTU80DDHQRJRLVN79J3RC5Z0" hidden="1">#REF!</definedName>
    <definedName name="BEx3LUL5EICSTN6KP1M6B7NAHYVO" localSheetId="1" hidden="1">#REF!</definedName>
    <definedName name="BEx3LUL5EICSTN6KP1M6B7NAHYVO" hidden="1">#REF!</definedName>
    <definedName name="BEx3M1MR1K1NQD03H74BFWOK4MWQ" localSheetId="1" hidden="1">#REF!</definedName>
    <definedName name="BEx3M1MR1K1NQD03H74BFWOK4MWQ" hidden="1">#REF!</definedName>
    <definedName name="BEx3M4H77MYUKOOD31H9F80NMVK8" localSheetId="1" hidden="1">#REF!</definedName>
    <definedName name="BEx3M4H77MYUKOOD31H9F80NMVK8" hidden="1">#REF!</definedName>
    <definedName name="BEx3M885DQ9KX2HJ6T6P6HDY9GC4" localSheetId="1" hidden="1">#REF!</definedName>
    <definedName name="BEx3M885DQ9KX2HJ6T6P6HDY9GC4" hidden="1">#REF!</definedName>
    <definedName name="BEx3M9VFX329PZWYC4DMZ6P3W9R2" localSheetId="1" hidden="1">#REF!</definedName>
    <definedName name="BEx3M9VFX329PZWYC4DMZ6P3W9R2" hidden="1">#REF!</definedName>
    <definedName name="BEx3MCQ0L5NQSPA1DGA0QTYSLHNP" localSheetId="1" hidden="1">#REF!</definedName>
    <definedName name="BEx3MCQ0L5NQSPA1DGA0QTYSLHNP" hidden="1">#REF!</definedName>
    <definedName name="BEx3MCQ0VEBV0CZXDS505L38EQ8N" localSheetId="1" hidden="1">#REF!</definedName>
    <definedName name="BEx3MCQ0VEBV0CZXDS505L38EQ8N" hidden="1">#REF!</definedName>
    <definedName name="BEx3ME2HC294KYAUDR73NXYGVDW0" localSheetId="1" hidden="1">#REF!</definedName>
    <definedName name="BEx3ME2HC294KYAUDR73NXYGVDW0" hidden="1">#REF!</definedName>
    <definedName name="BEx3MEYV5LQY0BAL7V3CFAFVOM3T" localSheetId="1" hidden="1">#REF!</definedName>
    <definedName name="BEx3MEYV5LQY0BAL7V3CFAFVOM3T" hidden="1">#REF!</definedName>
    <definedName name="BEx3MREOFWJQEYMCMBL7ZE06NBN6" localSheetId="1" hidden="1">#REF!</definedName>
    <definedName name="BEx3MREOFWJQEYMCMBL7ZE06NBN6" hidden="1">#REF!</definedName>
    <definedName name="BEx3MRPHDEYR919ZKPYTH3O7DQTY" localSheetId="1" hidden="1">#REF!</definedName>
    <definedName name="BEx3MRPHDEYR919ZKPYTH3O7DQTY" hidden="1">#REF!</definedName>
    <definedName name="BEx3NKXF7GYXHBK75UI6MDRUSU0J" localSheetId="1" hidden="1">#REF!</definedName>
    <definedName name="BEx3NKXF7GYXHBK75UI6MDRUSU0J" hidden="1">#REF!</definedName>
    <definedName name="BEx3NLIZ7PHF2XE59ECZ3MD04ZG1" localSheetId="1" hidden="1">#REF!</definedName>
    <definedName name="BEx3NLIZ7PHF2XE59ECZ3MD04ZG1" hidden="1">#REF!</definedName>
    <definedName name="BEx3NMQ4BVC94728AUM7CCX7UHTU" localSheetId="1" hidden="1">#REF!</definedName>
    <definedName name="BEx3NMQ4BVC94728AUM7CCX7UHTU" hidden="1">#REF!</definedName>
    <definedName name="BEx3NNBPZUO6BZU0DLA11SQERG4L" localSheetId="1" hidden="1">#REF!</definedName>
    <definedName name="BEx3NNBPZUO6BZU0DLA11SQERG4L" hidden="1">#REF!</definedName>
    <definedName name="BEx3NR2I4OUFP3Z2QZEDU2PIFIDI" localSheetId="1" hidden="1">#REF!</definedName>
    <definedName name="BEx3NR2I4OUFP3Z2QZEDU2PIFIDI" hidden="1">#REF!</definedName>
    <definedName name="BEx3NVV3RL4UV2EU430NY5LKTPXD" localSheetId="1" hidden="1">#REF!</definedName>
    <definedName name="BEx3NVV3RL4UV2EU430NY5LKTPXD" hidden="1">#REF!</definedName>
    <definedName name="BEx3O1420BO99ELGBDOEK6YUS2AH" localSheetId="1" hidden="1">#REF!</definedName>
    <definedName name="BEx3O1420BO99ELGBDOEK6YUS2AH" hidden="1">#REF!</definedName>
    <definedName name="BEx3O19B8FTTAPVT5DZXQGQXWFR8" localSheetId="1" hidden="1">#REF!</definedName>
    <definedName name="BEx3O19B8FTTAPVT5DZXQGQXWFR8" hidden="1">#REF!</definedName>
    <definedName name="BEx3O208V4211X3WMWUFFIW28Y5U" localSheetId="1" hidden="1">#REF!</definedName>
    <definedName name="BEx3O208V4211X3WMWUFFIW28Y5U" hidden="1">#REF!</definedName>
    <definedName name="BEx3O7JY7N5U41CVEUHYIEK343YH" localSheetId="1" hidden="1">#REF!</definedName>
    <definedName name="BEx3O7JY7N5U41CVEUHYIEK343YH" hidden="1">#REF!</definedName>
    <definedName name="BEx3O85IKWARA6NCJOLRBRJFMEWW" localSheetId="1" hidden="1">#REF!</definedName>
    <definedName name="BEx3O85IKWARA6NCJOLRBRJFMEWW" hidden="1">#REF!</definedName>
    <definedName name="BEx3OFCGQH8N5QT3C8M44CX5CLHX" localSheetId="1" hidden="1">#REF!</definedName>
    <definedName name="BEx3OFCGQH8N5QT3C8M44CX5CLHX" hidden="1">#REF!</definedName>
    <definedName name="BEx3OJZSCGFRW7SVGBFI0X9DNVMM" localSheetId="1" hidden="1">#REF!</definedName>
    <definedName name="BEx3OJZSCGFRW7SVGBFI0X9DNVMM" hidden="1">#REF!</definedName>
    <definedName name="BEx3ORSBUXAF21MKEY90YJV9AY9A" localSheetId="1" hidden="1">#REF!</definedName>
    <definedName name="BEx3ORSBUXAF21MKEY90YJV9AY9A" hidden="1">#REF!</definedName>
    <definedName name="BEx3OV8BH6PYNZT7C246LOAU9SVX" localSheetId="1" hidden="1">#REF!</definedName>
    <definedName name="BEx3OV8BH6PYNZT7C246LOAU9SVX" hidden="1">#REF!</definedName>
    <definedName name="BEx3OXRYJZUEY6E72UJU0PHLMYAR" localSheetId="1" hidden="1">#REF!</definedName>
    <definedName name="BEx3OXRYJZUEY6E72UJU0PHLMYAR" hidden="1">#REF!</definedName>
    <definedName name="BEx3P59TTRSGQY888P5C1O7M2PQT" localSheetId="1" hidden="1">#REF!</definedName>
    <definedName name="BEx3P59TTRSGQY888P5C1O7M2PQT" hidden="1">#REF!</definedName>
    <definedName name="BEx3PDNRRNKD5GOUBUQFXAHIXLD9" localSheetId="1" hidden="1">#REF!</definedName>
    <definedName name="BEx3PDNRRNKD5GOUBUQFXAHIXLD9" hidden="1">#REF!</definedName>
    <definedName name="BEx3PDT8GNPWLLN02IH1XPV90XYK" localSheetId="1" hidden="1">#REF!</definedName>
    <definedName name="BEx3PDT8GNPWLLN02IH1XPV90XYK" hidden="1">#REF!</definedName>
    <definedName name="BEx3PG24EE6BFX4WK0PD7YR4MWXE" localSheetId="1" hidden="1">#REF!</definedName>
    <definedName name="BEx3PG24EE6BFX4WK0PD7YR4MWXE" hidden="1">#REF!</definedName>
    <definedName name="BEx3PKEMDW8KZEP11IL927C5O7I2" localSheetId="1" hidden="1">#REF!</definedName>
    <definedName name="BEx3PKEMDW8KZEP11IL927C5O7I2" hidden="1">#REF!</definedName>
    <definedName name="BEx3PKJZ1Z7L9S6KV8KXVS6B2FX4" localSheetId="1" hidden="1">#REF!</definedName>
    <definedName name="BEx3PKJZ1Z7L9S6KV8KXVS6B2FX4" hidden="1">#REF!</definedName>
    <definedName name="BEx3PMNG53Z5HY138H99QOMTX8W3" localSheetId="1" hidden="1">#REF!</definedName>
    <definedName name="BEx3PMNG53Z5HY138H99QOMTX8W3" hidden="1">#REF!</definedName>
    <definedName name="BEx3PP1RRSFZ8UC0JC9R91W6LNKW" localSheetId="1" hidden="1">#REF!</definedName>
    <definedName name="BEx3PP1RRSFZ8UC0JC9R91W6LNKW" hidden="1">#REF!</definedName>
    <definedName name="BEx3PPCKN624WDXN9HIU6BDOOFL1" localSheetId="1" hidden="1">#REF!</definedName>
    <definedName name="BEx3PPCKN624WDXN9HIU6BDOOFL1" hidden="1">#REF!</definedName>
    <definedName name="BEx3PVXYZC8WB9ZJE7OCKUXZ46EA" localSheetId="1" hidden="1">#REF!</definedName>
    <definedName name="BEx3PVXYZC8WB9ZJE7OCKUXZ46EA" hidden="1">#REF!</definedName>
    <definedName name="BEx3Q0VWPU5EQECK7MQ47TYJ3SWW" localSheetId="1" hidden="1">#REF!</definedName>
    <definedName name="BEx3Q0VWPU5EQECK7MQ47TYJ3SWW" hidden="1">#REF!</definedName>
    <definedName name="BEx3Q7BZ9PUXK2RLIOFSIS9AHU1B" localSheetId="1" hidden="1">#REF!</definedName>
    <definedName name="BEx3Q7BZ9PUXK2RLIOFSIS9AHU1B" hidden="1">#REF!</definedName>
    <definedName name="BEx3Q8J42S9VU6EAN2Y28MR6DF88" localSheetId="1" hidden="1">#REF!</definedName>
    <definedName name="BEx3Q8J42S9VU6EAN2Y28MR6DF88" hidden="1">#REF!</definedName>
    <definedName name="BEx3QEDFOYFY5NBTININ5W4RLD4Q" localSheetId="1" hidden="1">#REF!</definedName>
    <definedName name="BEx3QEDFOYFY5NBTININ5W4RLD4Q" hidden="1">#REF!</definedName>
    <definedName name="BEx3QIKJ3U962US1Q564NZDLU8LD" localSheetId="1" hidden="1">#REF!</definedName>
    <definedName name="BEx3QIKJ3U962US1Q564NZDLU8LD" hidden="1">#REF!</definedName>
    <definedName name="BEx3QLKKMOCYGB7DSNC29XGRU52O" localSheetId="1" hidden="1">#REF!</definedName>
    <definedName name="BEx3QLKKMOCYGB7DSNC29XGRU52O" hidden="1">#REF!</definedName>
    <definedName name="BEx3QR9D45DHW50VQ7Y3Q1AXPOB9" localSheetId="1" hidden="1">#REF!</definedName>
    <definedName name="BEx3QR9D45DHW50VQ7Y3Q1AXPOB9" hidden="1">#REF!</definedName>
    <definedName name="BEx3QSWT2S5KWG6U2V9711IYDQBM" localSheetId="1" hidden="1">#REF!</definedName>
    <definedName name="BEx3QSWT2S5KWG6U2V9711IYDQBM" hidden="1">#REF!</definedName>
    <definedName name="BEx3QU9AM2D9N0887SF1H9427JKU" localSheetId="1" hidden="1">#REF!</definedName>
    <definedName name="BEx3QU9AM2D9N0887SF1H9427JKU" hidden="1">#REF!</definedName>
    <definedName name="BEx3QVGG7Q2X4HZHJAM35A8T3VR7" localSheetId="1" hidden="1">#REF!</definedName>
    <definedName name="BEx3QVGG7Q2X4HZHJAM35A8T3VR7" hidden="1">#REF!</definedName>
    <definedName name="BEx3R0JUB9YN8PHPPQTAMIT1IHWK" localSheetId="1" hidden="1">#REF!</definedName>
    <definedName name="BEx3R0JUB9YN8PHPPQTAMIT1IHWK" hidden="1">#REF!</definedName>
    <definedName name="BEx3R81NFRO7M81VHVKOBFT0QBIL" localSheetId="1" hidden="1">#REF!</definedName>
    <definedName name="BEx3R81NFRO7M81VHVKOBFT0QBIL" hidden="1">#REF!</definedName>
    <definedName name="BEx3R8N7YCUKJFKXRC8VVKDGUCWT" localSheetId="1" hidden="1">#REF!</definedName>
    <definedName name="BEx3R8N7YCUKJFKXRC8VVKDGUCWT" hidden="1">#REF!</definedName>
    <definedName name="BEx3RFJCSRTFFKD3A8DC3F4ZHW92" localSheetId="1" hidden="1">#REF!</definedName>
    <definedName name="BEx3RFJCSRTFFKD3A8DC3F4ZHW92" hidden="1">#REF!</definedName>
    <definedName name="BEx3RHC2ZD5UFS6QD4OPFCNNMWH1" localSheetId="1" hidden="1">#REF!</definedName>
    <definedName name="BEx3RHC2ZD5UFS6QD4OPFCNNMWH1" hidden="1">#REF!</definedName>
    <definedName name="BEx3RHMVYSP3UJFE4JFGYN439AJK" localSheetId="1" hidden="1">#REF!</definedName>
    <definedName name="BEx3RHMVYSP3UJFE4JFGYN439AJK" hidden="1">#REF!</definedName>
    <definedName name="BEx3RKHARL8IJX5B7DY70B7NIRVT" localSheetId="1" hidden="1">#REF!</definedName>
    <definedName name="BEx3RKHARL8IJX5B7DY70B7NIRVT" hidden="1">#REF!</definedName>
    <definedName name="BEx3RQ10QIWBAPHALAA91BUUCM2X" localSheetId="1" hidden="1">#REF!</definedName>
    <definedName name="BEx3RQ10QIWBAPHALAA91BUUCM2X" hidden="1">#REF!</definedName>
    <definedName name="BEx3RV4E1WT43SZBUN09RTB8EK1O" localSheetId="1" hidden="1">#REF!</definedName>
    <definedName name="BEx3RV4E1WT43SZBUN09RTB8EK1O" hidden="1">#REF!</definedName>
    <definedName name="BEx3RXO31FBRRLV0JNYV5WKXBI0B" localSheetId="1" hidden="1">#REF!</definedName>
    <definedName name="BEx3RXO31FBRRLV0JNYV5WKXBI0B" hidden="1">#REF!</definedName>
    <definedName name="BEx3RXYU0QLFXSFTM5EB20GD03W5" localSheetId="1" hidden="1">#REF!</definedName>
    <definedName name="BEx3RXYU0QLFXSFTM5EB20GD03W5" hidden="1">#REF!</definedName>
    <definedName name="BEx3RYKLC3QQO3XTUN7BEW2AQL98" localSheetId="1" hidden="1">#REF!</definedName>
    <definedName name="BEx3RYKLC3QQO3XTUN7BEW2AQL98" hidden="1">#REF!</definedName>
    <definedName name="BEx3S0D6JUMB108LOCZDSMZJEEJ5" localSheetId="1" hidden="1">#REF!</definedName>
    <definedName name="BEx3S0D6JUMB108LOCZDSMZJEEJ5" hidden="1">#REF!</definedName>
    <definedName name="BEx3SHWF5FZ1ENNWE8YT6JTBCDWU" localSheetId="1" hidden="1">#REF!</definedName>
    <definedName name="BEx3SHWF5FZ1ENNWE8YT6JTBCDWU" hidden="1">#REF!</definedName>
    <definedName name="BEx3SICJ45BYT6FHBER86PJT25FC" localSheetId="1" hidden="1">#REF!</definedName>
    <definedName name="BEx3SICJ45BYT6FHBER86PJT25FC" hidden="1">#REF!</definedName>
    <definedName name="BEx3SMUCMJVGQ2H4EHQI5ZFHEF0P" localSheetId="1" hidden="1">#REF!</definedName>
    <definedName name="BEx3SMUCMJVGQ2H4EHQI5ZFHEF0P" hidden="1">#REF!</definedName>
    <definedName name="BEx3SN56F03CPDRDA7LZ763V0N4I" localSheetId="1" hidden="1">#REF!</definedName>
    <definedName name="BEx3SN56F03CPDRDA7LZ763V0N4I" hidden="1">#REF!</definedName>
    <definedName name="BEx3SPE6N1ORXPRCDL3JPZD73Z9F" localSheetId="1" hidden="1">#REF!</definedName>
    <definedName name="BEx3SPE6N1ORXPRCDL3JPZD73Z9F" hidden="1">#REF!</definedName>
    <definedName name="BEx3T29ZTULQE0OMSMWUMZDU9ZZ0" localSheetId="1" hidden="1">#REF!</definedName>
    <definedName name="BEx3T29ZTULQE0OMSMWUMZDU9ZZ0" hidden="1">#REF!</definedName>
    <definedName name="BEx3T6MJ1QDJ929WMUDVZ0O3UW0Y" localSheetId="1" hidden="1">#REF!</definedName>
    <definedName name="BEx3T6MJ1QDJ929WMUDVZ0O3UW0Y" hidden="1">#REF!</definedName>
    <definedName name="BEx3T90SRPHVFZGKZPEL156PTBLG" localSheetId="1" hidden="1">#REF!</definedName>
    <definedName name="BEx3T90SRPHVFZGKZPEL156PTBLG" hidden="1">#REF!</definedName>
    <definedName name="BEx3TMNO7NM03FQTML6ZEBRQXY0M" localSheetId="1" hidden="1">#REF!</definedName>
    <definedName name="BEx3TMNO7NM03FQTML6ZEBRQXY0M" hidden="1">#REF!</definedName>
    <definedName name="BEx3TPCSI16OAB2L9M9IULQMQ9J9" localSheetId="1" hidden="1">#REF!</definedName>
    <definedName name="BEx3TPCSI16OAB2L9M9IULQMQ9J9" hidden="1">#REF!</definedName>
    <definedName name="BEx3U64YUOZ419BAJS2W78UMATAW" localSheetId="1" hidden="1">#REF!</definedName>
    <definedName name="BEx3U64YUOZ419BAJS2W78UMATAW" hidden="1">#REF!</definedName>
    <definedName name="BEx3U94WCEA5DKMWBEX1GU0LKYG2" localSheetId="1" hidden="1">#REF!</definedName>
    <definedName name="BEx3U94WCEA5DKMWBEX1GU0LKYG2" hidden="1">#REF!</definedName>
    <definedName name="BEx3U9VZ8SQVYS6ZA038J7AP7ZGW" localSheetId="1" hidden="1">#REF!</definedName>
    <definedName name="BEx3U9VZ8SQVYS6ZA038J7AP7ZGW" hidden="1">#REF!</definedName>
    <definedName name="BEx3UG11PSVRK9DW5ZNKOB4T24MN" localSheetId="1" hidden="1">#REF!</definedName>
    <definedName name="BEx3UG11PSVRK9DW5ZNKOB4T24MN" hidden="1">#REF!</definedName>
    <definedName name="BEx3UIQ5B7PL8QJ6RI0LF7QJWLLO" localSheetId="1" hidden="1">#REF!</definedName>
    <definedName name="BEx3UIQ5B7PL8QJ6RI0LF7QJWLLO" hidden="1">#REF!</definedName>
    <definedName name="BEx3UIQ5WRJBGNTFCCLOR4N7B1OQ" localSheetId="1" hidden="1">#REF!</definedName>
    <definedName name="BEx3UIQ5WRJBGNTFCCLOR4N7B1OQ" hidden="1">#REF!</definedName>
    <definedName name="BEx3UJMIX2NUSSWGMSI25A5DM4CH" localSheetId="1" hidden="1">#REF!</definedName>
    <definedName name="BEx3UJMIX2NUSSWGMSI25A5DM4CH" hidden="1">#REF!</definedName>
    <definedName name="BEx3UKOCOQG7S1YQ436S997K1KWV" localSheetId="1" hidden="1">#REF!</definedName>
    <definedName name="BEx3UKOCOQG7S1YQ436S997K1KWV" hidden="1">#REF!</definedName>
    <definedName name="BEx3UQ7WT8T56S476IYJBFTP1FBY" localSheetId="1" hidden="1">#REF!</definedName>
    <definedName name="BEx3UQ7WT8T56S476IYJBFTP1FBY" hidden="1">#REF!</definedName>
    <definedName name="BEx3UU46FGPB8C5GM6QZZZNI8FY1" localSheetId="1" hidden="1">#REF!</definedName>
    <definedName name="BEx3UU46FGPB8C5GM6QZZZNI8FY1" hidden="1">#REF!</definedName>
    <definedName name="BEx3UYM19VIXLA0EU7LB9NHA77PB" localSheetId="1" hidden="1">#REF!</definedName>
    <definedName name="BEx3UYM19VIXLA0EU7LB9NHA77PB" hidden="1">#REF!</definedName>
    <definedName name="BEx3V0EPR8DD44FA1TJFATXBJ5BA" localSheetId="1" hidden="1">#REF!</definedName>
    <definedName name="BEx3V0EPR8DD44FA1TJFATXBJ5BA" hidden="1">#REF!</definedName>
    <definedName name="BEx3VML7CG70HPISMVYIUEN3711Q" localSheetId="1" hidden="1">#REF!</definedName>
    <definedName name="BEx3VML7CG70HPISMVYIUEN3711Q" hidden="1">#REF!</definedName>
    <definedName name="BEx56ZID5H04P9AIYLP1OASFGV56" localSheetId="1" hidden="1">#REF!</definedName>
    <definedName name="BEx56ZID5H04P9AIYLP1OASFGV56" hidden="1">#REF!</definedName>
    <definedName name="BEx57VVOKGYOTHR9Z8AJNKRDSU20" localSheetId="1" hidden="1">#REF!</definedName>
    <definedName name="BEx57VVOKGYOTHR9Z8AJNKRDSU20" hidden="1">#REF!</definedName>
    <definedName name="BEx587EYSS57E3PI8DT973HLJM9E" localSheetId="1" hidden="1">#REF!</definedName>
    <definedName name="BEx587EYSS57E3PI8DT973HLJM9E" hidden="1">#REF!</definedName>
    <definedName name="BEx587KFQ3VKCOCY1SA5F24PQGUI" localSheetId="1" hidden="1">#REF!</definedName>
    <definedName name="BEx587KFQ3VKCOCY1SA5F24PQGUI" hidden="1">#REF!</definedName>
    <definedName name="BEx589YSF6Z3BES2WDO9VJF6J7RD" localSheetId="1" hidden="1">#REF!</definedName>
    <definedName name="BEx589YSF6Z3BES2WDO9VJF6J7RD" hidden="1">#REF!</definedName>
    <definedName name="BEx58HRBEO7GYHL70I9S0DIIR5Y3" localSheetId="1" hidden="1">#REF!</definedName>
    <definedName name="BEx58HRBEO7GYHL70I9S0DIIR5Y3" hidden="1">#REF!</definedName>
    <definedName name="BEx58O1WGJ5ARYSTQ7E7Z9CZ70FW" localSheetId="1" hidden="1">#REF!</definedName>
    <definedName name="BEx58O1WGJ5ARYSTQ7E7Z9CZ70FW" hidden="1">#REF!</definedName>
    <definedName name="BEx58O780PQ05NF0Z1SKKRB3N099" localSheetId="1" hidden="1">#REF!</definedName>
    <definedName name="BEx58O780PQ05NF0Z1SKKRB3N099" hidden="1">#REF!</definedName>
    <definedName name="BEx58XHO7ZULLF2EUD7YIS0MGQJ5" localSheetId="1" hidden="1">#REF!</definedName>
    <definedName name="BEx58XHO7ZULLF2EUD7YIS0MGQJ5" hidden="1">#REF!</definedName>
    <definedName name="BEx58ZW0HAIGIPEX9CVA1PQQTR6X" localSheetId="1" hidden="1">#REF!</definedName>
    <definedName name="BEx58ZW0HAIGIPEX9CVA1PQQTR6X" hidden="1">#REF!</definedName>
    <definedName name="BEx59BA1KH3RG6K1LHL7YS2VB79N" localSheetId="1" hidden="1">#REF!</definedName>
    <definedName name="BEx59BA1KH3RG6K1LHL7YS2VB79N" hidden="1">#REF!</definedName>
    <definedName name="BEx59E9WABJP2TN71QAIKK79HPK9" localSheetId="1" hidden="1">#REF!</definedName>
    <definedName name="BEx59E9WABJP2TN71QAIKK79HPK9" hidden="1">#REF!</definedName>
    <definedName name="BEx59P7MAPNU129ZTC5H3EH892G1" localSheetId="1" hidden="1">#REF!</definedName>
    <definedName name="BEx59P7MAPNU129ZTC5H3EH892G1" hidden="1">#REF!</definedName>
    <definedName name="BEx5A11WZRQSIE089QE119AOX9ZG" localSheetId="1" hidden="1">#REF!</definedName>
    <definedName name="BEx5A11WZRQSIE089QE119AOX9ZG" hidden="1">#REF!</definedName>
    <definedName name="BEx5A6ATFUVEJ0HUDROD1OO0CGV5" localSheetId="1" hidden="1">#REF!</definedName>
    <definedName name="BEx5A6ATFUVEJ0HUDROD1OO0CGV5" hidden="1">#REF!</definedName>
    <definedName name="BEx5A7CIGCOTHJKHGUBDZG91JGPZ" localSheetId="1" hidden="1">#REF!</definedName>
    <definedName name="BEx5A7CIGCOTHJKHGUBDZG91JGPZ" hidden="1">#REF!</definedName>
    <definedName name="BEx5A8UFLT2SWVSG5COFA9B8P376" localSheetId="1" hidden="1">#REF!</definedName>
    <definedName name="BEx5A8UFLT2SWVSG5COFA9B8P376" hidden="1">#REF!</definedName>
    <definedName name="BEx5AFFTN3IXIBHDKM0FYC4OFL1S" localSheetId="1" hidden="1">#REF!</definedName>
    <definedName name="BEx5AFFTN3IXIBHDKM0FYC4OFL1S" hidden="1">#REF!</definedName>
    <definedName name="BEx5AOFIO8KVRHIZ1RII337AA8ML" localSheetId="1" hidden="1">#REF!</definedName>
    <definedName name="BEx5AOFIO8KVRHIZ1RII337AA8ML" hidden="1">#REF!</definedName>
    <definedName name="BEx5APRZ66L5BWHFE8E4YYNEDTI4" localSheetId="1" hidden="1">#REF!</definedName>
    <definedName name="BEx5APRZ66L5BWHFE8E4YYNEDTI4" hidden="1">#REF!</definedName>
    <definedName name="BEx5ARVI26GBOMZ6NBHE2KUBTNSP" localSheetId="1" hidden="1">#REF!</definedName>
    <definedName name="BEx5ARVI26GBOMZ6NBHE2KUBTNSP" hidden="1">#REF!</definedName>
    <definedName name="BEx5AUVDSQ35VO4BD9AKKGBM5S7D" localSheetId="1" hidden="1">#REF!</definedName>
    <definedName name="BEx5AUVDSQ35VO4BD9AKKGBM5S7D" hidden="1">#REF!</definedName>
    <definedName name="BEx5B4RHHX0J1BF2FZKEA0SPP29O" localSheetId="1" hidden="1">#REF!</definedName>
    <definedName name="BEx5B4RHHX0J1BF2FZKEA0SPP29O" hidden="1">#REF!</definedName>
    <definedName name="BEx5B5YMSWP0OVI5CIQRP5V18D0C" localSheetId="1" hidden="1">#REF!</definedName>
    <definedName name="BEx5B5YMSWP0OVI5CIQRP5V18D0C" hidden="1">#REF!</definedName>
    <definedName name="BEx5B825RW35M5H0UB2IZGGRS4ER" localSheetId="1" hidden="1">#REF!</definedName>
    <definedName name="BEx5B825RW35M5H0UB2IZGGRS4ER" hidden="1">#REF!</definedName>
    <definedName name="BEx5BAWPMY0TL684WDXX6KKJLRCN" localSheetId="1" hidden="1">#REF!</definedName>
    <definedName name="BEx5BAWPMY0TL684WDXX6KKJLRCN" hidden="1">#REF!</definedName>
    <definedName name="BEx5BBI61U4Y65GD0ARMTALPP7SJ" localSheetId="1" hidden="1">#REF!</definedName>
    <definedName name="BEx5BBI61U4Y65GD0ARMTALPP7SJ" hidden="1">#REF!</definedName>
    <definedName name="BEx5BD5L6LIQ99M87XJMWWNL031Z" localSheetId="1" hidden="1">#REF!</definedName>
    <definedName name="BEx5BD5L6LIQ99M87XJMWWNL031Z" hidden="1">#REF!</definedName>
    <definedName name="BEx5BDR56MEV4IHY6CIH2SVNG1UB" localSheetId="1" hidden="1">#REF!</definedName>
    <definedName name="BEx5BDR56MEV4IHY6CIH2SVNG1UB" hidden="1">#REF!</definedName>
    <definedName name="BEx5BESZC5H329SKHGJOHZFILYJJ" localSheetId="1" hidden="1">#REF!</definedName>
    <definedName name="BEx5BESZC5H329SKHGJOHZFILYJJ" hidden="1">#REF!</definedName>
    <definedName name="BEx5BHSQ42B50IU1TEQFUXFX9XQD" localSheetId="1" hidden="1">#REF!</definedName>
    <definedName name="BEx5BHSQ42B50IU1TEQFUXFX9XQD" hidden="1">#REF!</definedName>
    <definedName name="BEx5BKHUCQEM4FA2DEQUKKC2QEYR" localSheetId="1" hidden="1">#REF!</definedName>
    <definedName name="BEx5BKHUCQEM4FA2DEQUKKC2QEYR" hidden="1">#REF!</definedName>
    <definedName name="BEx5BKSM4UN4C1DM3EYKM79MRC5K" localSheetId="1" hidden="1">#REF!</definedName>
    <definedName name="BEx5BKSM4UN4C1DM3EYKM79MRC5K" hidden="1">#REF!</definedName>
    <definedName name="BEx5BNN8NPH9KVOBARB9CDD9WLB6" localSheetId="1" hidden="1">#REF!</definedName>
    <definedName name="BEx5BNN8NPH9KVOBARB9CDD9WLB6" hidden="1">#REF!</definedName>
    <definedName name="BEx5BQ6UF5C89VX5ZUUUNN7Q2S3Z" localSheetId="1" hidden="1">#REF!</definedName>
    <definedName name="BEx5BQ6UF5C89VX5ZUUUNN7Q2S3Z" hidden="1">#REF!</definedName>
    <definedName name="BEx5BWC3RHNNZZNXQ3IJ1GNNZW7M" localSheetId="1" hidden="1">#REF!</definedName>
    <definedName name="BEx5BWC3RHNNZZNXQ3IJ1GNNZW7M" hidden="1">#REF!</definedName>
    <definedName name="BEx5BXJATFA4GZNILN2UJ1D2AOGO" localSheetId="1" hidden="1">#REF!</definedName>
    <definedName name="BEx5BXJATFA4GZNILN2UJ1D2AOGO" hidden="1">#REF!</definedName>
    <definedName name="BEx5BYFMZ80TDDN2EZO8CF39AIAC" localSheetId="1" hidden="1">#REF!</definedName>
    <definedName name="BEx5BYFMZ80TDDN2EZO8CF39AIAC" hidden="1">#REF!</definedName>
    <definedName name="BEx5C2BWFW6SHZBFDEISKGXHZCQW" localSheetId="1" hidden="1">#REF!</definedName>
    <definedName name="BEx5C2BWFW6SHZBFDEISKGXHZCQW" hidden="1">#REF!</definedName>
    <definedName name="BEx5C49ZFH8TO9ZU55729C3F7XG7" localSheetId="1" hidden="1">#REF!</definedName>
    <definedName name="BEx5C49ZFH8TO9ZU55729C3F7XG7" hidden="1">#REF!</definedName>
    <definedName name="BEx5C8GZQK13G60ZM70P63I5OS0L" localSheetId="1" hidden="1">#REF!</definedName>
    <definedName name="BEx5C8GZQK13G60ZM70P63I5OS0L" hidden="1">#REF!</definedName>
    <definedName name="BEx5CAPTVN2NBT3UOMA1UFAL1C2R" localSheetId="1" hidden="1">#REF!</definedName>
    <definedName name="BEx5CAPTVN2NBT3UOMA1UFAL1C2R" hidden="1">#REF!</definedName>
    <definedName name="BEx5CEM3SYF9XP0ZZVE0GEPCLV3F" localSheetId="1" hidden="1">#REF!</definedName>
    <definedName name="BEx5CEM3SYF9XP0ZZVE0GEPCLV3F" hidden="1">#REF!</definedName>
    <definedName name="BEx5CFYQ0F1Z6P8SCVJ0I3UPVFE4" localSheetId="1" hidden="1">#REF!</definedName>
    <definedName name="BEx5CFYQ0F1Z6P8SCVJ0I3UPVFE4" hidden="1">#REF!</definedName>
    <definedName name="BEx5CINUDCSDCAJSNNV7XVNU8Q79" localSheetId="1" hidden="1">#REF!</definedName>
    <definedName name="BEx5CINUDCSDCAJSNNV7XVNU8Q79" hidden="1">#REF!</definedName>
    <definedName name="BEx5CNLUIOYU8EODGA03Z3547I9T" localSheetId="1" hidden="1">#REF!</definedName>
    <definedName name="BEx5CNLUIOYU8EODGA03Z3547I9T" hidden="1">#REF!</definedName>
    <definedName name="BEx5CPEKNSJORIPFQC2E1LTRYY8L" localSheetId="1" hidden="1">#REF!</definedName>
    <definedName name="BEx5CPEKNSJORIPFQC2E1LTRYY8L" hidden="1">#REF!</definedName>
    <definedName name="BEx5CSUOL05D8PAM2TRDA9VRJT1O" localSheetId="1" hidden="1">#REF!</definedName>
    <definedName name="BEx5CSUOL05D8PAM2TRDA9VRJT1O" hidden="1">#REF!</definedName>
    <definedName name="BEx5CUNFOO4YDFJ22HCMI2QKIGKM" localSheetId="1" hidden="1">#REF!</definedName>
    <definedName name="BEx5CUNFOO4YDFJ22HCMI2QKIGKM" hidden="1">#REF!</definedName>
    <definedName name="BEx5D2W3OTZO7F8Q91CV254Q4LKE" localSheetId="1" hidden="1">#REF!</definedName>
    <definedName name="BEx5D2W3OTZO7F8Q91CV254Q4LKE" hidden="1">#REF!</definedName>
    <definedName name="BEx5D5W0OED6788ZKXNBW6BMYRB4" localSheetId="1" hidden="1">#REF!</definedName>
    <definedName name="BEx5D5W0OED6788ZKXNBW6BMYRB4" hidden="1">#REF!</definedName>
    <definedName name="BEx5D8L47OF0WHBPFWXGZINZWUBZ" localSheetId="1" hidden="1">#REF!</definedName>
    <definedName name="BEx5D8L47OF0WHBPFWXGZINZWUBZ" hidden="1">#REF!</definedName>
    <definedName name="BEx5DAJAHQ2SKUPCKSCR3PYML67L" localSheetId="1" hidden="1">#REF!</definedName>
    <definedName name="BEx5DAJAHQ2SKUPCKSCR3PYML67L" hidden="1">#REF!</definedName>
    <definedName name="BEx5DC18JM1KJCV44PF18E0LNRKA" localSheetId="1" hidden="1">#REF!</definedName>
    <definedName name="BEx5DC18JM1KJCV44PF18E0LNRKA" hidden="1">#REF!</definedName>
    <definedName name="BEx5DJIZBTNS011R9IIG2OQ2L6ZX" localSheetId="1" hidden="1">#REF!</definedName>
    <definedName name="BEx5DJIZBTNS011R9IIG2OQ2L6ZX" hidden="1">#REF!</definedName>
    <definedName name="BEx5E123OLO9WQUOIRIDJ967KAGK" localSheetId="1" hidden="1">#REF!</definedName>
    <definedName name="BEx5E123OLO9WQUOIRIDJ967KAGK" hidden="1">#REF!</definedName>
    <definedName name="BEx5E2UU5NES6W779W2OZTZOB4O7" localSheetId="1" hidden="1">#REF!</definedName>
    <definedName name="BEx5E2UU5NES6W779W2OZTZOB4O7" hidden="1">#REF!</definedName>
    <definedName name="BEx5E4CSE5G83J5K32WENF7BXL82" localSheetId="1" hidden="1">#REF!</definedName>
    <definedName name="BEx5E4CSE5G83J5K32WENF7BXL82" hidden="1">#REF!</definedName>
    <definedName name="BEx5ELQL9B0VR6UT18KP11DHOTFX" localSheetId="1" hidden="1">#REF!</definedName>
    <definedName name="BEx5ELQL9B0VR6UT18KP11DHOTFX" hidden="1">#REF!</definedName>
    <definedName name="BEx5ER4TJTFPN7IB1MNEB1ZFR5M6" localSheetId="1" hidden="1">#REF!</definedName>
    <definedName name="BEx5ER4TJTFPN7IB1MNEB1ZFR5M6" hidden="1">#REF!</definedName>
    <definedName name="BEx5EW87ACRI46LAKG0VDJVFLG7R" localSheetId="1" hidden="1">#REF!</definedName>
    <definedName name="BEx5EW87ACRI46LAKG0VDJVFLG7R" hidden="1">#REF!</definedName>
    <definedName name="BEx5F6KF3SROYIFF0A1HJRV87YZC" localSheetId="1" hidden="1">#REF!</definedName>
    <definedName name="BEx5F6KF3SROYIFF0A1HJRV87YZC" hidden="1">#REF!</definedName>
    <definedName name="BEx5F6V72QTCK7O39Y59R0EVM6CW" localSheetId="1" hidden="1">#REF!</definedName>
    <definedName name="BEx5F6V72QTCK7O39Y59R0EVM6CW" hidden="1">#REF!</definedName>
    <definedName name="BEx5F9K9B2XA4LVU2LJMI89AW8BO" localSheetId="1" hidden="1">#REF!</definedName>
    <definedName name="BEx5F9K9B2XA4LVU2LJMI89AW8BO" hidden="1">#REF!</definedName>
    <definedName name="BEx5FGLQVACD5F5YZG4DGSCHCGO2" localSheetId="1" hidden="1">#REF!</definedName>
    <definedName name="BEx5FGLQVACD5F5YZG4DGSCHCGO2" hidden="1">#REF!</definedName>
    <definedName name="BEx5FLJWHLW3BTZILDPN5NMA449V" localSheetId="1" hidden="1">#REF!</definedName>
    <definedName name="BEx5FLJWHLW3BTZILDPN5NMA449V" hidden="1">#REF!</definedName>
    <definedName name="BEx5FNI2O10YN2SI1NO4X5GP3GTF" localSheetId="1" hidden="1">#REF!</definedName>
    <definedName name="BEx5FNI2O10YN2SI1NO4X5GP3GTF" hidden="1">#REF!</definedName>
    <definedName name="BEx5FO8YRFSZCG3L608EHIHIHFY4" localSheetId="1" hidden="1">#REF!</definedName>
    <definedName name="BEx5FO8YRFSZCG3L608EHIHIHFY4" hidden="1">#REF!</definedName>
    <definedName name="BEx5FOUK8T0EOTFUKGIWKKOE6F7G" localSheetId="1" hidden="1">#REF!</definedName>
    <definedName name="BEx5FOUK8T0EOTFUKGIWKKOE6F7G" hidden="1">#REF!</definedName>
    <definedName name="BEx5FQNA6V4CNYSH013K45RI4BCV" localSheetId="1" hidden="1">#REF!</definedName>
    <definedName name="BEx5FQNA6V4CNYSH013K45RI4BCV" hidden="1">#REF!</definedName>
    <definedName name="BEx5FVQPPEU32CPNV9RRQ9MNLLVE" localSheetId="1" hidden="1">#REF!</definedName>
    <definedName name="BEx5FVQPPEU32CPNV9RRQ9MNLLVE" hidden="1">#REF!</definedName>
    <definedName name="BEx5FZC6RK92TU32WZ4N099LWYKZ" localSheetId="1" hidden="1">#REF!</definedName>
    <definedName name="BEx5FZC6RK92TU32WZ4N099LWYKZ" hidden="1">#REF!</definedName>
    <definedName name="BEx5G08KGMG5X2AQKDGPFYG5GH94" localSheetId="1" hidden="1">#REF!</definedName>
    <definedName name="BEx5G08KGMG5X2AQKDGPFYG5GH94" hidden="1">#REF!</definedName>
    <definedName name="BEx5G1A8TFN4C4QII35U9DKYNIS8" localSheetId="1" hidden="1">#REF!</definedName>
    <definedName name="BEx5G1A8TFN4C4QII35U9DKYNIS8" hidden="1">#REF!</definedName>
    <definedName name="BEx5G1L0QO91KEPDMV1D8OT4BT73" localSheetId="1" hidden="1">#REF!</definedName>
    <definedName name="BEx5G1L0QO91KEPDMV1D8OT4BT73" hidden="1">#REF!</definedName>
    <definedName name="BEx5G86DZL1VYUX6KWODAP3WFAWP" localSheetId="1" hidden="1">#REF!</definedName>
    <definedName name="BEx5G86DZL1VYUX6KWODAP3WFAWP" hidden="1">#REF!</definedName>
    <definedName name="BEx5G8BV2GIOCM3C7IUFK8L04A6M" localSheetId="1" hidden="1">#REF!</definedName>
    <definedName name="BEx5G8BV2GIOCM3C7IUFK8L04A6M" hidden="1">#REF!</definedName>
    <definedName name="BEx5GID9MVBUPFFT9M8K8B5MO9NV" localSheetId="1" hidden="1">#REF!</definedName>
    <definedName name="BEx5GID9MVBUPFFT9M8K8B5MO9NV" hidden="1">#REF!</definedName>
    <definedName name="BEx5GN0EWA9SCQDPQ7NTUQH82QVK" localSheetId="1" hidden="1">#REF!</definedName>
    <definedName name="BEx5GN0EWA9SCQDPQ7NTUQH82QVK" hidden="1">#REF!</definedName>
    <definedName name="BEx5GNBCU4WZ74I0UXFL9ZG2XSGJ" localSheetId="1" hidden="1">#REF!</definedName>
    <definedName name="BEx5GNBCU4WZ74I0UXFL9ZG2XSGJ" hidden="1">#REF!</definedName>
    <definedName name="BEx5GUCTYC7QCWGWU5BTO7Y7HDZX" localSheetId="1" hidden="1">#REF!</definedName>
    <definedName name="BEx5GUCTYC7QCWGWU5BTO7Y7HDZX" hidden="1">#REF!</definedName>
    <definedName name="BEx5GYUPJULJQ624TEESYFG1NFOH" localSheetId="1" hidden="1">#REF!</definedName>
    <definedName name="BEx5GYUPJULJQ624TEESYFG1NFOH" hidden="1">#REF!</definedName>
    <definedName name="BEx5H0NEE0AIN5E2UHJ9J9ISU9N1" localSheetId="1" hidden="1">#REF!</definedName>
    <definedName name="BEx5H0NEE0AIN5E2UHJ9J9ISU9N1" hidden="1">#REF!</definedName>
    <definedName name="BEx5H1UJSEUQM2K8QHQXO5THVHSO" localSheetId="1" hidden="1">#REF!</definedName>
    <definedName name="BEx5H1UJSEUQM2K8QHQXO5THVHSO" hidden="1">#REF!</definedName>
    <definedName name="BEx5H78SWSMTWKQVAC01YN6480JD" localSheetId="1" hidden="1">#REF!</definedName>
    <definedName name="BEx5H78SWSMTWKQVAC01YN6480JD" hidden="1">#REF!</definedName>
    <definedName name="BEx5HAOT9XWUF7XIFRZZS8B9F5TZ" localSheetId="1" hidden="1">#REF!</definedName>
    <definedName name="BEx5HAOT9XWUF7XIFRZZS8B9F5TZ" hidden="1">#REF!</definedName>
    <definedName name="BEx5HE4XRF9BUY04MENWY9CHHN5H" localSheetId="1" hidden="1">#REF!</definedName>
    <definedName name="BEx5HE4XRF9BUY04MENWY9CHHN5H" hidden="1">#REF!</definedName>
    <definedName name="BEx5HFHMABAT0H9KKS754X4T304E" localSheetId="1" hidden="1">#REF!</definedName>
    <definedName name="BEx5HFHMABAT0H9KKS754X4T304E" hidden="1">#REF!</definedName>
    <definedName name="BEx5HGDZ7MX1S3KNXLRL9WU565V4" localSheetId="1" hidden="1">#REF!</definedName>
    <definedName name="BEx5HGDZ7MX1S3KNXLRL9WU565V4" hidden="1">#REF!</definedName>
    <definedName name="BEx5HJ8DU0ZDRX2BY3TDR7LG7FYG" localSheetId="1" hidden="1">#REF!</definedName>
    <definedName name="BEx5HJ8DU0ZDRX2BY3TDR7LG7FYG" hidden="1">#REF!</definedName>
    <definedName name="BEx5HJZ9FAVNZSSBTAYRPZDYM9NU" localSheetId="1" hidden="1">#REF!</definedName>
    <definedName name="BEx5HJZ9FAVNZSSBTAYRPZDYM9NU" hidden="1">#REF!</definedName>
    <definedName name="BEx5HMDKAGHEFJ193YZUKU547LDS" localSheetId="1" hidden="1">#REF!</definedName>
    <definedName name="BEx5HMDKAGHEFJ193YZUKU547LDS" hidden="1">#REF!</definedName>
    <definedName name="BEx5HZ9JMKHNLFWLVUB1WP5B39BL" localSheetId="1" hidden="1">#REF!</definedName>
    <definedName name="BEx5HZ9JMKHNLFWLVUB1WP5B39BL" hidden="1">#REF!</definedName>
    <definedName name="BEx5I1D22RX2VD9NZESVVM6JZ8G5" localSheetId="1" hidden="1">#REF!</definedName>
    <definedName name="BEx5I1D22RX2VD9NZESVVM6JZ8G5" hidden="1">#REF!</definedName>
    <definedName name="BEx5I244LQHZTF3XI66J8705R9XX" localSheetId="1" hidden="1">#REF!</definedName>
    <definedName name="BEx5I244LQHZTF3XI66J8705R9XX" hidden="1">#REF!</definedName>
    <definedName name="BEx5I5K5UOAJ82FDJ4HULUM3KX7E" localSheetId="1" hidden="1">#REF!</definedName>
    <definedName name="BEx5I5K5UOAJ82FDJ4HULUM3KX7E" hidden="1">#REF!</definedName>
    <definedName name="BEx5I8PBP4LIXDGID5BP0THLO0AQ" localSheetId="1" hidden="1">#REF!</definedName>
    <definedName name="BEx5I8PBP4LIXDGID5BP0THLO0AQ" hidden="1">#REF!</definedName>
    <definedName name="BEx5I8USVUB3JP4S9OXGMZVMOQXR" localSheetId="1" hidden="1">#REF!</definedName>
    <definedName name="BEx5I8USVUB3JP4S9OXGMZVMOQXR" hidden="1">#REF!</definedName>
    <definedName name="BEx5I9GDQSYIAL65UQNDMNFQCS9Y" localSheetId="1" hidden="1">#REF!</definedName>
    <definedName name="BEx5I9GDQSYIAL65UQNDMNFQCS9Y" hidden="1">#REF!</definedName>
    <definedName name="BEx5IBUPG9AWNW5PK7JGRGEJ4OLM" localSheetId="1" hidden="1">#REF!</definedName>
    <definedName name="BEx5IBUPG9AWNW5PK7JGRGEJ4OLM" hidden="1">#REF!</definedName>
    <definedName name="BEx5IC06RVN8BSAEPREVKHKLCJ2L" localSheetId="1" hidden="1">#REF!</definedName>
    <definedName name="BEx5IC06RVN8BSAEPREVKHKLCJ2L" hidden="1">#REF!</definedName>
    <definedName name="BEx5IMN4F143KVYVDFOQYZVJG5X6" localSheetId="1" hidden="1">#REF!</definedName>
    <definedName name="BEx5IMN4F143KVYVDFOQYZVJG5X6" hidden="1">#REF!</definedName>
    <definedName name="BEx5ITU42638OWOBF2BOWE37XFP9" localSheetId="1" hidden="1">#REF!</definedName>
    <definedName name="BEx5ITU42638OWOBF2BOWE37XFP9" hidden="1">#REF!</definedName>
    <definedName name="BEx5J0FFP1KS4NGY20AEJI8VREEA" localSheetId="1" hidden="1">#REF!</definedName>
    <definedName name="BEx5J0FFP1KS4NGY20AEJI8VREEA" hidden="1">#REF!</definedName>
    <definedName name="BEx5JF3ZXLDIS8VNKDCY7ZI7H1CI" localSheetId="1" hidden="1">#REF!</definedName>
    <definedName name="BEx5JF3ZXLDIS8VNKDCY7ZI7H1CI" hidden="1">#REF!</definedName>
    <definedName name="BEx5JHCZJ8G6OOOW6EF3GABXKH6F" localSheetId="1" hidden="1">#REF!</definedName>
    <definedName name="BEx5JHCZJ8G6OOOW6EF3GABXKH6F" hidden="1">#REF!</definedName>
    <definedName name="BEx5JJB6W446THXQCRUKD3I7RKLP" localSheetId="1" hidden="1">#REF!</definedName>
    <definedName name="BEx5JJB6W446THXQCRUKD3I7RKLP" hidden="1">#REF!</definedName>
    <definedName name="BEx5JJWTMI37U3RDEJOYLO93RJ6Z" localSheetId="1" hidden="1">#REF!</definedName>
    <definedName name="BEx5JJWTMI37U3RDEJOYLO93RJ6Z" hidden="1">#REF!</definedName>
    <definedName name="BEx5JNCT8Z7XSSPD5EMNAJELCU2V" localSheetId="1" hidden="1">#REF!</definedName>
    <definedName name="BEx5JNCT8Z7XSSPD5EMNAJELCU2V" hidden="1">#REF!</definedName>
    <definedName name="BEx5JQCNT9Y4RM306CHC8IPY3HBZ" localSheetId="1" hidden="1">#REF!</definedName>
    <definedName name="BEx5JQCNT9Y4RM306CHC8IPY3HBZ" hidden="1">#REF!</definedName>
    <definedName name="BEx5K08PYKE6JOKBYIB006TX619P" localSheetId="1" hidden="1">#REF!</definedName>
    <definedName name="BEx5K08PYKE6JOKBYIB006TX619P" hidden="1">#REF!</definedName>
    <definedName name="BEx5K51DSERT1TR7B4A29R41W4NX" localSheetId="1" hidden="1">#REF!</definedName>
    <definedName name="BEx5K51DSERT1TR7B4A29R41W4NX" hidden="1">#REF!</definedName>
    <definedName name="BEx5KF88OT7666J799PZCTHRBOPU" localSheetId="1" hidden="1">#REF!</definedName>
    <definedName name="BEx5KF88OT7666J799PZCTHRBOPU" hidden="1">#REF!</definedName>
    <definedName name="BEx5KMVAY7UVXRQY7NI5EZYMNGC7" localSheetId="1" hidden="1">#REF!</definedName>
    <definedName name="BEx5KMVAY7UVXRQY7NI5EZYMNGC7" hidden="1">#REF!</definedName>
    <definedName name="BEx5KYER580I4T7WTLMUN7NLNP5K" localSheetId="1" hidden="1">#REF!</definedName>
    <definedName name="BEx5KYER580I4T7WTLMUN7NLNP5K" hidden="1">#REF!</definedName>
    <definedName name="BEx5LHLB3M6K4ZKY2F42QBZT30ZH" localSheetId="1" hidden="1">#REF!</definedName>
    <definedName name="BEx5LHLB3M6K4ZKY2F42QBZT30ZH" hidden="1">#REF!</definedName>
    <definedName name="BEx5LRMNU3HXIE1BUMDHRU31F7JJ" localSheetId="1" hidden="1">#REF!</definedName>
    <definedName name="BEx5LRMNU3HXIE1BUMDHRU31F7JJ" hidden="1">#REF!</definedName>
    <definedName name="BEx5LSJ1LPUAX3ENSPECWPG4J7D1" localSheetId="1" hidden="1">#REF!</definedName>
    <definedName name="BEx5LSJ1LPUAX3ENSPECWPG4J7D1" hidden="1">#REF!</definedName>
    <definedName name="BEx5LTKQ8RQWJE4BC88OP928893U" localSheetId="1" hidden="1">#REF!</definedName>
    <definedName name="BEx5LTKQ8RQWJE4BC88OP928893U" hidden="1">#REF!</definedName>
    <definedName name="BEx5LZ9QXSWRX35EGBF4FB303PNE" localSheetId="1" hidden="1">#REF!</definedName>
    <definedName name="BEx5LZ9QXSWRX35EGBF4FB303PNE" hidden="1">#REF!</definedName>
    <definedName name="BEx5MB9BR71LZDG7XXQ2EO58JC5F" localSheetId="1" hidden="1">#REF!</definedName>
    <definedName name="BEx5MB9BR71LZDG7XXQ2EO58JC5F" hidden="1">#REF!</definedName>
    <definedName name="BEx5MLQZM68YQSKARVWTTPINFQ2C" localSheetId="1" hidden="1">#REF!</definedName>
    <definedName name="BEx5MLQZM68YQSKARVWTTPINFQ2C" hidden="1">#REF!</definedName>
    <definedName name="BEx5MVXTKNBXHNWTL43C670E4KXC" localSheetId="1" hidden="1">#REF!</definedName>
    <definedName name="BEx5MVXTKNBXHNWTL43C670E4KXC" hidden="1">#REF!</definedName>
    <definedName name="BEx5N4XI4PWB1W9PMZ4O5R0HWTYD" localSheetId="1" hidden="1">#REF!</definedName>
    <definedName name="BEx5N4XI4PWB1W9PMZ4O5R0HWTYD" hidden="1">#REF!</definedName>
    <definedName name="BEx5N8TQPT9Q7AMBG5SNEYKR98Y8" localSheetId="1" hidden="1">#REF!</definedName>
    <definedName name="BEx5N8TQPT9Q7AMBG5SNEYKR98Y8" hidden="1">#REF!</definedName>
    <definedName name="BEx5NA68N6FJFX9UJXK4M14U487F" localSheetId="1" hidden="1">#REF!</definedName>
    <definedName name="BEx5NA68N6FJFX9UJXK4M14U487F" hidden="1">#REF!</definedName>
    <definedName name="BEx5ND64XZTLSC6HF2CJ3WYIIH2F" localSheetId="1" hidden="1">#REF!</definedName>
    <definedName name="BEx5ND64XZTLSC6HF2CJ3WYIIH2F" hidden="1">#REF!</definedName>
    <definedName name="BEx5NHTGLW35S2ITT7VPUKDNZRF7" localSheetId="1" hidden="1">#REF!</definedName>
    <definedName name="BEx5NHTGLW35S2ITT7VPUKDNZRF7" hidden="1">#REF!</definedName>
    <definedName name="BEx5NIKBG2GDJOYGE3WCXKU7YY51" localSheetId="1" hidden="1">#REF!</definedName>
    <definedName name="BEx5NIKBG2GDJOYGE3WCXKU7YY51" hidden="1">#REF!</definedName>
    <definedName name="BEx5NV06L5J5IMKGOMGKGJ4PBZCD" localSheetId="1" hidden="1">#REF!</definedName>
    <definedName name="BEx5NV06L5J5IMKGOMGKGJ4PBZCD" hidden="1">#REF!</definedName>
    <definedName name="BEx5NZSSQ6PY99ZX2D7Q9IGOR34W" localSheetId="1" hidden="1">#REF!</definedName>
    <definedName name="BEx5NZSSQ6PY99ZX2D7Q9IGOR34W" hidden="1">#REF!</definedName>
    <definedName name="BEx5O2CHK5IPBZFPSJ15PKMKXH2W" localSheetId="1" hidden="1">#REF!</definedName>
    <definedName name="BEx5O2CHK5IPBZFPSJ15PKMKXH2W" hidden="1">#REF!</definedName>
    <definedName name="BEx5O3ZUQ2OARA1CDOZ3NC4UE5AA" localSheetId="1" hidden="1">#REF!</definedName>
    <definedName name="BEx5O3ZUQ2OARA1CDOZ3NC4UE5AA" hidden="1">#REF!</definedName>
    <definedName name="BEx5OAFS0NJ2CB86A02E1JYHMLQ1" localSheetId="1" hidden="1">#REF!</definedName>
    <definedName name="BEx5OAFS0NJ2CB86A02E1JYHMLQ1" hidden="1">#REF!</definedName>
    <definedName name="BEx5OFDQH6J3G0YOE5U93X2QN95E" localSheetId="1" hidden="1">#REF!</definedName>
    <definedName name="BEx5OFDQH6J3G0YOE5U93X2QN95E" hidden="1">#REF!</definedName>
    <definedName name="BEx5OG4RPU8W1ETWDWM234NYYYEN" localSheetId="1" hidden="1">#REF!</definedName>
    <definedName name="BEx5OG4RPU8W1ETWDWM234NYYYEN" hidden="1">#REF!</definedName>
    <definedName name="BEx5OP9Y43F99O2IT69MKCCXGL61" localSheetId="1" hidden="1">#REF!</definedName>
    <definedName name="BEx5OP9Y43F99O2IT69MKCCXGL61" hidden="1">#REF!</definedName>
    <definedName name="BEx5ORDB6IPFBL15XLQCRC6PS01K" localSheetId="1" hidden="1">#REF!</definedName>
    <definedName name="BEx5ORDB6IPFBL15XLQCRC6PS01K" hidden="1">#REF!</definedName>
    <definedName name="BEx5P3243YD55WK9A04WKXBOHZ9F" localSheetId="1" hidden="1">#REF!</definedName>
    <definedName name="BEx5P3243YD55WK9A04WKXBOHZ9F" hidden="1">#REF!</definedName>
    <definedName name="BEx5P9Y9RDXNUAJ6CZ2LHMM8IM7T" localSheetId="1" hidden="1">#REF!</definedName>
    <definedName name="BEx5P9Y9RDXNUAJ6CZ2LHMM8IM7T" hidden="1">#REF!</definedName>
    <definedName name="BEx5PF76KPATYJ4N41VA1D7CDWY4" localSheetId="1" hidden="1">#REF!</definedName>
    <definedName name="BEx5PF76KPATYJ4N41VA1D7CDWY4" hidden="1">#REF!</definedName>
    <definedName name="BEx5PHWB2C0D5QLP3BZIP3UO7DIZ" localSheetId="1" hidden="1">#REF!</definedName>
    <definedName name="BEx5PHWB2C0D5QLP3BZIP3UO7DIZ" hidden="1">#REF!</definedName>
    <definedName name="BEx5PJP02W68K2E46L5C5YBSNU6T" localSheetId="1" hidden="1">#REF!</definedName>
    <definedName name="BEx5PJP02W68K2E46L5C5YBSNU6T" hidden="1">#REF!</definedName>
    <definedName name="BEx5PLCA8DOMAU315YCS5275L2HS" localSheetId="1" hidden="1">#REF!</definedName>
    <definedName name="BEx5PLCA8DOMAU315YCS5275L2HS" hidden="1">#REF!</definedName>
    <definedName name="BEx5PRXMZ5M65Z732WNNGV564C2J" localSheetId="1" hidden="1">#REF!</definedName>
    <definedName name="BEx5PRXMZ5M65Z732WNNGV564C2J" hidden="1">#REF!</definedName>
    <definedName name="BEx5QPSW4IPLH50WSR87HRER05RF" localSheetId="1" hidden="1">#REF!</definedName>
    <definedName name="BEx5QPSW4IPLH50WSR87HRER05RF" hidden="1">#REF!</definedName>
    <definedName name="BEx73V0EP8EMNRC3EZJJKKVKWQVB" localSheetId="1" hidden="1">#REF!</definedName>
    <definedName name="BEx73V0EP8EMNRC3EZJJKKVKWQVB" hidden="1">#REF!</definedName>
    <definedName name="BEx741WJHIJVXUX131SBXTVW8D71" localSheetId="1" hidden="1">#REF!</definedName>
    <definedName name="BEx741WJHIJVXUX131SBXTVW8D71" hidden="1">#REF!</definedName>
    <definedName name="BEx74ESIB9Y8KGETIERMKU5PLCQR" localSheetId="1" hidden="1">#REF!</definedName>
    <definedName name="BEx74ESIB9Y8KGETIERMKU5PLCQR" hidden="1">#REF!</definedName>
    <definedName name="BEx74Q6H3O7133AWQXWC21MI2UFT" localSheetId="1" hidden="1">#REF!</definedName>
    <definedName name="BEx74Q6H3O7133AWQXWC21MI2UFT" hidden="1">#REF!</definedName>
    <definedName name="BEx74SVN624OKKQLMBVAPE9KAL13" localSheetId="1" hidden="1">#REF!</definedName>
    <definedName name="BEx74SVN624OKKQLMBVAPE9KAL13" hidden="1">#REF!</definedName>
    <definedName name="BEx74W6BJ8ENO3J25WNM5H5APKA3" localSheetId="1" hidden="1">#REF!</definedName>
    <definedName name="BEx74W6BJ8ENO3J25WNM5H5APKA3" hidden="1">#REF!</definedName>
    <definedName name="BEx7532GP65LPFYWT7B0NMQMFZNV" localSheetId="1" hidden="1">#REF!</definedName>
    <definedName name="BEx7532GP65LPFYWT7B0NMQMFZNV" hidden="1">#REF!</definedName>
    <definedName name="BEx755GRRD9BL27YHLH5QWIYLWB7" localSheetId="1" hidden="1">#REF!</definedName>
    <definedName name="BEx755GRRD9BL27YHLH5QWIYLWB7" hidden="1">#REF!</definedName>
    <definedName name="BEx7579IFVUAVJ784K1JNXQW1Z9I" localSheetId="1" hidden="1">#REF!</definedName>
    <definedName name="BEx7579IFVUAVJ784K1JNXQW1Z9I" hidden="1">#REF!</definedName>
    <definedName name="BEx759D1D5SXS5ELLZVBI0SXYUNF" localSheetId="1" hidden="1">#REF!</definedName>
    <definedName name="BEx759D1D5SXS5ELLZVBI0SXYUNF" hidden="1">#REF!</definedName>
    <definedName name="BEx75GJZSZHUDN6OOAGQYFUDA2LP" localSheetId="1" hidden="1">#REF!</definedName>
    <definedName name="BEx75GJZSZHUDN6OOAGQYFUDA2LP" hidden="1">#REF!</definedName>
    <definedName name="BEx75HGCCV5K4UCJWYV8EV9AG5YT" localSheetId="1" hidden="1">#REF!</definedName>
    <definedName name="BEx75HGCCV5K4UCJWYV8EV9AG5YT" hidden="1">#REF!</definedName>
    <definedName name="BEx75OHUDAC9RZDLL9L4I1L7VQ21" localSheetId="1" hidden="1">#REF!</definedName>
    <definedName name="BEx75OHUDAC9RZDLL9L4I1L7VQ21" hidden="1">#REF!</definedName>
    <definedName name="BEx75PZT8TY5P13U978NVBUXKHT4" localSheetId="1" hidden="1">#REF!</definedName>
    <definedName name="BEx75PZT8TY5P13U978NVBUXKHT4" hidden="1">#REF!</definedName>
    <definedName name="BEx75T55F7GML8V1DMWL26WRT006" localSheetId="1" hidden="1">#REF!</definedName>
    <definedName name="BEx75T55F7GML8V1DMWL26WRT006" hidden="1">#REF!</definedName>
    <definedName name="BEx75VJGR07JY6UUWURQ4PJ29UKC" localSheetId="1" hidden="1">#REF!</definedName>
    <definedName name="BEx75VJGR07JY6UUWURQ4PJ29UKC" hidden="1">#REF!</definedName>
    <definedName name="BEx7696C3JFS7JTBL4CH2YB4GLHQ" localSheetId="1" hidden="1">#REF!</definedName>
    <definedName name="BEx7696C3JFS7JTBL4CH2YB4GLHQ" hidden="1">#REF!</definedName>
    <definedName name="BEx76F0MJW2PS2LZH14RJZO14ARD" localSheetId="1" hidden="1">#REF!</definedName>
    <definedName name="BEx76F0MJW2PS2LZH14RJZO14ARD" hidden="1">#REF!</definedName>
    <definedName name="BEx7741OUGLA0WJQLQRUJSL4DE00" localSheetId="1" hidden="1">#REF!</definedName>
    <definedName name="BEx7741OUGLA0WJQLQRUJSL4DE00" hidden="1">#REF!</definedName>
    <definedName name="BEx774N83DXLJZ54Q42PWIJZ2DN1" localSheetId="1" hidden="1">#REF!</definedName>
    <definedName name="BEx774N83DXLJZ54Q42PWIJZ2DN1" hidden="1">#REF!</definedName>
    <definedName name="BEx779QNIY3061ZV9BR462WKEGRW" localSheetId="1" hidden="1">#REF!</definedName>
    <definedName name="BEx779QNIY3061ZV9BR462WKEGRW" hidden="1">#REF!</definedName>
    <definedName name="BEx77G19QU9A95CNHE6QMVSQR2T3" localSheetId="1" hidden="1">#REF!</definedName>
    <definedName name="BEx77G19QU9A95CNHE6QMVSQR2T3" hidden="1">#REF!</definedName>
    <definedName name="BEx77NIZM6XEWOV6EXQU2UG5MSUR" localSheetId="1" hidden="1">#REF!</definedName>
    <definedName name="BEx77NIZM6XEWOV6EXQU2UG5MSUR" hidden="1">#REF!</definedName>
    <definedName name="BEx77P0S3GVMS7BJUL9OWUGJ1B02" localSheetId="1" hidden="1">#REF!</definedName>
    <definedName name="BEx77P0S3GVMS7BJUL9OWUGJ1B02" hidden="1">#REF!</definedName>
    <definedName name="BEx77P69SYJJ2S37W7MAD4IWKUO4" localSheetId="1" hidden="1">#REF!</definedName>
    <definedName name="BEx77P69SYJJ2S37W7MAD4IWKUO4" hidden="1">#REF!</definedName>
    <definedName name="BEx77QDESURI6WW5582YXSK3A972" localSheetId="1" hidden="1">#REF!</definedName>
    <definedName name="BEx77QDESURI6WW5582YXSK3A972" hidden="1">#REF!</definedName>
    <definedName name="BEx77U9O8O8ZI1JB5ZFCC25C06DJ" localSheetId="1" hidden="1">#REF!</definedName>
    <definedName name="BEx77U9O8O8ZI1JB5ZFCC25C06DJ" hidden="1">#REF!</definedName>
    <definedName name="BEx77VBI9XOPFHKEWU5EHQ9J675Y" localSheetId="1" hidden="1">#REF!</definedName>
    <definedName name="BEx77VBI9XOPFHKEWU5EHQ9J675Y" hidden="1">#REF!</definedName>
    <definedName name="BEx7809GQOCLHSNH95VOYIX7P1TV" localSheetId="1" hidden="1">#REF!</definedName>
    <definedName name="BEx7809GQOCLHSNH95VOYIX7P1TV" hidden="1">#REF!</definedName>
    <definedName name="BEx780K8XAXUHGVZGZWQ74DK4CI3" localSheetId="1" hidden="1">#REF!</definedName>
    <definedName name="BEx780K8XAXUHGVZGZWQ74DK4CI3" hidden="1">#REF!</definedName>
    <definedName name="BEx78226TN58UE0CTY98YEDU0LSL" localSheetId="1" hidden="1">#REF!</definedName>
    <definedName name="BEx78226TN58UE0CTY98YEDU0LSL" hidden="1">#REF!</definedName>
    <definedName name="BEx787GF57Y7X323F3OTRWSGH7HZ" localSheetId="1" hidden="1">#REF!</definedName>
    <definedName name="BEx787GF57Y7X323F3OTRWSGH7HZ" hidden="1">#REF!</definedName>
    <definedName name="BEx7881ZZBWHRAX6W2GY19J8MGEQ" localSheetId="1" hidden="1">#REF!</definedName>
    <definedName name="BEx7881ZZBWHRAX6W2GY19J8MGEQ" hidden="1">#REF!</definedName>
    <definedName name="BEx78HHRIWDLHQX2LG0HWFRYEL1T" localSheetId="1" hidden="1">#REF!</definedName>
    <definedName name="BEx78HHRIWDLHQX2LG0HWFRYEL1T" hidden="1">#REF!</definedName>
    <definedName name="BEx78LE2GHJ4PVWT3ULLA2J3TY1V" localSheetId="1" hidden="1">#REF!</definedName>
    <definedName name="BEx78LE2GHJ4PVWT3ULLA2J3TY1V" hidden="1">#REF!</definedName>
    <definedName name="BEx78QMXZ2P1ZB3HJ9O50DWHCMXR" localSheetId="1" hidden="1">#REF!</definedName>
    <definedName name="BEx78QMXZ2P1ZB3HJ9O50DWHCMXR" hidden="1">#REF!</definedName>
    <definedName name="BEx78SFO5VR28677DWZEMDN7G86X" localSheetId="1" hidden="1">#REF!</definedName>
    <definedName name="BEx78SFO5VR28677DWZEMDN7G86X" hidden="1">#REF!</definedName>
    <definedName name="BEx78SFOYH1Z0ZDTO47W2M60TW6K" localSheetId="1" hidden="1">#REF!</definedName>
    <definedName name="BEx78SFOYH1Z0ZDTO47W2M60TW6K" hidden="1">#REF!</definedName>
    <definedName name="BEx79APUP133FLMIO8AZJFIIYD1L" localSheetId="1" hidden="1">#REF!</definedName>
    <definedName name="BEx79APUP133FLMIO8AZJFIIYD1L" hidden="1">#REF!</definedName>
    <definedName name="BEx79JK3E6JO8MX4O35A5G8NZCC8" localSheetId="1" hidden="1">#REF!</definedName>
    <definedName name="BEx79JK3E6JO8MX4O35A5G8NZCC8" hidden="1">#REF!</definedName>
    <definedName name="BEx79OCP4HQ6XP8EWNGEUDLOZBBS" localSheetId="1" hidden="1">#REF!</definedName>
    <definedName name="BEx79OCP4HQ6XP8EWNGEUDLOZBBS" hidden="1">#REF!</definedName>
    <definedName name="BEx79SEAYKUZB0H4LYBCD6WWJBG2" localSheetId="1" hidden="1">#REF!</definedName>
    <definedName name="BEx79SEAYKUZB0H4LYBCD6WWJBG2" hidden="1">#REF!</definedName>
    <definedName name="BEx79SJRHTLS9PYM69O9BWW1FMJK" localSheetId="1" hidden="1">#REF!</definedName>
    <definedName name="BEx79SJRHTLS9PYM69O9BWW1FMJK" hidden="1">#REF!</definedName>
    <definedName name="BEx79YJJLBELICW9F9FRYSCQ101L" localSheetId="1" hidden="1">#REF!</definedName>
    <definedName name="BEx79YJJLBELICW9F9FRYSCQ101L" hidden="1">#REF!</definedName>
    <definedName name="BEx79YUC7B0V77FSBGIRCY1BR4VK" localSheetId="1" hidden="1">#REF!</definedName>
    <definedName name="BEx79YUC7B0V77FSBGIRCY1BR4VK" hidden="1">#REF!</definedName>
    <definedName name="BEx7A06T3RC2891FUX05G3QPRAUE" localSheetId="1" hidden="1">#REF!</definedName>
    <definedName name="BEx7A06T3RC2891FUX05G3QPRAUE" hidden="1">#REF!</definedName>
    <definedName name="BEx7A18OPKC61FNESSBTAXMF8AW7" localSheetId="1" hidden="1">#REF!</definedName>
    <definedName name="BEx7A18OPKC61FNESSBTAXMF8AW7" hidden="1">#REF!</definedName>
    <definedName name="BEx7A1DZ3ACKTQDO9ELXW44GL8Y2" localSheetId="1" hidden="1">#REF!</definedName>
    <definedName name="BEx7A1DZ3ACKTQDO9ELXW44GL8Y2" hidden="1">#REF!</definedName>
    <definedName name="BEx7A7DRZSSF2EG6JQH27X93U90I" localSheetId="1" hidden="1">#REF!</definedName>
    <definedName name="BEx7A7DRZSSF2EG6JQH27X93U90I" hidden="1">#REF!</definedName>
    <definedName name="BEx7A9S3JA1X7FH4CFSQLTZC4691" localSheetId="1" hidden="1">#REF!</definedName>
    <definedName name="BEx7A9S3JA1X7FH4CFSQLTZC4691" hidden="1">#REF!</definedName>
    <definedName name="BEx7ABA2C9IWH5VSLVLLLCY62161" localSheetId="1" hidden="1">#REF!</definedName>
    <definedName name="BEx7ABA2C9IWH5VSLVLLLCY62161" hidden="1">#REF!</definedName>
    <definedName name="BEx7AE4LPLX8N85BYB0WCO5S7ZPV" localSheetId="1" hidden="1">#REF!</definedName>
    <definedName name="BEx7AE4LPLX8N85BYB0WCO5S7ZPV" hidden="1">#REF!</definedName>
    <definedName name="BEx7AJ81S7N0ZOX5HWUXTT04D8KK" localSheetId="1" hidden="1">#REF!</definedName>
    <definedName name="BEx7AJ81S7N0ZOX5HWUXTT04D8KK" hidden="1">#REF!</definedName>
    <definedName name="BEx7AQKAXA50BVHLEWZFVHEFM6BR" localSheetId="1" hidden="1">#REF!</definedName>
    <definedName name="BEx7AQKAXA50BVHLEWZFVHEFM6BR" hidden="1">#REF!</definedName>
    <definedName name="BEx7ASD1I654MEDCO6GGWA95PXSC" localSheetId="1" hidden="1">#REF!</definedName>
    <definedName name="BEx7ASD1I654MEDCO6GGWA95PXSC" hidden="1">#REF!</definedName>
    <definedName name="BEx7AVCX9S5RJP3NSZ4QM4E6ERDT" localSheetId="1" hidden="1">#REF!</definedName>
    <definedName name="BEx7AVCX9S5RJP3NSZ4QM4E6ERDT" hidden="1">#REF!</definedName>
    <definedName name="BEx7AVT704ZMAOMB9JGPZ6LXHSQG" localSheetId="1" hidden="1">#REF!</definedName>
    <definedName name="BEx7AVT704ZMAOMB9JGPZ6LXHSQG" hidden="1">#REF!</definedName>
    <definedName name="BEx7AVYIGP0930MV5JEBWRYCJN68" localSheetId="1" hidden="1">#REF!</definedName>
    <definedName name="BEx7AVYIGP0930MV5JEBWRYCJN68" hidden="1">#REF!</definedName>
    <definedName name="BEx7B6LH6917TXOSAAQ6U7HVF018" localSheetId="1" hidden="1">#REF!</definedName>
    <definedName name="BEx7B6LH6917TXOSAAQ6U7HVF018" hidden="1">#REF!</definedName>
    <definedName name="BEx7BPXFZXJ79FQ0E8AQE21PGVHA" localSheetId="1" hidden="1">#REF!</definedName>
    <definedName name="BEx7BPXFZXJ79FQ0E8AQE21PGVHA" hidden="1">#REF!</definedName>
    <definedName name="BEx7C04AM39DQMC1TIX7CFZ2ADHX" localSheetId="1" hidden="1">#REF!</definedName>
    <definedName name="BEx7C04AM39DQMC1TIX7CFZ2ADHX" hidden="1">#REF!</definedName>
    <definedName name="BEx7C1RKPVBM823KIGN85C8NOGLB" localSheetId="1" hidden="1">#REF!</definedName>
    <definedName name="BEx7C1RKPVBM823KIGN85C8NOGLB" hidden="1">#REF!</definedName>
    <definedName name="BEx7C40F0PQURHPI6YQ39NFIR86Z" localSheetId="1" hidden="1">#REF!</definedName>
    <definedName name="BEx7C40F0PQURHPI6YQ39NFIR86Z" hidden="1">#REF!</definedName>
    <definedName name="BEx7C93VR7SYRIJS1JO8YZKSFAW9" localSheetId="1" hidden="1">#REF!</definedName>
    <definedName name="BEx7C93VR7SYRIJS1JO8YZKSFAW9" hidden="1">#REF!</definedName>
    <definedName name="BEx7CCPC6R1KQQZ2JQU6EFI1G0RM" localSheetId="1" hidden="1">#REF!</definedName>
    <definedName name="BEx7CCPC6R1KQQZ2JQU6EFI1G0RM" hidden="1">#REF!</definedName>
    <definedName name="BEx7CDAXF5MHW62MV0JHIEM92MPI" localSheetId="1" hidden="1">#REF!</definedName>
    <definedName name="BEx7CDAXF5MHW62MV0JHIEM92MPI" hidden="1">#REF!</definedName>
    <definedName name="BEx7CIJST9GLS2QD383UK7VUDTGL" localSheetId="1" hidden="1">#REF!</definedName>
    <definedName name="BEx7CIJST9GLS2QD383UK7VUDTGL" hidden="1">#REF!</definedName>
    <definedName name="BEx7CN1OPV8F04BRSJJSWFTXJAD5" localSheetId="1" hidden="1">#REF!</definedName>
    <definedName name="BEx7CN1OPV8F04BRSJJSWFTXJAD5" hidden="1">#REF!</definedName>
    <definedName name="BEx7CO8T2XKC7GHDSYNAWTZ9L7YR" localSheetId="1" hidden="1">#REF!</definedName>
    <definedName name="BEx7CO8T2XKC7GHDSYNAWTZ9L7YR" hidden="1">#REF!</definedName>
    <definedName name="BEx7CW1CF00DO8A36UNC2X7K65C2" localSheetId="1" hidden="1">#REF!</definedName>
    <definedName name="BEx7CW1CF00DO8A36UNC2X7K65C2" hidden="1">#REF!</definedName>
    <definedName name="BEx7CW6NFRL2P4XWP0MWHIYA97KF" localSheetId="1" hidden="1">#REF!</definedName>
    <definedName name="BEx7CW6NFRL2P4XWP0MWHIYA97KF" hidden="1">#REF!</definedName>
    <definedName name="BEx7D5RWKRS4W71J4NZ6ZSFHPKFT" localSheetId="1" hidden="1">#REF!</definedName>
    <definedName name="BEx7D5RWKRS4W71J4NZ6ZSFHPKFT" hidden="1">#REF!</definedName>
    <definedName name="BEx7D8H1TPOX1UN17QZYEV7Q58GA" localSheetId="1" hidden="1">#REF!</definedName>
    <definedName name="BEx7D8H1TPOX1UN17QZYEV7Q58GA" hidden="1">#REF!</definedName>
    <definedName name="BEx7DGF13H2074LRWFZQ45PZ6JPX" localSheetId="1" hidden="1">#REF!</definedName>
    <definedName name="BEx7DGF13H2074LRWFZQ45PZ6JPX" hidden="1">#REF!</definedName>
    <definedName name="BEx7DKWUXEDIISSX4GDD4YYT887F" localSheetId="1" hidden="1">#REF!</definedName>
    <definedName name="BEx7DKWUXEDIISSX4GDD4YYT887F" hidden="1">#REF!</definedName>
    <definedName name="BEx7DMUYR2HC26WW7AOB1TULERMB" localSheetId="1" hidden="1">#REF!</definedName>
    <definedName name="BEx7DMUYR2HC26WW7AOB1TULERMB" hidden="1">#REF!</definedName>
    <definedName name="BEx7DVJTRV44IMJIBFXELE67SZ7S" localSheetId="1" hidden="1">#REF!</definedName>
    <definedName name="BEx7DVJTRV44IMJIBFXELE67SZ7S" hidden="1">#REF!</definedName>
    <definedName name="BEx7DVUMFCI5INHMVFIJ44RTTSTT" localSheetId="1" hidden="1">#REF!</definedName>
    <definedName name="BEx7DVUMFCI5INHMVFIJ44RTTSTT" hidden="1">#REF!</definedName>
    <definedName name="BEx7E2QSW841R32GCRO0M9X6GW5L" localSheetId="1" hidden="1">#REF!</definedName>
    <definedName name="BEx7E2QSW841R32GCRO0M9X6GW5L" hidden="1">#REF!</definedName>
    <definedName name="BEx7E2QT2U8THYOKBPXONB1B47WH" localSheetId="1" hidden="1">#REF!</definedName>
    <definedName name="BEx7E2QT2U8THYOKBPXONB1B47WH" hidden="1">#REF!</definedName>
    <definedName name="BEx7E5QP7W6UKO74F5Y0VJ741HS5" localSheetId="1" hidden="1">#REF!</definedName>
    <definedName name="BEx7E5QP7W6UKO74F5Y0VJ741HS5" hidden="1">#REF!</definedName>
    <definedName name="BEx7E6N29HGH3I47AFB2DCS6MVS6" localSheetId="1" hidden="1">#REF!</definedName>
    <definedName name="BEx7E6N29HGH3I47AFB2DCS6MVS6" hidden="1">#REF!</definedName>
    <definedName name="BEx7EBA8IYHQKT7IQAOAML660SYA" localSheetId="1" hidden="1">#REF!</definedName>
    <definedName name="BEx7EBA8IYHQKT7IQAOAML660SYA" hidden="1">#REF!</definedName>
    <definedName name="BEx7EI6C8MCRZFEQYUBE5FSUTIHK" localSheetId="1" hidden="1">#REF!</definedName>
    <definedName name="BEx7EI6C8MCRZFEQYUBE5FSUTIHK" hidden="1">#REF!</definedName>
    <definedName name="BEx7EI6DL1Z6UWLFBXAKVGZTKHWJ" localSheetId="1" hidden="1">#REF!</definedName>
    <definedName name="BEx7EI6DL1Z6UWLFBXAKVGZTKHWJ" hidden="1">#REF!</definedName>
    <definedName name="BEx7EQKHX7GZYOLXRDU534TT4H64" localSheetId="1" hidden="1">#REF!</definedName>
    <definedName name="BEx7EQKHX7GZYOLXRDU534TT4H64" hidden="1">#REF!</definedName>
    <definedName name="BEx7ETV6L1TM7JSXJIGK3FC6RVZW" localSheetId="1" hidden="1">#REF!</definedName>
    <definedName name="BEx7ETV6L1TM7JSXJIGK3FC6RVZW" hidden="1">#REF!</definedName>
    <definedName name="BEx7EV2C287ME9PQ0FIM5QWZ3O9K" localSheetId="1" hidden="1">#REF!</definedName>
    <definedName name="BEx7EV2C287ME9PQ0FIM5QWZ3O9K" hidden="1">#REF!</definedName>
    <definedName name="BEx7EWK9GUVV6FXWYIGH0TAI4V2O" localSheetId="1" hidden="1">#REF!</definedName>
    <definedName name="BEx7EWK9GUVV6FXWYIGH0TAI4V2O" hidden="1">#REF!</definedName>
    <definedName name="BEx7EYYLHMBYQTH6I377FCQS7CSX" localSheetId="1" hidden="1">#REF!</definedName>
    <definedName name="BEx7EYYLHMBYQTH6I377FCQS7CSX" hidden="1">#REF!</definedName>
    <definedName name="BEx7F3R8WBC6E9U65SYE1VCBPKTN" localSheetId="1" hidden="1">#REF!</definedName>
    <definedName name="BEx7F3R8WBC6E9U65SYE1VCBPKTN" hidden="1">#REF!</definedName>
    <definedName name="BEx7FCLG1RYI2SNOU1Y2GQZNZSWA" localSheetId="1" hidden="1">#REF!</definedName>
    <definedName name="BEx7FCLG1RYI2SNOU1Y2GQZNZSWA" hidden="1">#REF!</definedName>
    <definedName name="BEx7FN32ZGWOAA4TTH79KINTDWR9" localSheetId="1" hidden="1">#REF!</definedName>
    <definedName name="BEx7FN32ZGWOAA4TTH79KINTDWR9" hidden="1">#REF!</definedName>
    <definedName name="BEx7G0F5491O5LOO00O1AXXAE24R" localSheetId="1" hidden="1">#REF!</definedName>
    <definedName name="BEx7G0F5491O5LOO00O1AXXAE24R" hidden="1">#REF!</definedName>
    <definedName name="BEx7G82CKM3NIY1PHNFK28M09PCH" localSheetId="1" hidden="1">#REF!</definedName>
    <definedName name="BEx7G82CKM3NIY1PHNFK28M09PCH" hidden="1">#REF!</definedName>
    <definedName name="BEx7GR3ENYWRXXS5IT0UMEGOLGUH" localSheetId="1" hidden="1">#REF!</definedName>
    <definedName name="BEx7GR3ENYWRXXS5IT0UMEGOLGUH" hidden="1">#REF!</definedName>
    <definedName name="BEx7GSAL6P7TASL8MB63RFST1LJL" localSheetId="1" hidden="1">#REF!</definedName>
    <definedName name="BEx7GSAL6P7TASL8MB63RFST1LJL" hidden="1">#REF!</definedName>
    <definedName name="BEx7H0JCP7ZU8M0UWQXEBQ8U7WXG" localSheetId="1" hidden="1">#REF!</definedName>
    <definedName name="BEx7H0JCP7ZU8M0UWQXEBQ8U7WXG" hidden="1">#REF!</definedName>
    <definedName name="BEx7H0JD6I5I8WQLLWOYWY5YWPQE" localSheetId="1" hidden="1">#REF!</definedName>
    <definedName name="BEx7H0JD6I5I8WQLLWOYWY5YWPQE" hidden="1">#REF!</definedName>
    <definedName name="BEx7H14XCXH7WEXEY1HVO53A6AGH" localSheetId="1" hidden="1">#REF!</definedName>
    <definedName name="BEx7H14XCXH7WEXEY1HVO53A6AGH" hidden="1">#REF!</definedName>
    <definedName name="BEx7HFTIA8AC8BR8HKIN81VE1SGW" localSheetId="1" hidden="1">#REF!</definedName>
    <definedName name="BEx7HFTIA8AC8BR8HKIN81VE1SGW" hidden="1">#REF!</definedName>
    <definedName name="BEx7HGVBEF4LEIF6RC14N3PSU461" localSheetId="1" hidden="1">#REF!</definedName>
    <definedName name="BEx7HGVBEF4LEIF6RC14N3PSU461" hidden="1">#REF!</definedName>
    <definedName name="BEx7HNM5QUG90PN1J2VL176TH6KY" localSheetId="1" hidden="1">#REF!</definedName>
    <definedName name="BEx7HNM5QUG90PN1J2VL176TH6KY" hidden="1">#REF!</definedName>
    <definedName name="BEx7HQ5T9FZ42QWS09UO4DT42Y0R" localSheetId="1" hidden="1">#REF!</definedName>
    <definedName name="BEx7HQ5T9FZ42QWS09UO4DT42Y0R" hidden="1">#REF!</definedName>
    <definedName name="BEx7HRCZE3CVGON1HV07MT5MNDZ3" localSheetId="1" hidden="1">#REF!</definedName>
    <definedName name="BEx7HRCZE3CVGON1HV07MT5MNDZ3" hidden="1">#REF!</definedName>
    <definedName name="BEx7HWGE2CANG5M17X4C8YNC3N8F" localSheetId="1" hidden="1">#REF!</definedName>
    <definedName name="BEx7HWGE2CANG5M17X4C8YNC3N8F" hidden="1">#REF!</definedName>
    <definedName name="BEx7I8FZ96C5JAHXS18ZV0912LZP" localSheetId="1" hidden="1">#REF!</definedName>
    <definedName name="BEx7I8FZ96C5JAHXS18ZV0912LZP" hidden="1">#REF!</definedName>
    <definedName name="BEx7IBVYN47SFZIA0K4MDKQZNN9V" localSheetId="1" hidden="1">#REF!</definedName>
    <definedName name="BEx7IBVYN47SFZIA0K4MDKQZNN9V" hidden="1">#REF!</definedName>
    <definedName name="BEx7IJOI6V63WKXYU6YTHPHUSP7U" localSheetId="1" hidden="1">#REF!</definedName>
    <definedName name="BEx7IJOI6V63WKXYU6YTHPHUSP7U" hidden="1">#REF!</definedName>
    <definedName name="BEx7IRRUY5JMPVVS2G8ZTVLVF9H8" localSheetId="1" hidden="1">#REF!</definedName>
    <definedName name="BEx7IRRUY5JMPVVS2G8ZTVLVF9H8" hidden="1">#REF!</definedName>
    <definedName name="BEx7IV2IJ5WT7UC0UG7WP0WF2JZI" localSheetId="1" hidden="1">#REF!</definedName>
    <definedName name="BEx7IV2IJ5WT7UC0UG7WP0WF2JZI" hidden="1">#REF!</definedName>
    <definedName name="BEx7IXGU74GE5E4S6W4Z13AR092Y" localSheetId="1" hidden="1">#REF!</definedName>
    <definedName name="BEx7IXGU74GE5E4S6W4Z13AR092Y" hidden="1">#REF!</definedName>
    <definedName name="BEx7J4YL8Q3BI1MLH16YYQ18IJRD" localSheetId="1" hidden="1">#REF!</definedName>
    <definedName name="BEx7J4YL8Q3BI1MLH16YYQ18IJRD" hidden="1">#REF!</definedName>
    <definedName name="BEx7J7CWKB4WKZAQMK3Z0S9GSOSM" localSheetId="1" hidden="1">#REF!</definedName>
    <definedName name="BEx7J7CWKB4WKZAQMK3Z0S9GSOSM" hidden="1">#REF!</definedName>
    <definedName name="BEx7JH3HGBPI07OHZ5LFYK0UFZQR" localSheetId="1" hidden="1">#REF!</definedName>
    <definedName name="BEx7JH3HGBPI07OHZ5LFYK0UFZQR" hidden="1">#REF!</definedName>
    <definedName name="BEx7JV194190CNM6WWGQ3UBJ3CHH" localSheetId="1" hidden="1">#REF!</definedName>
    <definedName name="BEx7JV194190CNM6WWGQ3UBJ3CHH" hidden="1">#REF!</definedName>
    <definedName name="BEx7JZJ4XFUATU0PG7083JPTXG4K" localSheetId="1" hidden="1">#REF!</definedName>
    <definedName name="BEx7JZJ4XFUATU0PG7083JPTXG4K" hidden="1">#REF!</definedName>
    <definedName name="BEx7K469BHM1J8L2PEX3Z5HEMTCE" localSheetId="1" hidden="1">#REF!</definedName>
    <definedName name="BEx7K469BHM1J8L2PEX3Z5HEMTCE" hidden="1">#REF!</definedName>
    <definedName name="BEx7K7GZ607XQOGB81A1HINBTGOZ" localSheetId="1" hidden="1">#REF!</definedName>
    <definedName name="BEx7K7GZ607XQOGB81A1HINBTGOZ" hidden="1">#REF!</definedName>
    <definedName name="BEx7KEYPBDXSNROH8M6CDCBN6B50" localSheetId="1" hidden="1">#REF!</definedName>
    <definedName name="BEx7KEYPBDXSNROH8M6CDCBN6B50" hidden="1">#REF!</definedName>
    <definedName name="BEx7KMGGB2E6YDRM0M7DPVYH3ADI" localSheetId="1" hidden="1">#REF!</definedName>
    <definedName name="BEx7KMGGB2E6YDRM0M7DPVYH3ADI" hidden="1">#REF!</definedName>
    <definedName name="BEx7KR92AZ8OH3I7N51J8AU9LRP3" localSheetId="1" hidden="1">#REF!</definedName>
    <definedName name="BEx7KR92AZ8OH3I7N51J8AU9LRP3" hidden="1">#REF!</definedName>
    <definedName name="BEx7KSAS8BZT6H8OQCZ5DNSTMO07" localSheetId="1" hidden="1">#REF!</definedName>
    <definedName name="BEx7KSAS8BZT6H8OQCZ5DNSTMO07" hidden="1">#REF!</definedName>
    <definedName name="BEx7KWHTBD21COXVI4HNEQH0Z3L8" localSheetId="1" hidden="1">#REF!</definedName>
    <definedName name="BEx7KWHTBD21COXVI4HNEQH0Z3L8" hidden="1">#REF!</definedName>
    <definedName name="BEx7KWY24UYSDR57WCCVR4KEHE7U" localSheetId="1" hidden="1">#REF!</definedName>
    <definedName name="BEx7KWY24UYSDR57WCCVR4KEHE7U" hidden="1">#REF!</definedName>
    <definedName name="BEx7KXUGRMRSUXCM97Z7VRZQ9JH2" localSheetId="1" hidden="1">#REF!</definedName>
    <definedName name="BEx7KXUGRMRSUXCM97Z7VRZQ9JH2" hidden="1">#REF!</definedName>
    <definedName name="BEx7L21IQVP1N1TTQLRMANSSLSLE" localSheetId="1" hidden="1">#REF!</definedName>
    <definedName name="BEx7L21IQVP1N1TTQLRMANSSLSLE" hidden="1">#REF!</definedName>
    <definedName name="BEx7L5C6U8MP6IZ67BD649WQYJEK" localSheetId="1" hidden="1">#REF!</definedName>
    <definedName name="BEx7L5C6U8MP6IZ67BD649WQYJEK" hidden="1">#REF!</definedName>
    <definedName name="BEx7L7QID2UUN1F4435LIWAW8DV3" localSheetId="1" hidden="1">#REF!</definedName>
    <definedName name="BEx7L7QID2UUN1F4435LIWAW8DV3" hidden="1">#REF!</definedName>
    <definedName name="BEx7L8HEYEVTATR0OG5JJO647KNI" localSheetId="1" hidden="1">#REF!</definedName>
    <definedName name="BEx7L8HEYEVTATR0OG5JJO647KNI" hidden="1">#REF!</definedName>
    <definedName name="BEx7L8XOV64OMS15ZFURFEUXLMWF" localSheetId="1" hidden="1">#REF!</definedName>
    <definedName name="BEx7L8XOV64OMS15ZFURFEUXLMWF" hidden="1">#REF!</definedName>
    <definedName name="BEx7LJVFQACL9F4DRS9YZQ9R2N30" localSheetId="1" hidden="1">#REF!</definedName>
    <definedName name="BEx7LJVFQACL9F4DRS9YZQ9R2N30" hidden="1">#REF!</definedName>
    <definedName name="BEx7LZ0D7JSY0VK5FBGMZE26ZKFJ" localSheetId="1" hidden="1">#REF!</definedName>
    <definedName name="BEx7LZ0D7JSY0VK5FBGMZE26ZKFJ" hidden="1">#REF!</definedName>
    <definedName name="BEx7MAUI1JJFDIJGDW4RWY5384LY" localSheetId="1" hidden="1">#REF!</definedName>
    <definedName name="BEx7MAUI1JJFDIJGDW4RWY5384LY" hidden="1">#REF!</definedName>
    <definedName name="BEx7MJZO3UKAMJ53UWOJ5ZD4GGMQ" localSheetId="1" hidden="1">#REF!</definedName>
    <definedName name="BEx7MJZO3UKAMJ53UWOJ5ZD4GGMQ" hidden="1">#REF!</definedName>
    <definedName name="BEx7MQ4RBQK32VUVPFRBYN76KSOD" localSheetId="1" hidden="1">#REF!</definedName>
    <definedName name="BEx7MQ4RBQK32VUVPFRBYN76KSOD" hidden="1">#REF!</definedName>
    <definedName name="BEx7MT4MFNXIVQGAT6D971GZW7CA" localSheetId="1" hidden="1">#REF!</definedName>
    <definedName name="BEx7MT4MFNXIVQGAT6D971GZW7CA" hidden="1">#REF!</definedName>
    <definedName name="BEx7NE3X8Z6J8PMTHDO51G0HICD5" localSheetId="1" hidden="1">#REF!</definedName>
    <definedName name="BEx7NE3X8Z6J8PMTHDO51G0HICD5" hidden="1">#REF!</definedName>
    <definedName name="BEx7NI062THZAM6I8AJWTFJL91CS" localSheetId="1" hidden="1">#REF!</definedName>
    <definedName name="BEx7NI062THZAM6I8AJWTFJL91CS" hidden="1">#REF!</definedName>
    <definedName name="BEx8Z3M9Z5VD3MZ8TD1F5M49MOTD" localSheetId="1" hidden="1">#REF!</definedName>
    <definedName name="BEx8Z3M9Z5VD3MZ8TD1F5M49MOTD" hidden="1">#REF!</definedName>
    <definedName name="BEx8ZCWSI30U7NSNHLBK5HV2J2EN" localSheetId="1" hidden="1">#REF!</definedName>
    <definedName name="BEx8ZCWSI30U7NSNHLBK5HV2J2EN" hidden="1">#REF!</definedName>
    <definedName name="BEx904S75BPRYMHF0083JF7ES4NG" localSheetId="1" hidden="1">#REF!</definedName>
    <definedName name="BEx904S75BPRYMHF0083JF7ES4NG" hidden="1">#REF!</definedName>
    <definedName name="BEx90EZ2HAURBQ5I4V6WD6NYD0AQ" localSheetId="1" hidden="1">#REF!</definedName>
    <definedName name="BEx90EZ2HAURBQ5I4V6WD6NYD0AQ" hidden="1">#REF!</definedName>
    <definedName name="BEx90H2KA91ZVRIJCDN62HJVKQWC" localSheetId="1" hidden="1">#REF!</definedName>
    <definedName name="BEx90H2KA91ZVRIJCDN62HJVKQWC" hidden="1">#REF!</definedName>
    <definedName name="BEx90HDD4RWF7JZGA8GCGG7D63MG" localSheetId="1" hidden="1">#REF!</definedName>
    <definedName name="BEx90HDD4RWF7JZGA8GCGG7D63MG" hidden="1">#REF!</definedName>
    <definedName name="BEx90VGH5H09ON2QXYC9WIIEU98T" localSheetId="1" hidden="1">#REF!</definedName>
    <definedName name="BEx90VGH5H09ON2QXYC9WIIEU98T" hidden="1">#REF!</definedName>
    <definedName name="BEx911LKH78Q9WUWXLOQFEL59ITN" localSheetId="1" hidden="1">#REF!</definedName>
    <definedName name="BEx911LKH78Q9WUWXLOQFEL59ITN" hidden="1">#REF!</definedName>
    <definedName name="BEx911WE3W1AI7TEJHN5ROFMFVQ8" localSheetId="1" hidden="1">#REF!</definedName>
    <definedName name="BEx911WE3W1AI7TEJHN5ROFMFVQ8" hidden="1">#REF!</definedName>
    <definedName name="BEx9175B70QXYAU5A8DJPGZQ46L9" localSheetId="1" hidden="1">#REF!</definedName>
    <definedName name="BEx9175B70QXYAU5A8DJPGZQ46L9" hidden="1">#REF!</definedName>
    <definedName name="BEx917QTZAYKMWFVDPZEDX8FH1J3" localSheetId="1" hidden="1">#REF!</definedName>
    <definedName name="BEx917QTZAYKMWFVDPZEDX8FH1J3" hidden="1">#REF!</definedName>
    <definedName name="BEx91AQQRTV87AO27VWHSFZAD4ZR" localSheetId="1" hidden="1">#REF!</definedName>
    <definedName name="BEx91AQQRTV87AO27VWHSFZAD4ZR" hidden="1">#REF!</definedName>
    <definedName name="BEx91FU57YXJK7RHMFDKKYY2JFS7" localSheetId="1" hidden="1">#REF!</definedName>
    <definedName name="BEx91FU57YXJK7RHMFDKKYY2JFS7" hidden="1">#REF!</definedName>
    <definedName name="BEx91KXLTRYJVT47UU2JUUFNKFUT" localSheetId="1" hidden="1">#REF!</definedName>
    <definedName name="BEx91KXLTRYJVT47UU2JUUFNKFUT" hidden="1">#REF!</definedName>
    <definedName name="BEx91L8FLL5CWLA2CDHKCOMGVDZN" localSheetId="1" hidden="1">#REF!</definedName>
    <definedName name="BEx91L8FLL5CWLA2CDHKCOMGVDZN" hidden="1">#REF!</definedName>
    <definedName name="BEx91OTVH9ZDBC3QTORU8RZX4EOC" localSheetId="1" hidden="1">#REF!</definedName>
    <definedName name="BEx91OTVH9ZDBC3QTORU8RZX4EOC" hidden="1">#REF!</definedName>
    <definedName name="BEx91QH5JRZKQP1GPN2SQMR3CKAG" localSheetId="1" hidden="1">#REF!</definedName>
    <definedName name="BEx91QH5JRZKQP1GPN2SQMR3CKAG" hidden="1">#REF!</definedName>
    <definedName name="BEx91ROALDNHO7FI4X8L61RH4UJE" localSheetId="1" hidden="1">#REF!</definedName>
    <definedName name="BEx91ROALDNHO7FI4X8L61RH4UJE" hidden="1">#REF!</definedName>
    <definedName name="BEx91TMID71GVYH0U16QM1RV3PX0" localSheetId="1" hidden="1">#REF!</definedName>
    <definedName name="BEx91TMID71GVYH0U16QM1RV3PX0" hidden="1">#REF!</definedName>
    <definedName name="BEx91VF2D78PAF337E3L2L81K9W2" localSheetId="1" hidden="1">#REF!</definedName>
    <definedName name="BEx91VF2D78PAF337E3L2L81K9W2" hidden="1">#REF!</definedName>
    <definedName name="BEx920O0C4FBKNO2WASY82KSAGWC" localSheetId="1" hidden="1">#REF!</definedName>
    <definedName name="BEx920O0C4FBKNO2WASY82KSAGWC" hidden="1">#REF!</definedName>
    <definedName name="BEx921PNZ46VORG2VRMWREWIC0SE" localSheetId="1" hidden="1">#REF!</definedName>
    <definedName name="BEx921PNZ46VORG2VRMWREWIC0SE" hidden="1">#REF!</definedName>
    <definedName name="BEx929YGVS1SWUVBOM0JDPJFRIAE" localSheetId="1" hidden="1">#REF!</definedName>
    <definedName name="BEx929YGVS1SWUVBOM0JDPJFRIAE" hidden="1">#REF!</definedName>
    <definedName name="BEx92DPEKL5WM5A3CN8674JI0PR3" localSheetId="1" hidden="1">#REF!</definedName>
    <definedName name="BEx92DPEKL5WM5A3CN8674JI0PR3" hidden="1">#REF!</definedName>
    <definedName name="BEx92ER2RMY93TZK0D9L9T3H0GI5" localSheetId="1" hidden="1">#REF!</definedName>
    <definedName name="BEx92ER2RMY93TZK0D9L9T3H0GI5" hidden="1">#REF!</definedName>
    <definedName name="BEx92FI04PJT4LI23KKIHRXWJDTT" localSheetId="1" hidden="1">#REF!</definedName>
    <definedName name="BEx92FI04PJT4LI23KKIHRXWJDTT" hidden="1">#REF!</definedName>
    <definedName name="BEx92HR14HQ9D5JXCSPA4SS4RT62" localSheetId="1" hidden="1">#REF!</definedName>
    <definedName name="BEx92HR14HQ9D5JXCSPA4SS4RT62" hidden="1">#REF!</definedName>
    <definedName name="BEx92HWA2D6A5EX9MFG68G0NOMSN" localSheetId="1" hidden="1">#REF!</definedName>
    <definedName name="BEx92HWA2D6A5EX9MFG68G0NOMSN" hidden="1">#REF!</definedName>
    <definedName name="BEx92PUBDIXAU1FW5ZAXECMAU0LN" localSheetId="1" hidden="1">#REF!</definedName>
    <definedName name="BEx92PUBDIXAU1FW5ZAXECMAU0LN" hidden="1">#REF!</definedName>
    <definedName name="BEx92S8MHFFIVRQ2YSHZNQGOFUHD" localSheetId="1" hidden="1">#REF!</definedName>
    <definedName name="BEx92S8MHFFIVRQ2YSHZNQGOFUHD" hidden="1">#REF!</definedName>
    <definedName name="BEx9318BWFQZC3NQS37Q6XU3D425" localSheetId="1" hidden="1">#REF!</definedName>
    <definedName name="BEx9318BWFQZC3NQS37Q6XU3D425" hidden="1">#REF!</definedName>
    <definedName name="BEx93B9OULL2YGC896XXYAAJSTRK" localSheetId="1" hidden="1">#REF!</definedName>
    <definedName name="BEx93B9OULL2YGC896XXYAAJSTRK" hidden="1">#REF!</definedName>
    <definedName name="BEx93FRKF99NRT3LH99UTIH7AAYF" localSheetId="1" hidden="1">#REF!</definedName>
    <definedName name="BEx93FRKF99NRT3LH99UTIH7AAYF" hidden="1">#REF!</definedName>
    <definedName name="BEx93M7FSHP50OG34A4W8W8DF12U" localSheetId="1" hidden="1">#REF!</definedName>
    <definedName name="BEx93M7FSHP50OG34A4W8W8DF12U" hidden="1">#REF!</definedName>
    <definedName name="BEx93OLWY2O3PRA74U41VG5RXT4Q" localSheetId="1" hidden="1">#REF!</definedName>
    <definedName name="BEx93OLWY2O3PRA74U41VG5RXT4Q" hidden="1">#REF!</definedName>
    <definedName name="BEx93RWFAF6YJGYUTITVM445C02U" localSheetId="1" hidden="1">#REF!</definedName>
    <definedName name="BEx93RWFAF6YJGYUTITVM445C02U" hidden="1">#REF!</definedName>
    <definedName name="BEx93SY9RWG3HUV4YXQKXJH9FH14" localSheetId="1" hidden="1">#REF!</definedName>
    <definedName name="BEx93SY9RWG3HUV4YXQKXJH9FH14" hidden="1">#REF!</definedName>
    <definedName name="BEx93TJUX3U0FJDBG6DDSNQ91R5J" localSheetId="1" hidden="1">#REF!</definedName>
    <definedName name="BEx93TJUX3U0FJDBG6DDSNQ91R5J" hidden="1">#REF!</definedName>
    <definedName name="BEx941SIC58506DFIGKOLIHQ7KCX" localSheetId="1" hidden="1">#REF!</definedName>
    <definedName name="BEx941SIC58506DFIGKOLIHQ7KCX" hidden="1">#REF!</definedName>
    <definedName name="BEx942UCRHMI4B0US31HO95GSC2X" localSheetId="1" hidden="1">#REF!</definedName>
    <definedName name="BEx942UCRHMI4B0US31HO95GSC2X" hidden="1">#REF!</definedName>
    <definedName name="BEx944SDUSMOBHNE6J8XN1EOL90T" localSheetId="1" hidden="1">#REF!</definedName>
    <definedName name="BEx944SDUSMOBHNE6J8XN1EOL90T" hidden="1">#REF!</definedName>
    <definedName name="BEx948ZFFQWVIDNG4AZAUGGGEB5U" localSheetId="1" hidden="1">#REF!</definedName>
    <definedName name="BEx948ZFFQWVIDNG4AZAUGGGEB5U" hidden="1">#REF!</definedName>
    <definedName name="BEx94CKXG92OMURH41SNU6IOHK4J" localSheetId="1" hidden="1">#REF!</definedName>
    <definedName name="BEx94CKXG92OMURH41SNU6IOHK4J" hidden="1">#REF!</definedName>
    <definedName name="BEx94GXG30CIVB6ZQN3X3IK6BZXQ" localSheetId="1" hidden="1">#REF!</definedName>
    <definedName name="BEx94GXG30CIVB6ZQN3X3IK6BZXQ" hidden="1">#REF!</definedName>
    <definedName name="BEx94HZ5LURYM9ST744ALV6ZCKYP" localSheetId="1" hidden="1">#REF!</definedName>
    <definedName name="BEx94HZ5LURYM9ST744ALV6ZCKYP" hidden="1">#REF!</definedName>
    <definedName name="BEx94IQ75E90YUMWJ9N591LR7DQQ" localSheetId="1" hidden="1">#REF!</definedName>
    <definedName name="BEx94IQ75E90YUMWJ9N591LR7DQQ" hidden="1">#REF!</definedName>
    <definedName name="BEx94L9TBK45AUQSX1IUZ86U1GPQ" localSheetId="1" hidden="1">#REF!</definedName>
    <definedName name="BEx94L9TBK45AUQSX1IUZ86U1GPQ" hidden="1">#REF!</definedName>
    <definedName name="BEx94N7W5T3U7UOE97D6OVIBUCXS" localSheetId="1" hidden="1">#REF!</definedName>
    <definedName name="BEx94N7W5T3U7UOE97D6OVIBUCXS" hidden="1">#REF!</definedName>
    <definedName name="BEx953PB6S6ECMD8N0JSW0CBG0DA" localSheetId="1" hidden="1">#REF!</definedName>
    <definedName name="BEx953PB6S6ECMD8N0JSW0CBG0DA" hidden="1">#REF!</definedName>
    <definedName name="BEx955NIAWX5OLAHMTV6QFUZPR30" localSheetId="1" hidden="1">#REF!</definedName>
    <definedName name="BEx955NIAWX5OLAHMTV6QFUZPR30" hidden="1">#REF!</definedName>
    <definedName name="BEx9581TYVI2M5TT4ISDAJV4W7Z6" localSheetId="1" hidden="1">#REF!</definedName>
    <definedName name="BEx9581TYVI2M5TT4ISDAJV4W7Z6" hidden="1">#REF!</definedName>
    <definedName name="BEx95NHF4RVUE0YDOAFZEIVBYJXD" localSheetId="1" hidden="1">#REF!</definedName>
    <definedName name="BEx95NHF4RVUE0YDOAFZEIVBYJXD" hidden="1">#REF!</definedName>
    <definedName name="BEx95QBZMG0E2KQ9BERJ861QLYN3" localSheetId="1" hidden="1">#REF!</definedName>
    <definedName name="BEx95QBZMG0E2KQ9BERJ861QLYN3" hidden="1">#REF!</definedName>
    <definedName name="BEx95QHBVDN795UNQJLRXG3RDU49" localSheetId="1" hidden="1">#REF!</definedName>
    <definedName name="BEx95QHBVDN795UNQJLRXG3RDU49" hidden="1">#REF!</definedName>
    <definedName name="BEx95TBVUWV7L7OMFMZDQEXGVHU6" localSheetId="1" hidden="1">#REF!</definedName>
    <definedName name="BEx95TBVUWV7L7OMFMZDQEXGVHU6" hidden="1">#REF!</definedName>
    <definedName name="BEx95TXH048JPPZ7VXKTCAEE6GQS" localSheetId="1" hidden="1">#REF!</definedName>
    <definedName name="BEx95TXH048JPPZ7VXKTCAEE6GQS" hidden="1">#REF!</definedName>
    <definedName name="BEx95U89DZZSVO39TGS62CX8G9N4" localSheetId="1" hidden="1">#REF!</definedName>
    <definedName name="BEx95U89DZZSVO39TGS62CX8G9N4" hidden="1">#REF!</definedName>
    <definedName name="BEx9602K2GHNBUEUVT9ONRQU1GMD" localSheetId="1" hidden="1">#REF!</definedName>
    <definedName name="BEx9602K2GHNBUEUVT9ONRQU1GMD" hidden="1">#REF!</definedName>
    <definedName name="BEx962BL3Y4LA53EBYI64ZYMZE8U" localSheetId="1" hidden="1">#REF!</definedName>
    <definedName name="BEx962BL3Y4LA53EBYI64ZYMZE8U" hidden="1">#REF!</definedName>
    <definedName name="BEx96KR21O7H9R29TN0S45Y3QPUK" localSheetId="1" hidden="1">#REF!</definedName>
    <definedName name="BEx96KR21O7H9R29TN0S45Y3QPUK" hidden="1">#REF!</definedName>
    <definedName name="BEx96KWJ7BHXX4IIM048C3O7S59S" localSheetId="1" hidden="1">#REF!</definedName>
    <definedName name="BEx96KWJ7BHXX4IIM048C3O7S59S" hidden="1">#REF!</definedName>
    <definedName name="BEx96SUFKHHFE8XQ6UUO6ILDOXHO" localSheetId="1" hidden="1">#REF!</definedName>
    <definedName name="BEx96SUFKHHFE8XQ6UUO6ILDOXHO" hidden="1">#REF!</definedName>
    <definedName name="BEx96UN4YWXBDEZ1U1ZUIPP41Z7I" localSheetId="1" hidden="1">#REF!</definedName>
    <definedName name="BEx96UN4YWXBDEZ1U1ZUIPP41Z7I" hidden="1">#REF!</definedName>
    <definedName name="BEx970MYCPJ6DQ44TKLOIGZO5LHH" localSheetId="1" hidden="1">#REF!</definedName>
    <definedName name="BEx970MYCPJ6DQ44TKLOIGZO5LHH" hidden="1">#REF!</definedName>
    <definedName name="BEx978KSD61YJH3S9DGO050R2EHA" localSheetId="1" hidden="1">#REF!</definedName>
    <definedName name="BEx978KSD61YJH3S9DGO050R2EHA" hidden="1">#REF!</definedName>
    <definedName name="BEx97CBOZZVIAFCLYWXO84QIM5RH" localSheetId="1" hidden="1">#REF!</definedName>
    <definedName name="BEx97CBOZZVIAFCLYWXO84QIM5RH" hidden="1">#REF!</definedName>
    <definedName name="BEx97H9O1NAKAPK4MX4PKO34ICL5" localSheetId="1" hidden="1">#REF!</definedName>
    <definedName name="BEx97H9O1NAKAPK4MX4PKO34ICL5" hidden="1">#REF!</definedName>
    <definedName name="BEx97HVA5F2I0D6ID81KCUDEQOIH" localSheetId="1" hidden="1">#REF!</definedName>
    <definedName name="BEx97HVA5F2I0D6ID81KCUDEQOIH" hidden="1">#REF!</definedName>
    <definedName name="BEx97MNUZQ1Z0AO2FL7XQYVNCPR7" localSheetId="1" hidden="1">#REF!</definedName>
    <definedName name="BEx97MNUZQ1Z0AO2FL7XQYVNCPR7" hidden="1">#REF!</definedName>
    <definedName name="BEx97NPQBACJVD9K1YXI08RTW9E2" localSheetId="1" hidden="1">#REF!</definedName>
    <definedName name="BEx97NPQBACJVD9K1YXI08RTW9E2" hidden="1">#REF!</definedName>
    <definedName name="BEx97RWQLXS0OORDCN69IGA58CWU" localSheetId="1" hidden="1">#REF!</definedName>
    <definedName name="BEx97RWQLXS0OORDCN69IGA58CWU" hidden="1">#REF!</definedName>
    <definedName name="BEx97YNGGDFIXHTMGFL2IHAQX9MI" localSheetId="1" hidden="1">#REF!</definedName>
    <definedName name="BEx97YNGGDFIXHTMGFL2IHAQX9MI" hidden="1">#REF!</definedName>
    <definedName name="BEx980QZQVMVK22H7FW8VJ1Y8HJR" localSheetId="1" hidden="1">#REF!</definedName>
    <definedName name="BEx980QZQVMVK22H7FW8VJ1Y8HJR" hidden="1">#REF!</definedName>
    <definedName name="BEx981HW73BUZWT14TBTZHC0ZTJ4" localSheetId="1" hidden="1">#REF!</definedName>
    <definedName name="BEx981HW73BUZWT14TBTZHC0ZTJ4" hidden="1">#REF!</definedName>
    <definedName name="BEx9853EGK21LS9VVKSCCC6V43AN" localSheetId="1" hidden="1">#REF!</definedName>
    <definedName name="BEx9853EGK21LS9VVKSCCC6V43AN" hidden="1">#REF!</definedName>
    <definedName name="BEx985JLSPMNH380TKBDXAEFC980" localSheetId="1" hidden="1">#REF!</definedName>
    <definedName name="BEx985JLSPMNH380TKBDXAEFC980" hidden="1">#REF!</definedName>
    <definedName name="BEx9871KU0N99P0900EAK69VFYT2" localSheetId="1" hidden="1">#REF!</definedName>
    <definedName name="BEx9871KU0N99P0900EAK69VFYT2" hidden="1">#REF!</definedName>
    <definedName name="BEx98A6S6VO1UKBYLX05KBIT7SC0" localSheetId="1" hidden="1">#REF!</definedName>
    <definedName name="BEx98A6S6VO1UKBYLX05KBIT7SC0" hidden="1">#REF!</definedName>
    <definedName name="BEx98IFKNJFGZFLID1YTRFEG1SXY" localSheetId="1" hidden="1">#REF!</definedName>
    <definedName name="BEx98IFKNJFGZFLID1YTRFEG1SXY" hidden="1">#REF!</definedName>
    <definedName name="BEx98N2R8QZSZ6MEH3L7U7U7D9GD" localSheetId="1" hidden="1">#REF!</definedName>
    <definedName name="BEx98N2R8QZSZ6MEH3L7U7U7D9GD" hidden="1">#REF!</definedName>
    <definedName name="BEx9915UVD4G7RA3IMLFZ0LG3UA2" localSheetId="1" hidden="1">#REF!</definedName>
    <definedName name="BEx9915UVD4G7RA3IMLFZ0LG3UA2" hidden="1">#REF!</definedName>
    <definedName name="BEx992CZON8AO7U7V88VN1JBO0MG" localSheetId="1" hidden="1">#REF!</definedName>
    <definedName name="BEx992CZON8AO7U7V88VN1JBO0MG" hidden="1">#REF!</definedName>
    <definedName name="BEx9952469XMFGSPXL7CMXHPJF90" localSheetId="1" hidden="1">#REF!</definedName>
    <definedName name="BEx9952469XMFGSPXL7CMXHPJF90" hidden="1">#REF!</definedName>
    <definedName name="BEx996PK8YMHSV0CFJOHOX1OCXHG" localSheetId="1" hidden="1">#REF!</definedName>
    <definedName name="BEx996PK8YMHSV0CFJOHOX1OCXHG" hidden="1">#REF!</definedName>
    <definedName name="BEx99B77I7TUSHRR4HIZ9FU2EIUT" localSheetId="1" hidden="1">#REF!</definedName>
    <definedName name="BEx99B77I7TUSHRR4HIZ9FU2EIUT" hidden="1">#REF!</definedName>
    <definedName name="BEx99Q6PH5F3OQKCCAAO75PYDEFN" localSheetId="1" hidden="1">#REF!</definedName>
    <definedName name="BEx99Q6PH5F3OQKCCAAO75PYDEFN" hidden="1">#REF!</definedName>
    <definedName name="BEx99WBYT2D6UUC1PT7A40ENYID4" localSheetId="1" hidden="1">#REF!</definedName>
    <definedName name="BEx99WBYT2D6UUC1PT7A40ENYID4" hidden="1">#REF!</definedName>
    <definedName name="BEx99XOGHOM28CNCYKQWYGL56W2S" localSheetId="1" hidden="1">#REF!</definedName>
    <definedName name="BEx99XOGHOM28CNCYKQWYGL56W2S" hidden="1">#REF!</definedName>
    <definedName name="BEx99ZRZ4I7FHDPGRAT5VW7NVBPU" localSheetId="1" hidden="1">#REF!</definedName>
    <definedName name="BEx99ZRZ4I7FHDPGRAT5VW7NVBPU" hidden="1">#REF!</definedName>
    <definedName name="BEx9AT5E3ZSHKSOL35O38L8HF9TH" localSheetId="1" hidden="1">#REF!</definedName>
    <definedName name="BEx9AT5E3ZSHKSOL35O38L8HF9TH" hidden="1">#REF!</definedName>
    <definedName name="BEx9AV8W1FAWF5BHATYEN47X12JN" localSheetId="1" hidden="1">#REF!</definedName>
    <definedName name="BEx9AV8W1FAWF5BHATYEN47X12JN" hidden="1">#REF!</definedName>
    <definedName name="BEx9B8A5186FNTQQNLIO5LK02ABI" localSheetId="1" hidden="1">#REF!</definedName>
    <definedName name="BEx9B8A5186FNTQQNLIO5LK02ABI" hidden="1">#REF!</definedName>
    <definedName name="BEx9B8VR20E2CILU4CDQUQQ9ONXK" localSheetId="1" hidden="1">#REF!</definedName>
    <definedName name="BEx9B8VR20E2CILU4CDQUQQ9ONXK" hidden="1">#REF!</definedName>
    <definedName name="BEx9B917BFT5XKMEOKSZYR2JDGKF" localSheetId="1" hidden="1">#REF!</definedName>
    <definedName name="BEx9B917BFT5XKMEOKSZYR2JDGKF" hidden="1">#REF!</definedName>
    <definedName name="BEx9B917EUP13X6FQ3NPQL76XM5V" localSheetId="1" hidden="1">#REF!</definedName>
    <definedName name="BEx9B917EUP13X6FQ3NPQL76XM5V" hidden="1">#REF!</definedName>
    <definedName name="BEx9BAJ5WYEQ623HUT9NNCMP3RUG" localSheetId="1" hidden="1">#REF!</definedName>
    <definedName name="BEx9BAJ5WYEQ623HUT9NNCMP3RUG" hidden="1">#REF!</definedName>
    <definedName name="BEx9BURCKUDZU2MLNSZIIBVDAXBV" localSheetId="1" hidden="1">#REF!</definedName>
    <definedName name="BEx9BURCKUDZU2MLNSZIIBVDAXBV" hidden="1">#REF!</definedName>
    <definedName name="BEx9BYNN9WBL0OZNO7QKTM7XA0XO" localSheetId="1" hidden="1">#REF!</definedName>
    <definedName name="BEx9BYNN9WBL0OZNO7QKTM7XA0XO" hidden="1">#REF!</definedName>
    <definedName name="BEx9BYSYW7QCPXS2NAVLFAU5Y2Z2" localSheetId="1" hidden="1">#REF!</definedName>
    <definedName name="BEx9BYSYW7QCPXS2NAVLFAU5Y2Z2" hidden="1">#REF!</definedName>
    <definedName name="BEx9C590HJ2O31IWJB73C1HR74AI" localSheetId="1" hidden="1">#REF!</definedName>
    <definedName name="BEx9C590HJ2O31IWJB73C1HR74AI" hidden="1">#REF!</definedName>
    <definedName name="BEx9CCQRMYYOGIOYTOM73VKDIPS1" localSheetId="1" hidden="1">#REF!</definedName>
    <definedName name="BEx9CCQRMYYOGIOYTOM73VKDIPS1" hidden="1">#REF!</definedName>
    <definedName name="BEx9COA2U27AO1YZGMLP7B8DR22D" localSheetId="1" hidden="1">#REF!</definedName>
    <definedName name="BEx9COA2U27AO1YZGMLP7B8DR22D" hidden="1">#REF!</definedName>
    <definedName name="BEx9D1BC9FT19KY0INAABNDBAMR1" localSheetId="1" hidden="1">#REF!</definedName>
    <definedName name="BEx9D1BC9FT19KY0INAABNDBAMR1" hidden="1">#REF!</definedName>
    <definedName name="BEx9DN6ZMF18Q39MPMXSDJTZQNJ3" localSheetId="1" hidden="1">#REF!</definedName>
    <definedName name="BEx9DN6ZMF18Q39MPMXSDJTZQNJ3" hidden="1">#REF!</definedName>
    <definedName name="BEx9DUU8DALPSCW66GTMQRPXZ6GL" localSheetId="1" hidden="1">#REF!</definedName>
    <definedName name="BEx9DUU8DALPSCW66GTMQRPXZ6GL" hidden="1">#REF!</definedName>
    <definedName name="BEx9E14TDNSEMI784W0OTIEQMWN6" localSheetId="1" hidden="1">#REF!</definedName>
    <definedName name="BEx9E14TDNSEMI784W0OTIEQMWN6" hidden="1">#REF!</definedName>
    <definedName name="BEx9E2BZ2B1R41FMGJCJ7JLGLUAJ" localSheetId="1" hidden="1">#REF!</definedName>
    <definedName name="BEx9E2BZ2B1R41FMGJCJ7JLGLUAJ" hidden="1">#REF!</definedName>
    <definedName name="BEx9E6DJDRR3E21QMZAPDC3O470U" localSheetId="1" hidden="1">#REF!</definedName>
    <definedName name="BEx9E6DJDRR3E21QMZAPDC3O470U" hidden="1">#REF!</definedName>
    <definedName name="BEx9EG9KBJ77M8LEOR9ITOKN5KXY" localSheetId="1" hidden="1">#REF!</definedName>
    <definedName name="BEx9EG9KBJ77M8LEOR9ITOKN5KXY" hidden="1">#REF!</definedName>
    <definedName name="BEx9EMK6HAJJMVYZTN5AUIV7O1E6" localSheetId="1" hidden="1">#REF!</definedName>
    <definedName name="BEx9EMK6HAJJMVYZTN5AUIV7O1E6" hidden="1">#REF!</definedName>
    <definedName name="BEx9EQLVZHYQ1TPX7WH3SOWXCZLE" localSheetId="1" hidden="1">#REF!</definedName>
    <definedName name="BEx9EQLVZHYQ1TPX7WH3SOWXCZLE" hidden="1">#REF!</definedName>
    <definedName name="BEx9ETLU0EK5LGEM1QCNYN2S8O5F" localSheetId="1" hidden="1">#REF!</definedName>
    <definedName name="BEx9ETLU0EK5LGEM1QCNYN2S8O5F" hidden="1">#REF!</definedName>
    <definedName name="BEx9F0Y2ESUNE3U7TQDLMPE9BO67" localSheetId="1" hidden="1">#REF!</definedName>
    <definedName name="BEx9F0Y2ESUNE3U7TQDLMPE9BO67" hidden="1">#REF!</definedName>
    <definedName name="BEx9F5W18ZGFOKGRE8PR6T1MO6GT" localSheetId="1" hidden="1">#REF!</definedName>
    <definedName name="BEx9F5W18ZGFOKGRE8PR6T1MO6GT" hidden="1">#REF!</definedName>
    <definedName name="BEx9F78N4HY0XFGBQ4UJRD52L1EI" localSheetId="1" hidden="1">#REF!</definedName>
    <definedName name="BEx9F78N4HY0XFGBQ4UJRD52L1EI" hidden="1">#REF!</definedName>
    <definedName name="BEx9FF16LOQP5QIR4UHW5EIFGQB8" localSheetId="1" hidden="1">#REF!</definedName>
    <definedName name="BEx9FF16LOQP5QIR4UHW5EIFGQB8" hidden="1">#REF!</definedName>
    <definedName name="BEx9FJTSRCZ3ZXT3QVBJT5NF8T7V" localSheetId="1" hidden="1">#REF!</definedName>
    <definedName name="BEx9FJTSRCZ3ZXT3QVBJT5NF8T7V" hidden="1">#REF!</definedName>
    <definedName name="BEx9FRBEEYPS5HLS3XT34AKZN94G" localSheetId="1" hidden="1">#REF!</definedName>
    <definedName name="BEx9FRBEEYPS5HLS3XT34AKZN94G" hidden="1">#REF!</definedName>
    <definedName name="BEx9GD1Q3X2QNEWIFN2YPBFX6LMO" localSheetId="1" hidden="1">#REF!</definedName>
    <definedName name="BEx9GD1Q3X2QNEWIFN2YPBFX6LMO" hidden="1">#REF!</definedName>
    <definedName name="BEx9GDY4D8ZPQJCYFIMYM0V0C51Y" localSheetId="1" hidden="1">#REF!</definedName>
    <definedName name="BEx9GDY4D8ZPQJCYFIMYM0V0C51Y" hidden="1">#REF!</definedName>
    <definedName name="BEx9GGY04V0ZWI6O9KZH4KSBB389" localSheetId="1" hidden="1">#REF!</definedName>
    <definedName name="BEx9GGY04V0ZWI6O9KZH4KSBB389" hidden="1">#REF!</definedName>
    <definedName name="BEx9GNOPB6OZ2RH3FCDNJR38RJOS" localSheetId="1" hidden="1">#REF!</definedName>
    <definedName name="BEx9GNOPB6OZ2RH3FCDNJR38RJOS" hidden="1">#REF!</definedName>
    <definedName name="BEx9GUQALUWCD30UKUQGSWW8KBQ7" localSheetId="1" hidden="1">#REF!</definedName>
    <definedName name="BEx9GUQALUWCD30UKUQGSWW8KBQ7" hidden="1">#REF!</definedName>
    <definedName name="BEx9GY6BVFQGCLMOWVT6PIC9WP5X" localSheetId="1" hidden="1">#REF!</definedName>
    <definedName name="BEx9GY6BVFQGCLMOWVT6PIC9WP5X" hidden="1">#REF!</definedName>
    <definedName name="BEx9GZ2P3FDHKXEBXX2VS0BG2NP2" localSheetId="1" hidden="1">#REF!</definedName>
    <definedName name="BEx9GZ2P3FDHKXEBXX2VS0BG2NP2" hidden="1">#REF!</definedName>
    <definedName name="BEx9H04IB14E1437FF2OIRRWBSD7" localSheetId="1" hidden="1">#REF!</definedName>
    <definedName name="BEx9H04IB14E1437FF2OIRRWBSD7" hidden="1">#REF!</definedName>
    <definedName name="BEx9H5O1KDZJCW91Q29VRPY5YS6P" localSheetId="1" hidden="1">#REF!</definedName>
    <definedName name="BEx9H5O1KDZJCW91Q29VRPY5YS6P" hidden="1">#REF!</definedName>
    <definedName name="BEx9H645M2VLV3GR46GAUCXDZQ4K" localSheetId="1" hidden="1">#REF!</definedName>
    <definedName name="BEx9H645M2VLV3GR46GAUCXDZQ4K" hidden="1">#REF!</definedName>
    <definedName name="BEx9H8YR0E906F1JXZMBX3LNT004" localSheetId="1" hidden="1">#REF!</definedName>
    <definedName name="BEx9H8YR0E906F1JXZMBX3LNT004" hidden="1">#REF!</definedName>
    <definedName name="BEx9HVQR4IC0WPZ653S8B4V0A13M" localSheetId="1" hidden="1">#REF!</definedName>
    <definedName name="BEx9HVQR4IC0WPZ653S8B4V0A13M" hidden="1">#REF!</definedName>
    <definedName name="BEx9I38IOO8BH8XCE1W3NL31U1L9" localSheetId="1" hidden="1">#REF!</definedName>
    <definedName name="BEx9I38IOO8BH8XCE1W3NL31U1L9" hidden="1">#REF!</definedName>
    <definedName name="BEx9I8XIG7E5NB48QQHXP23FIN60" localSheetId="1" hidden="1">#REF!</definedName>
    <definedName name="BEx9I8XIG7E5NB48QQHXP23FIN60" hidden="1">#REF!</definedName>
    <definedName name="BEx9IHX7C0FG3M2R14H0SWIUGAOA" localSheetId="1" hidden="1">#REF!</definedName>
    <definedName name="BEx9IHX7C0FG3M2R14H0SWIUGAOA" hidden="1">#REF!</definedName>
    <definedName name="BEx9IQRF01ATLVK0YE60ARKQJ68L" localSheetId="1" hidden="1">#REF!</definedName>
    <definedName name="BEx9IQRF01ATLVK0YE60ARKQJ68L" hidden="1">#REF!</definedName>
    <definedName name="BEx9IT5QNZWKM6YQ5WER0DC2PMMU" localSheetId="1" hidden="1">#REF!</definedName>
    <definedName name="BEx9IT5QNZWKM6YQ5WER0DC2PMMU" hidden="1">#REF!</definedName>
    <definedName name="BEx9ITRA6B7P81T57OO22V5XLX9P" localSheetId="1" hidden="1">#REF!</definedName>
    <definedName name="BEx9ITRA6B7P81T57OO22V5XLX9P" hidden="1">#REF!</definedName>
    <definedName name="BEx9IW5MFLXTVCJHVUZTUH93AXOS" localSheetId="1" hidden="1">#REF!</definedName>
    <definedName name="BEx9IW5MFLXTVCJHVUZTUH93AXOS" hidden="1">#REF!</definedName>
    <definedName name="BEx9IXCSPSZC80YZUPRCYTG326KV" localSheetId="1" hidden="1">#REF!</definedName>
    <definedName name="BEx9IXCSPSZC80YZUPRCYTG326KV" hidden="1">#REF!</definedName>
    <definedName name="BEx9IZR39NHDGOM97H4E6F81RTQW" localSheetId="1" hidden="1">#REF!</definedName>
    <definedName name="BEx9IZR39NHDGOM97H4E6F81RTQW" hidden="1">#REF!</definedName>
    <definedName name="BEx9J07CU8X78XP5E4QC8XZ6YRCG" localSheetId="1" hidden="1">#REF!</definedName>
    <definedName name="BEx9J07CU8X78XP5E4QC8XZ6YRCG" hidden="1">#REF!</definedName>
    <definedName name="BEx9J6CH5E7YZPER7HXEIOIKGPCA" localSheetId="1" hidden="1">#REF!</definedName>
    <definedName name="BEx9J6CH5E7YZPER7HXEIOIKGPCA" hidden="1">#REF!</definedName>
    <definedName name="BEx9JJTZKVUJAVPTRE0RAVTEH41G" localSheetId="1" hidden="1">#REF!</definedName>
    <definedName name="BEx9JJTZKVUJAVPTRE0RAVTEH41G" hidden="1">#REF!</definedName>
    <definedName name="BEx9JLBYK239B3F841C7YG1GT7ST" localSheetId="1" hidden="1">#REF!</definedName>
    <definedName name="BEx9JLBYK239B3F841C7YG1GT7ST" hidden="1">#REF!</definedName>
    <definedName name="BEx9JQQ6BSIHSV0FS8QDIRPHMMLE" localSheetId="1" hidden="1">#REF!</definedName>
    <definedName name="BEx9JQQ6BSIHSV0FS8QDIRPHMMLE" hidden="1">#REF!</definedName>
    <definedName name="BEx9KP7077LQ4Q2NWSIETHZ0VA05" localSheetId="1" hidden="1">#REF!</definedName>
    <definedName name="BEx9KP7077LQ4Q2NWSIETHZ0VA05" hidden="1">#REF!</definedName>
    <definedName name="BExAW4IIW5D0MDY6TJ3G4FOLPYIR" localSheetId="1" hidden="1">#REF!</definedName>
    <definedName name="BExAW4IIW5D0MDY6TJ3G4FOLPYIR" hidden="1">#REF!</definedName>
    <definedName name="BExAW4TAPBZ18ES67GKFVYMS67N7" localSheetId="1" hidden="1">#REF!</definedName>
    <definedName name="BExAW4TAPBZ18ES67GKFVYMS67N7" hidden="1">#REF!</definedName>
    <definedName name="BExAWOAN9I36Q6B2P1316PE3048X" localSheetId="1" hidden="1">#REF!</definedName>
    <definedName name="BExAWOAN9I36Q6B2P1316PE3048X" hidden="1">#REF!</definedName>
    <definedName name="BExAWSSHUYAPXJEDC9JT9394SHQ5" localSheetId="1" hidden="1">#REF!</definedName>
    <definedName name="BExAWSSHUYAPXJEDC9JT9394SHQ5" hidden="1">#REF!</definedName>
    <definedName name="BExAX410NB4F2XOB84OR2197H8M5" localSheetId="1" hidden="1">#REF!</definedName>
    <definedName name="BExAX410NB4F2XOB84OR2197H8M5" hidden="1">#REF!</definedName>
    <definedName name="BExAX70W4OH6R7K3QT3YA9PA2APO" localSheetId="1" hidden="1">#REF!</definedName>
    <definedName name="BExAX70W4OH6R7K3QT3YA9PA2APO" hidden="1">#REF!</definedName>
    <definedName name="BExAX8TNG8LQ5Q4904SAYQIPGBSV" localSheetId="1" hidden="1">#REF!</definedName>
    <definedName name="BExAX8TNG8LQ5Q4904SAYQIPGBSV" hidden="1">#REF!</definedName>
    <definedName name="BExAXLK9UGB0UFRV7X4UPIUEJ3VZ" localSheetId="1" hidden="1">#REF!</definedName>
    <definedName name="BExAXLK9UGB0UFRV7X4UPIUEJ3VZ" hidden="1">#REF!</definedName>
    <definedName name="BExAY0EAT2LXR5MFGM0DLIB45PLO" localSheetId="1" hidden="1">#REF!</definedName>
    <definedName name="BExAY0EAT2LXR5MFGM0DLIB45PLO" hidden="1">#REF!</definedName>
    <definedName name="BExAYE6LNIEBR9DSNI5JGNITGKIT" localSheetId="1" hidden="1">#REF!</definedName>
    <definedName name="BExAYE6LNIEBR9DSNI5JGNITGKIT" hidden="1">#REF!</definedName>
    <definedName name="BExAYHMLXGGO25P8HYB2S75DEB4F" localSheetId="1" hidden="1">#REF!</definedName>
    <definedName name="BExAYHMLXGGO25P8HYB2S75DEB4F" hidden="1">#REF!</definedName>
    <definedName name="BExAYJQ9G4ZXJFPWD4VIWQU6WUFT" localSheetId="1" hidden="1">#REF!</definedName>
    <definedName name="BExAYJQ9G4ZXJFPWD4VIWQU6WUFT" hidden="1">#REF!</definedName>
    <definedName name="BExAYKXAUWGDOPG952TEJ2UKZKWN" localSheetId="1" hidden="1">#REF!</definedName>
    <definedName name="BExAYKXAUWGDOPG952TEJ2UKZKWN" hidden="1">#REF!</definedName>
    <definedName name="BExAYP9TDTI2MBP6EYE0H39CPMXN" localSheetId="1" hidden="1">#REF!</definedName>
    <definedName name="BExAYP9TDTI2MBP6EYE0H39CPMXN" hidden="1">#REF!</definedName>
    <definedName name="BExAYPPWJPWDKU59O051WMGB7O0J" localSheetId="1" hidden="1">#REF!</definedName>
    <definedName name="BExAYPPWJPWDKU59O051WMGB7O0J" hidden="1">#REF!</definedName>
    <definedName name="BExAYR2JZCJBUH6F1LZC2A7JIVRJ" localSheetId="1" hidden="1">#REF!</definedName>
    <definedName name="BExAYR2JZCJBUH6F1LZC2A7JIVRJ" hidden="1">#REF!</definedName>
    <definedName name="BExAYTGVRD3DLKO75RFPMBKCIWB8" localSheetId="1" hidden="1">#REF!</definedName>
    <definedName name="BExAYTGVRD3DLKO75RFPMBKCIWB8" hidden="1">#REF!</definedName>
    <definedName name="BExAYUYTMF7YSRG951CIIWKZM0T5" localSheetId="1" hidden="1">#REF!</definedName>
    <definedName name="BExAYUYTMF7YSRG951CIIWKZM0T5" hidden="1">#REF!</definedName>
    <definedName name="BExAYY9H9COOT46HJLPVDLTO12UL" localSheetId="1" hidden="1">#REF!</definedName>
    <definedName name="BExAYY9H9COOT46HJLPVDLTO12UL" hidden="1">#REF!</definedName>
    <definedName name="BExAZCNEGB4JYHC8CZ51KTN890US" localSheetId="1" hidden="1">#REF!</definedName>
    <definedName name="BExAZCNEGB4JYHC8CZ51KTN890US" hidden="1">#REF!</definedName>
    <definedName name="BExAZFCI302YFYRDJYQDWQQL0Q0O" localSheetId="1" hidden="1">#REF!</definedName>
    <definedName name="BExAZFCI302YFYRDJYQDWQQL0Q0O" hidden="1">#REF!</definedName>
    <definedName name="BExAZLHLST9OP89R1HJMC1POQG8H" localSheetId="1" hidden="1">#REF!</definedName>
    <definedName name="BExAZLHLST9OP89R1HJMC1POQG8H" hidden="1">#REF!</definedName>
    <definedName name="BExAZMDYMIAA7RX1BMCKU1VLBRGY" localSheetId="1" hidden="1">#REF!</definedName>
    <definedName name="BExAZMDYMIAA7RX1BMCKU1VLBRGY" hidden="1">#REF!</definedName>
    <definedName name="BExAZNL6BHI8DCQWXOX4I2P839UX" localSheetId="1" hidden="1">#REF!</definedName>
    <definedName name="BExAZNL6BHI8DCQWXOX4I2P839UX" hidden="1">#REF!</definedName>
    <definedName name="BExAZRMWSONMCG9KDUM4KAQ7BONM" localSheetId="1" hidden="1">#REF!</definedName>
    <definedName name="BExAZRMWSONMCG9KDUM4KAQ7BONM" hidden="1">#REF!</definedName>
    <definedName name="BExAZTFG4SJRG4TW6JXRF7N08JFI" localSheetId="1" hidden="1">#REF!</definedName>
    <definedName name="BExAZTFG4SJRG4TW6JXRF7N08JFI" hidden="1">#REF!</definedName>
    <definedName name="BExAZUS4A8OHDZK0MWAOCCCKTH73" localSheetId="1" hidden="1">#REF!</definedName>
    <definedName name="BExAZUS4A8OHDZK0MWAOCCCKTH73" hidden="1">#REF!</definedName>
    <definedName name="BExAZX6FECVK3E07KXM2XPYKGM6U" localSheetId="1" hidden="1">#REF!</definedName>
    <definedName name="BExAZX6FECVK3E07KXM2XPYKGM6U" hidden="1">#REF!</definedName>
    <definedName name="BExAZXXGBA3DZ26LBRJCSRIMDYY6" localSheetId="1" hidden="1">#REF!</definedName>
    <definedName name="BExAZXXGBA3DZ26LBRJCSRIMDYY6" hidden="1">#REF!</definedName>
    <definedName name="BExB012NJ8GASTNNPBRRFTLHIOC9" localSheetId="1" hidden="1">#REF!</definedName>
    <definedName name="BExB012NJ8GASTNNPBRRFTLHIOC9" hidden="1">#REF!</definedName>
    <definedName name="BExB072HHXVMUC0VYNGG48GRSH5Q" localSheetId="1" hidden="1">#REF!</definedName>
    <definedName name="BExB072HHXVMUC0VYNGG48GRSH5Q" hidden="1">#REF!</definedName>
    <definedName name="BExB0FRDEYDEUEAB1W8KD6D965XA" localSheetId="1" hidden="1">#REF!</definedName>
    <definedName name="BExB0FRDEYDEUEAB1W8KD6D965XA" hidden="1">#REF!</definedName>
    <definedName name="BExB0KPCN7YJORQAYUCF4YKIKPMC" localSheetId="1" hidden="1">#REF!</definedName>
    <definedName name="BExB0KPCN7YJORQAYUCF4YKIKPMC" hidden="1">#REF!</definedName>
    <definedName name="BExB0WE4PI3NOBXXVO9CTEN4DIU2" localSheetId="1" hidden="1">#REF!</definedName>
    <definedName name="BExB0WE4PI3NOBXXVO9CTEN4DIU2" hidden="1">#REF!</definedName>
    <definedName name="BExB0ZJIGMTDV9JC5IILPRZ5BXNJ" localSheetId="1" hidden="1">#REF!</definedName>
    <definedName name="BExB0ZJIGMTDV9JC5IILPRZ5BXNJ" hidden="1">#REF!</definedName>
    <definedName name="BExB10QNIVITUYS55OAEKK3VLJFE" localSheetId="1" hidden="1">#REF!</definedName>
    <definedName name="BExB10QNIVITUYS55OAEKK3VLJFE" hidden="1">#REF!</definedName>
    <definedName name="BExB14HG3PSHTJ4S9G0Y803UWLWP" localSheetId="1" hidden="1">#REF!</definedName>
    <definedName name="BExB14HG3PSHTJ4S9G0Y803UWLWP" hidden="1">#REF!</definedName>
    <definedName name="BExB15ZDRY4CIJ911DONP0KCY9KU" localSheetId="1" hidden="1">#REF!</definedName>
    <definedName name="BExB15ZDRY4CIJ911DONP0KCY9KU" hidden="1">#REF!</definedName>
    <definedName name="BExB16VQY0O0RLZYJFU3OFEONVTE" localSheetId="1" hidden="1">#REF!</definedName>
    <definedName name="BExB16VQY0O0RLZYJFU3OFEONVTE" hidden="1">#REF!</definedName>
    <definedName name="BExB1C4HDPDZBISSQ3JREULJJZ7K" localSheetId="1" hidden="1">#REF!</definedName>
    <definedName name="BExB1C4HDPDZBISSQ3JREULJJZ7K" hidden="1">#REF!</definedName>
    <definedName name="BExB1FKNY2UO4W5FUGFHJOA2WFGG" localSheetId="1" hidden="1">#REF!</definedName>
    <definedName name="BExB1FKNY2UO4W5FUGFHJOA2WFGG" hidden="1">#REF!</definedName>
    <definedName name="BExB1GMD0PIDGTFBGQOPRWQSP9I4" localSheetId="1" hidden="1">#REF!</definedName>
    <definedName name="BExB1GMD0PIDGTFBGQOPRWQSP9I4" hidden="1">#REF!</definedName>
    <definedName name="BExB1Q29OO6LNFNT1EQLA3KYE7MX" localSheetId="1" hidden="1">#REF!</definedName>
    <definedName name="BExB1Q29OO6LNFNT1EQLA3KYE7MX" hidden="1">#REF!</definedName>
    <definedName name="BExB1TNRV5EBWZEHYLHI76T0FVA7" localSheetId="1" hidden="1">#REF!</definedName>
    <definedName name="BExB1TNRV5EBWZEHYLHI76T0FVA7" hidden="1">#REF!</definedName>
    <definedName name="BExB1WI6M8I0EEP1ANUQZCFY24EV" localSheetId="1" hidden="1">#REF!</definedName>
    <definedName name="BExB1WI6M8I0EEP1ANUQZCFY24EV" hidden="1">#REF!</definedName>
    <definedName name="BExB203OWC9QZA3BYOKQ18L4FUJE" localSheetId="1" hidden="1">#REF!</definedName>
    <definedName name="BExB203OWC9QZA3BYOKQ18L4FUJE" hidden="1">#REF!</definedName>
    <definedName name="BExB215I6XJMAXZ5JDHT0R7K0CS1" localSheetId="1" hidden="1">#REF!</definedName>
    <definedName name="BExB215I6XJMAXZ5JDHT0R7K0CS1" hidden="1">#REF!</definedName>
    <definedName name="BExB2CJHTU7C591BR4WRL5L2F2K6" localSheetId="1" hidden="1">#REF!</definedName>
    <definedName name="BExB2CJHTU7C591BR4WRL5L2F2K6" hidden="1">#REF!</definedName>
    <definedName name="BExB2K1AV4PGNS1O6C7D7AO411AX" localSheetId="1" hidden="1">#REF!</definedName>
    <definedName name="BExB2K1AV4PGNS1O6C7D7AO411AX" hidden="1">#REF!</definedName>
    <definedName name="BExB2O2UYHKI324YE324E1N7FVIB" localSheetId="1" hidden="1">#REF!</definedName>
    <definedName name="BExB2O2UYHKI324YE324E1N7FVIB" hidden="1">#REF!</definedName>
    <definedName name="BExB2Q0VJ0MU2URO3JOVUAVHEI3V" localSheetId="1" hidden="1">#REF!</definedName>
    <definedName name="BExB2Q0VJ0MU2URO3JOVUAVHEI3V" hidden="1">#REF!</definedName>
    <definedName name="BExB2TBL7K5D70TOLTXT6SAAJQS9" localSheetId="1" hidden="1">#REF!</definedName>
    <definedName name="BExB2TBL7K5D70TOLTXT6SAAJQS9" hidden="1">#REF!</definedName>
    <definedName name="BExB2WRQ815O1VGMGAGDGQHTTUIN" localSheetId="1" hidden="1">#REF!</definedName>
    <definedName name="BExB2WRQ815O1VGMGAGDGQHTTUIN" hidden="1">#REF!</definedName>
    <definedName name="BExB30IP1DNKNQ6PZ5ERUGR5MK4Z" localSheetId="1" hidden="1">#REF!</definedName>
    <definedName name="BExB30IP1DNKNQ6PZ5ERUGR5MK4Z" hidden="1">#REF!</definedName>
    <definedName name="BExB30YTF8EK04RZ190LBP9R44TW" localSheetId="1" hidden="1">#REF!</definedName>
    <definedName name="BExB30YTF8EK04RZ190LBP9R44TW" hidden="1">#REF!</definedName>
    <definedName name="BExB31PVM8TBKT8GI5VYI71JWZ0D" localSheetId="1" hidden="1">#REF!</definedName>
    <definedName name="BExB31PVM8TBKT8GI5VYI71JWZ0D" hidden="1">#REF!</definedName>
    <definedName name="BExB37UZ7KOLOBAPDS5EM5MJTPFJ" localSheetId="1" hidden="1">#REF!</definedName>
    <definedName name="BExB37UZ7KOLOBAPDS5EM5MJTPFJ" hidden="1">#REF!</definedName>
    <definedName name="BExB3S8NRKFKQZGZDLCF1J5OPNQX" localSheetId="1" hidden="1">#REF!</definedName>
    <definedName name="BExB3S8NRKFKQZGZDLCF1J5OPNQX" hidden="1">#REF!</definedName>
    <definedName name="BExB4016U17W1T4ZWNG5SJCGWE9P" localSheetId="1" hidden="1">#REF!</definedName>
    <definedName name="BExB4016U17W1T4ZWNG5SJCGWE9P" hidden="1">#REF!</definedName>
    <definedName name="BExB442RX0T3L6HUL6X5T21CENW6" localSheetId="1" hidden="1">#REF!</definedName>
    <definedName name="BExB442RX0T3L6HUL6X5T21CENW6" hidden="1">#REF!</definedName>
    <definedName name="BExB472MUJSUYK7SI8BX1ZGQL0NK" localSheetId="1" hidden="1">#REF!</definedName>
    <definedName name="BExB472MUJSUYK7SI8BX1ZGQL0NK" hidden="1">#REF!</definedName>
    <definedName name="BExB4ADD0L7417CII901XTFKXD1J" localSheetId="1" hidden="1">#REF!</definedName>
    <definedName name="BExB4ADD0L7417CII901XTFKXD1J" hidden="1">#REF!</definedName>
    <definedName name="BExB4DO1V1NL2AVK5YE1RSL5RYHL" localSheetId="1" hidden="1">#REF!</definedName>
    <definedName name="BExB4DO1V1NL2AVK5YE1RSL5RYHL" hidden="1">#REF!</definedName>
    <definedName name="BExB4DYU06HCGRIPBSWRCXK804UM" localSheetId="1" hidden="1">#REF!</definedName>
    <definedName name="BExB4DYU06HCGRIPBSWRCXK804UM" hidden="1">#REF!</definedName>
    <definedName name="BExB4XW9A16UWK9TUIA84W8X2ZEA" localSheetId="1" hidden="1">#REF!</definedName>
    <definedName name="BExB4XW9A16UWK9TUIA84W8X2ZEA" hidden="1">#REF!</definedName>
    <definedName name="BExB4Z3EZBGYYI33U0KQ8NEIH8PY" localSheetId="1" hidden="1">#REF!</definedName>
    <definedName name="BExB4Z3EZBGYYI33U0KQ8NEIH8PY" hidden="1">#REF!</definedName>
    <definedName name="BExB55368XW7UX657ZSPC6BFE92S" localSheetId="1" hidden="1">#REF!</definedName>
    <definedName name="BExB55368XW7UX657ZSPC6BFE92S" hidden="1">#REF!</definedName>
    <definedName name="BExB57MZEPL2SA2ONPK66YFLZWJU" localSheetId="1" hidden="1">#REF!</definedName>
    <definedName name="BExB57MZEPL2SA2ONPK66YFLZWJU" hidden="1">#REF!</definedName>
    <definedName name="BExB5833OAOJ22VK1YK47FHUSVK2" localSheetId="1" hidden="1">#REF!</definedName>
    <definedName name="BExB5833OAOJ22VK1YK47FHUSVK2" hidden="1">#REF!</definedName>
    <definedName name="BExB58JDIHS42JZT9DJJMKA8QFCO" localSheetId="1" hidden="1">#REF!</definedName>
    <definedName name="BExB58JDIHS42JZT9DJJMKA8QFCO" hidden="1">#REF!</definedName>
    <definedName name="BExB58U5FQC5JWV9CGC83HLLZUZI" localSheetId="1" hidden="1">#REF!</definedName>
    <definedName name="BExB58U5FQC5JWV9CGC83HLLZUZI" hidden="1">#REF!</definedName>
    <definedName name="BExB5EDO9XUKHF74X3HAU2WPPHZH" localSheetId="1" hidden="1">#REF!</definedName>
    <definedName name="BExB5EDO9XUKHF74X3HAU2WPPHZH" hidden="1">#REF!</definedName>
    <definedName name="BExB5G6EH68AYEP1UT0GHUEL3SLN" localSheetId="1" hidden="1">#REF!</definedName>
    <definedName name="BExB5G6EH68AYEP1UT0GHUEL3SLN" hidden="1">#REF!</definedName>
    <definedName name="BExB5IFAFRG56RCEOOXLOQHCNSLB" localSheetId="1" hidden="1">#REF!</definedName>
    <definedName name="BExB5IFAFRG56RCEOOXLOQHCNSLB" hidden="1">#REF!</definedName>
    <definedName name="BExB5QYVEZWFE5DQVHAM760EV05X" localSheetId="1" hidden="1">#REF!</definedName>
    <definedName name="BExB5QYVEZWFE5DQVHAM760EV05X" hidden="1">#REF!</definedName>
    <definedName name="BExB5U9IRH14EMOE0YGIE3WIVLFS" localSheetId="1" hidden="1">#REF!</definedName>
    <definedName name="BExB5U9IRH14EMOE0YGIE3WIVLFS" hidden="1">#REF!</definedName>
    <definedName name="BExB5VWYMOV6BAIH7XUBBVPU7MMD" localSheetId="1" hidden="1">#REF!</definedName>
    <definedName name="BExB5VWYMOV6BAIH7XUBBVPU7MMD" hidden="1">#REF!</definedName>
    <definedName name="BExB610DZWIJP1B72U9QM42COH2B" localSheetId="1" hidden="1">#REF!</definedName>
    <definedName name="BExB610DZWIJP1B72U9QM42COH2B" hidden="1">#REF!</definedName>
    <definedName name="BExB6C3FUAKK9ML5T767NMWGA9YB" localSheetId="1" hidden="1">#REF!</definedName>
    <definedName name="BExB6C3FUAKK9ML5T767NMWGA9YB" hidden="1">#REF!</definedName>
    <definedName name="BExB6C8X6JYRLKZKK17VE3QUNL3D" localSheetId="1" hidden="1">#REF!</definedName>
    <definedName name="BExB6C8X6JYRLKZKK17VE3QUNL3D" hidden="1">#REF!</definedName>
    <definedName name="BExB6HN3QRFPXM71MDUK21BKM7PF" localSheetId="1" hidden="1">#REF!</definedName>
    <definedName name="BExB6HN3QRFPXM71MDUK21BKM7PF" hidden="1">#REF!</definedName>
    <definedName name="BExB6IZMHCZ3LB7N73KD90YB1HBZ" localSheetId="1" hidden="1">#REF!</definedName>
    <definedName name="BExB6IZMHCZ3LB7N73KD90YB1HBZ" hidden="1">#REF!</definedName>
    <definedName name="BExB6RZAN4TW4BIS93TJP3MTSF2V" localSheetId="1" hidden="1">#REF!</definedName>
    <definedName name="BExB6RZAN4TW4BIS93TJP3MTSF2V" hidden="1">#REF!</definedName>
    <definedName name="BExB6SKVVBQPHZ4Y692I5525S418" localSheetId="1" hidden="1">#REF!</definedName>
    <definedName name="BExB6SKVVBQPHZ4Y692I5525S418" hidden="1">#REF!</definedName>
    <definedName name="BExB719SGNX4Y8NE6JEXC555K596" localSheetId="1" hidden="1">#REF!</definedName>
    <definedName name="BExB719SGNX4Y8NE6JEXC555K596" hidden="1">#REF!</definedName>
    <definedName name="BExB7265DCHKS7V2OWRBXCZTEIW9" localSheetId="1" hidden="1">#REF!</definedName>
    <definedName name="BExB7265DCHKS7V2OWRBXCZTEIW9" hidden="1">#REF!</definedName>
    <definedName name="BExB73DAG0L10ZK0L6HQWV9BISN7" localSheetId="1" hidden="1">#REF!</definedName>
    <definedName name="BExB73DAG0L10ZK0L6HQWV9BISN7" hidden="1">#REF!</definedName>
    <definedName name="BExB74PS5P9G0P09Y6DZSCX0FLTJ" localSheetId="1" hidden="1">#REF!</definedName>
    <definedName name="BExB74PS5P9G0P09Y6DZSCX0FLTJ" hidden="1">#REF!</definedName>
    <definedName name="BExB77KDAUB9VYWBDJP50RIW7Y73" localSheetId="1" hidden="1">#REF!</definedName>
    <definedName name="BExB77KDAUB9VYWBDJP50RIW7Y73" hidden="1">#REF!</definedName>
    <definedName name="BExB78RH79J0MIF7H8CAZ0CFE88Q" localSheetId="1" hidden="1">#REF!</definedName>
    <definedName name="BExB78RH79J0MIF7H8CAZ0CFE88Q" hidden="1">#REF!</definedName>
    <definedName name="BExB7ELT09HGDVO5BJC1ZY9D09GZ" localSheetId="1" hidden="1">#REF!</definedName>
    <definedName name="BExB7ELT09HGDVO5BJC1ZY9D09GZ" hidden="1">#REF!</definedName>
    <definedName name="BExB7PZU5KVXW0MOS9BQNVV0U4WD" localSheetId="1" hidden="1">#REF!</definedName>
    <definedName name="BExB7PZU5KVXW0MOS9BQNVV0U4WD" hidden="1">#REF!</definedName>
    <definedName name="BExB7R1PBLH2KKT4OJI4ESYMV3B3" localSheetId="1" hidden="1">#REF!</definedName>
    <definedName name="BExB7R1PBLH2KKT4OJI4ESYMV3B3" hidden="1">#REF!</definedName>
    <definedName name="BExB7SUFBKOZJWAZHJSNHTBMUZE4" localSheetId="1" hidden="1">#REF!</definedName>
    <definedName name="BExB7SUFBKOZJWAZHJSNHTBMUZE4" hidden="1">#REF!</definedName>
    <definedName name="BExB806PAXX70XUTA3ZI7OORD78R" localSheetId="1" hidden="1">#REF!</definedName>
    <definedName name="BExB806PAXX70XUTA3ZI7OORD78R" hidden="1">#REF!</definedName>
    <definedName name="BExB88FBDZ0MSRCK5MB3E06QBO1N" localSheetId="1" hidden="1">#REF!</definedName>
    <definedName name="BExB88FBDZ0MSRCK5MB3E06QBO1N" hidden="1">#REF!</definedName>
    <definedName name="BExB89H5ZI7PL41B4CQN2OSUPK7A" localSheetId="1" hidden="1">#REF!</definedName>
    <definedName name="BExB89H5ZI7PL41B4CQN2OSUPK7A" hidden="1">#REF!</definedName>
    <definedName name="BExB8HF4UBVZKQCSRFRUQL2EE6VL" localSheetId="1" hidden="1">#REF!</definedName>
    <definedName name="BExB8HF4UBVZKQCSRFRUQL2EE6VL" hidden="1">#REF!</definedName>
    <definedName name="BExB8HKHKZ1ORJZUYGG2M4VSCC39" localSheetId="1" hidden="1">#REF!</definedName>
    <definedName name="BExB8HKHKZ1ORJZUYGG2M4VSCC39" hidden="1">#REF!</definedName>
    <definedName name="BExB8PIBXT2X11LCOX7RIO57ITDV" localSheetId="1" hidden="1">#REF!</definedName>
    <definedName name="BExB8PIBXT2X11LCOX7RIO57ITDV" hidden="1">#REF!</definedName>
    <definedName name="BExB8QPH8DC5BESEVPSMBCWVN6PO" localSheetId="1" hidden="1">#REF!</definedName>
    <definedName name="BExB8QPH8DC5BESEVPSMBCWVN6PO" hidden="1">#REF!</definedName>
    <definedName name="BExB8U5N0D85YR8APKN3PPKG0FWP" localSheetId="1" hidden="1">#REF!</definedName>
    <definedName name="BExB8U5N0D85YR8APKN3PPKG0FWP" hidden="1">#REF!</definedName>
    <definedName name="BExB91I17P2IIQ85B7OF9X01BBL0" localSheetId="1" hidden="1">#REF!</definedName>
    <definedName name="BExB91I17P2IIQ85B7OF9X01BBL0" hidden="1">#REF!</definedName>
    <definedName name="BExB9DHI5I2TJ2LXYPM98EE81L27" localSheetId="1" hidden="1">#REF!</definedName>
    <definedName name="BExB9DHI5I2TJ2LXYPM98EE81L27" hidden="1">#REF!</definedName>
    <definedName name="BExB9IVQ5K36625BTKIXXB3R8NKE" localSheetId="1" hidden="1">#REF!</definedName>
    <definedName name="BExB9IVQ5K36625BTKIXXB3R8NKE" hidden="1">#REF!</definedName>
    <definedName name="BExB9Q2MZZHBGW8QQKVEYIMJBPIE" localSheetId="1" hidden="1">#REF!</definedName>
    <definedName name="BExB9Q2MZZHBGW8QQKVEYIMJBPIE" hidden="1">#REF!</definedName>
    <definedName name="BExB9UVAU97XX5IFJV05VHTKS512" localSheetId="1" hidden="1">#REF!</definedName>
    <definedName name="BExB9UVAU97XX5IFJV05VHTKS512" hidden="1">#REF!</definedName>
    <definedName name="BExB9WTBZ1ZNJ5PYDE80FJ9A5MQS" localSheetId="1" hidden="1">#REF!</definedName>
    <definedName name="BExB9WTBZ1ZNJ5PYDE80FJ9A5MQS" hidden="1">#REF!</definedName>
    <definedName name="BExBA1GON0EZRJ20UYPILAPLNQWM" localSheetId="1" hidden="1">#REF!</definedName>
    <definedName name="BExBA1GON0EZRJ20UYPILAPLNQWM" hidden="1">#REF!</definedName>
    <definedName name="BExBA1RFNTGEN0TO2IRNXT6F3QKR" localSheetId="1" hidden="1">#REF!</definedName>
    <definedName name="BExBA1RFNTGEN0TO2IRNXT6F3QKR" hidden="1">#REF!</definedName>
    <definedName name="BExBA69ASGYRZW1G1DYIS9QRRTBN" localSheetId="1" hidden="1">#REF!</definedName>
    <definedName name="BExBA69ASGYRZW1G1DYIS9QRRTBN" hidden="1">#REF!</definedName>
    <definedName name="BExBA6K42582A14WFFWQ3Q8QQWB6" localSheetId="1" hidden="1">#REF!</definedName>
    <definedName name="BExBA6K42582A14WFFWQ3Q8QQWB6" hidden="1">#REF!</definedName>
    <definedName name="BExBA6PL9AA5J2L0KPL378AA2VZ4" localSheetId="1" hidden="1">#REF!</definedName>
    <definedName name="BExBA6PL9AA5J2L0KPL378AA2VZ4" hidden="1">#REF!</definedName>
    <definedName name="BExBA8I5D4R8R2PYQ1K16TWGTOEP" localSheetId="1" hidden="1">#REF!</definedName>
    <definedName name="BExBA8I5D4R8R2PYQ1K16TWGTOEP" hidden="1">#REF!</definedName>
    <definedName name="BExBA8NMWNC4ESE854DLVFP3K8UR" localSheetId="1" hidden="1">#REF!</definedName>
    <definedName name="BExBA8NMWNC4ESE854DLVFP3K8UR" hidden="1">#REF!</definedName>
    <definedName name="BExBA93PE0DGUUTA7LLSIGBIXWE5" localSheetId="1" hidden="1">#REF!</definedName>
    <definedName name="BExBA93PE0DGUUTA7LLSIGBIXWE5" hidden="1">#REF!</definedName>
    <definedName name="BExBAAWGR2BBXC8GXEYNQ9TYNUN8" localSheetId="1" hidden="1">#REF!</definedName>
    <definedName name="BExBAAWGR2BBXC8GXEYNQ9TYNUN8" hidden="1">#REF!</definedName>
    <definedName name="BExBAG5D16CADDC0MWOKCY7JZQO0" localSheetId="1" hidden="1">#REF!</definedName>
    <definedName name="BExBAG5D16CADDC0MWOKCY7JZQO0" hidden="1">#REF!</definedName>
    <definedName name="BExBAHY3NCFFKJ0L0RWLV9Q2XEA7" localSheetId="1" hidden="1">#REF!</definedName>
    <definedName name="BExBAHY3NCFFKJ0L0RWLV9Q2XEA7" hidden="1">#REF!</definedName>
    <definedName name="BExBAI8X0FKDQJ6YZJQDTTG4ZCWY" localSheetId="1" hidden="1">#REF!</definedName>
    <definedName name="BExBAI8X0FKDQJ6YZJQDTTG4ZCWY" hidden="1">#REF!</definedName>
    <definedName name="BExBAKN7XIBAXCF9PCNVS038PCQO" localSheetId="1" hidden="1">#REF!</definedName>
    <definedName name="BExBAKN7XIBAXCF9PCNVS038PCQO" hidden="1">#REF!</definedName>
    <definedName name="BExBAKXZ7PBW3DDKKA5MWC1ZUC7O" localSheetId="1" hidden="1">#REF!</definedName>
    <definedName name="BExBAKXZ7PBW3DDKKA5MWC1ZUC7O" hidden="1">#REF!</definedName>
    <definedName name="BExBAO8NLXZXHO6KCIECSFCH3RR0" localSheetId="1" hidden="1">#REF!</definedName>
    <definedName name="BExBAO8NLXZXHO6KCIECSFCH3RR0" hidden="1">#REF!</definedName>
    <definedName name="BExBAOOT1KBSIEISN1ADL4RMY879" localSheetId="1" hidden="1">#REF!</definedName>
    <definedName name="BExBAOOT1KBSIEISN1ADL4RMY879" hidden="1">#REF!</definedName>
    <definedName name="BExBAVKX8Q09370X1GCZWJ4E91YJ" localSheetId="1" hidden="1">#REF!</definedName>
    <definedName name="BExBAVKX8Q09370X1GCZWJ4E91YJ" hidden="1">#REF!</definedName>
    <definedName name="BExBAX2X2ENJYO4QTR5VAIQ86L7B" localSheetId="1" hidden="1">#REF!</definedName>
    <definedName name="BExBAX2X2ENJYO4QTR5VAIQ86L7B" hidden="1">#REF!</definedName>
    <definedName name="BExBAZ13D3F1DVJQ6YJ8JGUYEYJE" localSheetId="1" hidden="1">#REF!</definedName>
    <definedName name="BExBAZ13D3F1DVJQ6YJ8JGUYEYJE" hidden="1">#REF!</definedName>
    <definedName name="BExBBTG649R9I0CT042JLL8LXV18" localSheetId="1" hidden="1">#REF!</definedName>
    <definedName name="BExBBTG649R9I0CT042JLL8LXV18" hidden="1">#REF!</definedName>
    <definedName name="BExBBUCJQRR74Q7GPWDEZXYK2KJL" localSheetId="1" hidden="1">#REF!</definedName>
    <definedName name="BExBBUCJQRR74Q7GPWDEZXYK2KJL" hidden="1">#REF!</definedName>
    <definedName name="BExBBV8XVMD9CKZY711T0BN7H3PM" localSheetId="1" hidden="1">#REF!</definedName>
    <definedName name="BExBBV8XVMD9CKZY711T0BN7H3PM" hidden="1">#REF!</definedName>
    <definedName name="BExBC5L31H53WLFYF54SQM4A7EU4" localSheetId="1" hidden="1">#REF!</definedName>
    <definedName name="BExBC5L31H53WLFYF54SQM4A7EU4" hidden="1">#REF!</definedName>
    <definedName name="BExBC78HXWXHO3XAB6E8NVTBGLJS" localSheetId="1" hidden="1">#REF!</definedName>
    <definedName name="BExBC78HXWXHO3XAB6E8NVTBGLJS" hidden="1">#REF!</definedName>
    <definedName name="BExBCATYYZZEDHH6VTB2O2HIRMIR" localSheetId="1" hidden="1">#REF!</definedName>
    <definedName name="BExBCATYYZZEDHH6VTB2O2HIRMIR" hidden="1">#REF!</definedName>
    <definedName name="BExBCKKJTIRKC1RZJRTK65HHLX4W" localSheetId="1" hidden="1">#REF!</definedName>
    <definedName name="BExBCKKJTIRKC1RZJRTK65HHLX4W" hidden="1">#REF!</definedName>
    <definedName name="BExBCLMEPAN3XXX174TU8SS0627Q" localSheetId="1" hidden="1">#REF!</definedName>
    <definedName name="BExBCLMEPAN3XXX174TU8SS0627Q" hidden="1">#REF!</definedName>
    <definedName name="BExBCRBEYR2KZ8FAQFZ2NHY13WIY" localSheetId="1" hidden="1">#REF!</definedName>
    <definedName name="BExBCRBEYR2KZ8FAQFZ2NHY13WIY" hidden="1">#REF!</definedName>
    <definedName name="BExBD05M2XLZ3FDJC1J5FM7IICZB" localSheetId="1" hidden="1">#REF!</definedName>
    <definedName name="BExBD05M2XLZ3FDJC1J5FM7IICZB" hidden="1">#REF!</definedName>
    <definedName name="BExBD4I559NXSV6J07Q343TKYMVJ" localSheetId="1" hidden="1">#REF!</definedName>
    <definedName name="BExBD4I559NXSV6J07Q343TKYMVJ" hidden="1">#REF!</definedName>
    <definedName name="BExBDBZQLTX3OGFYGULQFK5WEZU5" localSheetId="1" hidden="1">#REF!</definedName>
    <definedName name="BExBDBZQLTX3OGFYGULQFK5WEZU5" hidden="1">#REF!</definedName>
    <definedName name="BExBDJS9TUEU8Z84IV59E5V4T8K6" localSheetId="1" hidden="1">#REF!</definedName>
    <definedName name="BExBDJS9TUEU8Z84IV59E5V4T8K6" hidden="1">#REF!</definedName>
    <definedName name="BExBDKOMSVH4XMH52CFJ3F028I9R" localSheetId="1" hidden="1">#REF!</definedName>
    <definedName name="BExBDKOMSVH4XMH52CFJ3F028I9R" hidden="1">#REF!</definedName>
    <definedName name="BExBDSRXVZQ0W5WXQMP5XD00GRRL" localSheetId="1" hidden="1">#REF!</definedName>
    <definedName name="BExBDSRXVZQ0W5WXQMP5XD00GRRL" hidden="1">#REF!</definedName>
    <definedName name="BExBDT87JCZT4EZQQ1HEUN7ZAMNT" localSheetId="1" hidden="1">#REF!</definedName>
    <definedName name="BExBDT87JCZT4EZQQ1HEUN7ZAMNT" hidden="1">#REF!</definedName>
    <definedName name="BExBDUVGK3E1J4JY9ZYTS7V14BLY" localSheetId="1" hidden="1">#REF!</definedName>
    <definedName name="BExBDUVGK3E1J4JY9ZYTS7V14BLY" hidden="1">#REF!</definedName>
    <definedName name="BExBDVH3DOL955WK34ZBD4XWH6OI" localSheetId="1" hidden="1">#REF!</definedName>
    <definedName name="BExBDVH3DOL955WK34ZBD4XWH6OI" hidden="1">#REF!</definedName>
    <definedName name="BExBE162OSBKD30I7T1DKKPT3I9I" localSheetId="1" hidden="1">#REF!</definedName>
    <definedName name="BExBE162OSBKD30I7T1DKKPT3I9I" hidden="1">#REF!</definedName>
    <definedName name="BExBE5YPUY1T7N7DHMMIGGXK8TMP" localSheetId="1" hidden="1">#REF!</definedName>
    <definedName name="BExBE5YPUY1T7N7DHMMIGGXK8TMP" hidden="1">#REF!</definedName>
    <definedName name="BExBE827OBMEXJZS59TKFQS6FC0Z" localSheetId="1" hidden="1">#REF!</definedName>
    <definedName name="BExBE827OBMEXJZS59TKFQS6FC0Z" hidden="1">#REF!</definedName>
    <definedName name="BExBEC9ATLQZF86W1M3APSM4HEOH" localSheetId="1" hidden="1">#REF!</definedName>
    <definedName name="BExBEC9ATLQZF86W1M3APSM4HEOH" hidden="1">#REF!</definedName>
    <definedName name="BExBEHCOWXYAJ0G8WL2C0YAEM0A3" localSheetId="1" hidden="1">#REF!</definedName>
    <definedName name="BExBEHCOWXYAJ0G8WL2C0YAEM0A3" hidden="1">#REF!</definedName>
    <definedName name="BExBEIUMJGTX2SBNU3E8Z2XPR27P" localSheetId="1" hidden="1">#REF!</definedName>
    <definedName name="BExBEIUMJGTX2SBNU3E8Z2XPR27P" hidden="1">#REF!</definedName>
    <definedName name="BExBEYFQJE9YK12A6JBMRFKEC7RN" localSheetId="1" hidden="1">#REF!</definedName>
    <definedName name="BExBEYFQJE9YK12A6JBMRFKEC7RN" hidden="1">#REF!</definedName>
    <definedName name="BExBG1ED81J2O4A2S5F5Y3BPHMCR" localSheetId="1" hidden="1">#REF!</definedName>
    <definedName name="BExBG1ED81J2O4A2S5F5Y3BPHMCR" hidden="1">#REF!</definedName>
    <definedName name="BExCRHX1OTQXWVM4RKG8IHHYCVFP" localSheetId="1" hidden="1">#REF!</definedName>
    <definedName name="BExCRHX1OTQXWVM4RKG8IHHYCVFP" hidden="1">#REF!</definedName>
    <definedName name="BExCRLIHS7466WFJ3RPIUGGXYESZ" localSheetId="1" hidden="1">#REF!</definedName>
    <definedName name="BExCRLIHS7466WFJ3RPIUGGXYESZ" hidden="1">#REF!</definedName>
    <definedName name="BExCS1EDDUEAEWHVYXHIP9I1WCJH" localSheetId="1" hidden="1">#REF!</definedName>
    <definedName name="BExCS1EDDUEAEWHVYXHIP9I1WCJH" hidden="1">#REF!</definedName>
    <definedName name="BExCS6SLRCBH006GNRE27HFRHP40" localSheetId="1" hidden="1">#REF!</definedName>
    <definedName name="BExCS6SLRCBH006GNRE27HFRHP40" hidden="1">#REF!</definedName>
    <definedName name="BExCS7ZPMHFJ4UJDAL8CQOLSZ13B" localSheetId="1" hidden="1">#REF!</definedName>
    <definedName name="BExCS7ZPMHFJ4UJDAL8CQOLSZ13B" hidden="1">#REF!</definedName>
    <definedName name="BExCS8W4NJUZH9S1CYB6XSDLEPBW" localSheetId="1" hidden="1">#REF!</definedName>
    <definedName name="BExCS8W4NJUZH9S1CYB6XSDLEPBW" hidden="1">#REF!</definedName>
    <definedName name="BExCSAE1M6G20R41J0Y24YNN0YC1" localSheetId="1" hidden="1">#REF!</definedName>
    <definedName name="BExCSAE1M6G20R41J0Y24YNN0YC1" hidden="1">#REF!</definedName>
    <definedName name="BExCSAOUZOYKHN7HV511TO8VDJ02" localSheetId="1" hidden="1">#REF!</definedName>
    <definedName name="BExCSAOUZOYKHN7HV511TO8VDJ02" hidden="1">#REF!</definedName>
    <definedName name="BExCSGOMZRUX4W3XE4LX5XXH5F2L" localSheetId="1" hidden="1">#REF!</definedName>
    <definedName name="BExCSGOMZRUX4W3XE4LX5XXH5F2L" hidden="1">#REF!</definedName>
    <definedName name="BExCSMOFTXSUEC1T46LR1UPYRCX5" localSheetId="1" hidden="1">#REF!</definedName>
    <definedName name="BExCSMOFTXSUEC1T46LR1UPYRCX5" hidden="1">#REF!</definedName>
    <definedName name="BExCSMTPZZ9RQU93PT4098LW6KAZ" localSheetId="1" hidden="1">#REF!</definedName>
    <definedName name="BExCSMTPZZ9RQU93PT4098LW6KAZ" hidden="1">#REF!</definedName>
    <definedName name="BExCSSDG3TM6TPKS19E9QYJEELZ6" localSheetId="1" hidden="1">#REF!</definedName>
    <definedName name="BExCSSDG3TM6TPKS19E9QYJEELZ6" hidden="1">#REF!</definedName>
    <definedName name="BExCSZV7U67UWXL2HKJNM5W1E4OO" localSheetId="1" hidden="1">#REF!</definedName>
    <definedName name="BExCSZV7U67UWXL2HKJNM5W1E4OO" hidden="1">#REF!</definedName>
    <definedName name="BExCT4NSDT61OCH04Y2QIFIOP75H" localSheetId="1" hidden="1">#REF!</definedName>
    <definedName name="BExCT4NSDT61OCH04Y2QIFIOP75H" hidden="1">#REF!</definedName>
    <definedName name="BExCTDNIGAFFV0FMRGUS25TGONCJ" localSheetId="1" hidden="1">#REF!</definedName>
    <definedName name="BExCTDNIGAFFV0FMRGUS25TGONCJ" hidden="1">#REF!</definedName>
    <definedName name="BExCTNE23PLYUM60ZCQ942C1KG81" localSheetId="1" hidden="1">#REF!</definedName>
    <definedName name="BExCTNE23PLYUM60ZCQ942C1KG81" hidden="1">#REF!</definedName>
    <definedName name="BExCTW8G3VCZ55S09HTUGXKB1P2M" localSheetId="1" hidden="1">#REF!</definedName>
    <definedName name="BExCTW8G3VCZ55S09HTUGXKB1P2M" hidden="1">#REF!</definedName>
    <definedName name="BExCTWJ9A4QCQ9OZN28V6HYAACMI" localSheetId="1" hidden="1">#REF!</definedName>
    <definedName name="BExCTWJ9A4QCQ9OZN28V6HYAACMI" hidden="1">#REF!</definedName>
    <definedName name="BExCTYS2KX0QANOLT8LGZ9WV3S3T" localSheetId="1" hidden="1">#REF!</definedName>
    <definedName name="BExCTYS2KX0QANOLT8LGZ9WV3S3T" hidden="1">#REF!</definedName>
    <definedName name="BExCTZZ9JNES4EDHW97NP0EGQALX" localSheetId="1" hidden="1">#REF!</definedName>
    <definedName name="BExCTZZ9JNES4EDHW97NP0EGQALX" hidden="1">#REF!</definedName>
    <definedName name="BExCU0A1V6NMZQ9ASYJ8QIVQ5UR2" localSheetId="1" hidden="1">#REF!</definedName>
    <definedName name="BExCU0A1V6NMZQ9ASYJ8QIVQ5UR2" hidden="1">#REF!</definedName>
    <definedName name="BExCU2834920JBHSPCRC4UF80OLL" localSheetId="1" hidden="1">#REF!</definedName>
    <definedName name="BExCU2834920JBHSPCRC4UF80OLL" hidden="1">#REF!</definedName>
    <definedName name="BExCU8O54I3P3WRYWY1CRP3S78QY" localSheetId="1" hidden="1">#REF!</definedName>
    <definedName name="BExCU8O54I3P3WRYWY1CRP3S78QY" hidden="1">#REF!</definedName>
    <definedName name="BExCUBILFA1EYYEOFEX37L275Z4P" localSheetId="1" hidden="1">#REF!</definedName>
    <definedName name="BExCUBILFA1EYYEOFEX37L275Z4P" hidden="1">#REF!</definedName>
    <definedName name="BExCUDRJO23YOKT8GPWOVQ4XEHF5" localSheetId="1" hidden="1">#REF!</definedName>
    <definedName name="BExCUDRJO23YOKT8GPWOVQ4XEHF5" hidden="1">#REF!</definedName>
    <definedName name="BExCUPAXFR16YMWL30ME3F3BSRDZ" localSheetId="1" hidden="1">#REF!</definedName>
    <definedName name="BExCUPAXFR16YMWL30ME3F3BSRDZ" hidden="1">#REF!</definedName>
    <definedName name="BExCUR94DHCE47PUUWEMT5QZOYR2" localSheetId="1" hidden="1">#REF!</definedName>
    <definedName name="BExCUR94DHCE47PUUWEMT5QZOYR2" hidden="1">#REF!</definedName>
    <definedName name="BExCUT768Y9WTBMX7GXYUGHWIXZD" localSheetId="1" hidden="1">#REF!</definedName>
    <definedName name="BExCUT768Y9WTBMX7GXYUGHWIXZD" hidden="1">#REF!</definedName>
    <definedName name="BExCUW1QXVMEP3B9SFPNEEWCG9I0" localSheetId="1" hidden="1">#REF!</definedName>
    <definedName name="BExCUW1QXVMEP3B9SFPNEEWCG9I0" hidden="1">#REF!</definedName>
    <definedName name="BExCUWN57J3KE1LMYFY8FAMDD57T" localSheetId="1" hidden="1">#REF!</definedName>
    <definedName name="BExCUWN57J3KE1LMYFY8FAMDD57T" hidden="1">#REF!</definedName>
    <definedName name="BExCV4VXZA9HAYPSLTWYK66MGS3Y" localSheetId="1" hidden="1">#REF!</definedName>
    <definedName name="BExCV4VXZA9HAYPSLTWYK66MGS3Y" hidden="1">#REF!</definedName>
    <definedName name="BExCV634L7SVHGB0UDDTRRQ2Q72H" localSheetId="1" hidden="1">#REF!</definedName>
    <definedName name="BExCV634L7SVHGB0UDDTRRQ2Q72H" hidden="1">#REF!</definedName>
    <definedName name="BExCVA4UIZYJL3LZ7EQQOM9CIPAD" localSheetId="1" hidden="1">#REF!</definedName>
    <definedName name="BExCVA4UIZYJL3LZ7EQQOM9CIPAD" hidden="1">#REF!</definedName>
    <definedName name="BExCVBMRUN39FYTXYMM2N12EFLG1" localSheetId="1" hidden="1">#REF!</definedName>
    <definedName name="BExCVBMRUN39FYTXYMM2N12EFLG1" hidden="1">#REF!</definedName>
    <definedName name="BExCVBXGSXT9FWJRG62PX9S1RK83" localSheetId="1" hidden="1">#REF!</definedName>
    <definedName name="BExCVBXGSXT9FWJRG62PX9S1RK83" hidden="1">#REF!</definedName>
    <definedName name="BExCVEH7A1VWBBC4BVU6VNJA1WGJ" localSheetId="1" hidden="1">#REF!</definedName>
    <definedName name="BExCVEH7A1VWBBC4BVU6VNJA1WGJ" hidden="1">#REF!</definedName>
    <definedName name="BExCVHBNLOHNFS0JAV3I1XGPNH9W" localSheetId="1" hidden="1">#REF!</definedName>
    <definedName name="BExCVHBNLOHNFS0JAV3I1XGPNH9W" hidden="1">#REF!</definedName>
    <definedName name="BExCVI86R31A2IOZIEBY1FJLVILD" localSheetId="1" hidden="1">#REF!</definedName>
    <definedName name="BExCVI86R31A2IOZIEBY1FJLVILD" hidden="1">#REF!</definedName>
    <definedName name="BExCVKGZXE0I9EIXKBZVSGSEY2RR" localSheetId="1" hidden="1">#REF!</definedName>
    <definedName name="BExCVKGZXE0I9EIXKBZVSGSEY2RR" hidden="1">#REF!</definedName>
    <definedName name="BExCVM4B2PZUHY0W5DLK6RO6HSGU" localSheetId="1" hidden="1">#REF!</definedName>
    <definedName name="BExCVM4B2PZUHY0W5DLK6RO6HSGU" hidden="1">#REF!</definedName>
    <definedName name="BExCVV44WY5807WGMTGKPW0GT256" localSheetId="1" hidden="1">#REF!</definedName>
    <definedName name="BExCVV44WY5807WGMTGKPW0GT256" hidden="1">#REF!</definedName>
    <definedName name="BExCVZ5PN4V6MRBZ04PZJW3GEF8S" localSheetId="1" hidden="1">#REF!</definedName>
    <definedName name="BExCVZ5PN4V6MRBZ04PZJW3GEF8S" hidden="1">#REF!</definedName>
    <definedName name="BExCW13R0GWJYGXZBNCPAHQN4NR2" localSheetId="1" hidden="1">#REF!</definedName>
    <definedName name="BExCW13R0GWJYGXZBNCPAHQN4NR2" hidden="1">#REF!</definedName>
    <definedName name="BExCW9Y5HWU4RJTNX74O6L24VGCK" localSheetId="1" hidden="1">#REF!</definedName>
    <definedName name="BExCW9Y5HWU4RJTNX74O6L24VGCK" hidden="1">#REF!</definedName>
    <definedName name="BExCWJOP24TCAR0PRZG8HD526AHX" localSheetId="1" hidden="1">#REF!</definedName>
    <definedName name="BExCWJOP24TCAR0PRZG8HD526AHX" hidden="1">#REF!</definedName>
    <definedName name="BExCWM8JQB8SI9MNZVUOQN3547K8" localSheetId="1" hidden="1">#REF!</definedName>
    <definedName name="BExCWM8JQB8SI9MNZVUOQN3547K8" hidden="1">#REF!</definedName>
    <definedName name="BExCWOBVOESHXLNFULF3L3PHKV9U" localSheetId="1" hidden="1">#REF!</definedName>
    <definedName name="BExCWOBVOESHXLNFULF3L3PHKV9U" hidden="1">#REF!</definedName>
    <definedName name="BExCWP2YCA04PGYT4V2CKSHBG2N7" localSheetId="1" hidden="1">#REF!</definedName>
    <definedName name="BExCWP2YCA04PGYT4V2CKSHBG2N7" hidden="1">#REF!</definedName>
    <definedName name="BExCWPDPESGZS07QGBLSBWDNVJLZ" localSheetId="1" hidden="1">#REF!</definedName>
    <definedName name="BExCWPDPESGZS07QGBLSBWDNVJLZ" hidden="1">#REF!</definedName>
    <definedName name="BExCWTVKHIVCRHF8GC39KI58YM5K" localSheetId="1" hidden="1">#REF!</definedName>
    <definedName name="BExCWTVKHIVCRHF8GC39KI58YM5K" hidden="1">#REF!</definedName>
    <definedName name="BExCWZPWC0LNH9ZNEEWXFFTQFZN4" localSheetId="1" hidden="1">#REF!</definedName>
    <definedName name="BExCWZPWC0LNH9ZNEEWXFFTQFZN4" hidden="1">#REF!</definedName>
    <definedName name="BExCX2KGRZBRVLZNM8SUSIE6A0RL" localSheetId="1" hidden="1">#REF!</definedName>
    <definedName name="BExCX2KGRZBRVLZNM8SUSIE6A0RL" hidden="1">#REF!</definedName>
    <definedName name="BExCX30QEPK6YY3L5B9A865PM1XZ" localSheetId="1" hidden="1">#REF!</definedName>
    <definedName name="BExCX30QEPK6YY3L5B9A865PM1XZ" hidden="1">#REF!</definedName>
    <definedName name="BExCX3X451T70LZ1VF95L7W4Y4TM" localSheetId="1" hidden="1">#REF!</definedName>
    <definedName name="BExCX3X451T70LZ1VF95L7W4Y4TM" hidden="1">#REF!</definedName>
    <definedName name="BExCX4NZ2N1OUGXM7EV0U7VULJMM" localSheetId="1" hidden="1">#REF!</definedName>
    <definedName name="BExCX4NZ2N1OUGXM7EV0U7VULJMM" hidden="1">#REF!</definedName>
    <definedName name="BExCX5KCKNR3QHCET9D7RK52DEJB" localSheetId="1" hidden="1">#REF!</definedName>
    <definedName name="BExCX5KCKNR3QHCET9D7RK52DEJB" hidden="1">#REF!</definedName>
    <definedName name="BExCX8V1U9KN0DWRM7RHUYCTBVEN" localSheetId="1" hidden="1">#REF!</definedName>
    <definedName name="BExCX8V1U9KN0DWRM7RHUYCTBVEN" hidden="1">#REF!</definedName>
    <definedName name="BExCXCGIFCIU1476QTARIGF5OXEL" localSheetId="1" hidden="1">#REF!</definedName>
    <definedName name="BExCXCGIFCIU1476QTARIGF5OXEL" hidden="1">#REF!</definedName>
    <definedName name="BExCXILMURGYMAH6N5LF5DV6K3GM" localSheetId="1" hidden="1">#REF!</definedName>
    <definedName name="BExCXILMURGYMAH6N5LF5DV6K3GM" hidden="1">#REF!</definedName>
    <definedName name="BExCXMY5ISUXV19SSN8W6FPXAY3L" localSheetId="1" hidden="1">#REF!</definedName>
    <definedName name="BExCXMY5ISUXV19SSN8W6FPXAY3L" hidden="1">#REF!</definedName>
    <definedName name="BExCXQUFBMXQ1650735H48B1AZT3" localSheetId="1" hidden="1">#REF!</definedName>
    <definedName name="BExCXQUFBMXQ1650735H48B1AZT3" hidden="1">#REF!</definedName>
    <definedName name="BExCXUFX19ADNJAUPHJ62T1ZS5A4" localSheetId="1" hidden="1">#REF!</definedName>
    <definedName name="BExCXUFX19ADNJAUPHJ62T1ZS5A4" hidden="1">#REF!</definedName>
    <definedName name="BExCY2DQO9VLA77Q7EG3T0XNXX4F" localSheetId="1" hidden="1">#REF!</definedName>
    <definedName name="BExCY2DQO9VLA77Q7EG3T0XNXX4F" hidden="1">#REF!</definedName>
    <definedName name="BExCY6VMJ68MX3C981R5Q0BX5791" localSheetId="1" hidden="1">#REF!</definedName>
    <definedName name="BExCY6VMJ68MX3C981R5Q0BX5791" hidden="1">#REF!</definedName>
    <definedName name="BExCYAH2SAZCPW6XCB7V7PMMCAWO" localSheetId="1" hidden="1">#REF!</definedName>
    <definedName name="BExCYAH2SAZCPW6XCB7V7PMMCAWO" hidden="1">#REF!</definedName>
    <definedName name="BExCYE2K07U5UQ0WQNHXML7T0NJO" localSheetId="1" hidden="1">#REF!</definedName>
    <definedName name="BExCYE2K07U5UQ0WQNHXML7T0NJO" hidden="1">#REF!</definedName>
    <definedName name="BExCYH7R2U5R12XVG3NJ54H052NJ" localSheetId="1" hidden="1">#REF!</definedName>
    <definedName name="BExCYH7R2U5R12XVG3NJ54H052NJ" hidden="1">#REF!</definedName>
    <definedName name="BExCYJBB52X8B3AREHCC1L5QNPX7" localSheetId="1" hidden="1">#REF!</definedName>
    <definedName name="BExCYJBB52X8B3AREHCC1L5QNPX7" hidden="1">#REF!</definedName>
    <definedName name="BExCYPRC5HJE6N2XQTHCT6NXGP8N" localSheetId="1" hidden="1">#REF!</definedName>
    <definedName name="BExCYPRC5HJE6N2XQTHCT6NXGP8N" hidden="1">#REF!</definedName>
    <definedName name="BExCYUK0I3UEXZNFDW71G6Z6D8XR" localSheetId="1" hidden="1">#REF!</definedName>
    <definedName name="BExCYUK0I3UEXZNFDW71G6Z6D8XR" hidden="1">#REF!</definedName>
    <definedName name="BExCZ9UA19GWDW0TL6HVTOXIRSPV" localSheetId="1" hidden="1">#REF!</definedName>
    <definedName name="BExCZ9UA19GWDW0TL6HVTOXIRSPV" hidden="1">#REF!</definedName>
    <definedName name="BExCZFZCXMLY5DWESYJ9NGTJYQ8M" localSheetId="1" hidden="1">#REF!</definedName>
    <definedName name="BExCZFZCXMLY5DWESYJ9NGTJYQ8M" hidden="1">#REF!</definedName>
    <definedName name="BExCZIJ0082EB1UPRKX9EHOOUV0U" localSheetId="1" hidden="1">#REF!</definedName>
    <definedName name="BExCZIJ0082EB1UPRKX9EHOOUV0U" hidden="1">#REF!</definedName>
    <definedName name="BExCZJ4P8WS0BDT31WDXI0ROE7D6" localSheetId="1" hidden="1">#REF!</definedName>
    <definedName name="BExCZJ4P8WS0BDT31WDXI0ROE7D6" hidden="1">#REF!</definedName>
    <definedName name="BExCZKH6NI0EE02L995IFVBD1J59" localSheetId="1" hidden="1">#REF!</definedName>
    <definedName name="BExCZKH6NI0EE02L995IFVBD1J59" hidden="1">#REF!</definedName>
    <definedName name="BExCZNH3KPWE50T7YYORPIC1TXLN" localSheetId="1" hidden="1">#REF!</definedName>
    <definedName name="BExCZNH3KPWE50T7YYORPIC1TXLN" hidden="1">#REF!</definedName>
    <definedName name="BExCZSKJ3H9C3V7IL5VIJR1XCVS6" localSheetId="1" hidden="1">#REF!</definedName>
    <definedName name="BExCZSKJ3H9C3V7IL5VIJR1XCVS6" hidden="1">#REF!</definedName>
    <definedName name="BExCZUD9FEOJBKDJ51Z3JON9LKJ8" localSheetId="1" hidden="1">#REF!</definedName>
    <definedName name="BExCZUD9FEOJBKDJ51Z3JON9LKJ8" hidden="1">#REF!</definedName>
    <definedName name="BExD03NQ5GR56X8Y0Y29FLTRLLS2" localSheetId="1" hidden="1">#REF!</definedName>
    <definedName name="BExD03NQ5GR56X8Y0Y29FLTRLLS2" hidden="1">#REF!</definedName>
    <definedName name="BExD0508DAALLU00PHFPBC8SRRKT" localSheetId="1" hidden="1">#REF!</definedName>
    <definedName name="BExD0508DAALLU00PHFPBC8SRRKT" hidden="1">#REF!</definedName>
    <definedName name="BExD0BAT3ER3NBREZM75FYDXWDA7" localSheetId="1" hidden="1">#REF!</definedName>
    <definedName name="BExD0BAT3ER3NBREZM75FYDXWDA7" hidden="1">#REF!</definedName>
    <definedName name="BExD0BG9BZG0I2HQ6PWHGGVEMY6K" localSheetId="1" hidden="1">#REF!</definedName>
    <definedName name="BExD0BG9BZG0I2HQ6PWHGGVEMY6K" hidden="1">#REF!</definedName>
    <definedName name="BExD0C1TNBFIEWNG3IH7R8WOPI6B" localSheetId="1" hidden="1">#REF!</definedName>
    <definedName name="BExD0C1TNBFIEWNG3IH7R8WOPI6B" hidden="1">#REF!</definedName>
    <definedName name="BExD0HALIN0JR4JTPGDEVAEE5EX5" localSheetId="1" hidden="1">#REF!</definedName>
    <definedName name="BExD0HALIN0JR4JTPGDEVAEE5EX5" hidden="1">#REF!</definedName>
    <definedName name="BExD0LCCDPG16YLY5WQSZF1XI5DA" localSheetId="1" hidden="1">#REF!</definedName>
    <definedName name="BExD0LCCDPG16YLY5WQSZF1XI5DA" hidden="1">#REF!</definedName>
    <definedName name="BExD0M38AXH7IMGDWBCB3CT349N5" localSheetId="1" hidden="1">#REF!</definedName>
    <definedName name="BExD0M38AXH7IMGDWBCB3CT349N5" hidden="1">#REF!</definedName>
    <definedName name="BExD0RMWSB4TRECEHTH6NN4K9DFZ" localSheetId="1" hidden="1">#REF!</definedName>
    <definedName name="BExD0RMWSB4TRECEHTH6NN4K9DFZ" hidden="1">#REF!</definedName>
    <definedName name="BExD0U6KG10QGVDI1XSHK0J10A2V" localSheetId="1" hidden="1">#REF!</definedName>
    <definedName name="BExD0U6KG10QGVDI1XSHK0J10A2V" hidden="1">#REF!</definedName>
    <definedName name="BExD11Z3KEWZ3PWH1UZSJRDRV9IH" localSheetId="1" hidden="1">#REF!</definedName>
    <definedName name="BExD11Z3KEWZ3PWH1UZSJRDRV9IH" hidden="1">#REF!</definedName>
    <definedName name="BExD13RUIBGRXDL4QDZ305UKUR12" localSheetId="1" hidden="1">#REF!</definedName>
    <definedName name="BExD13RUIBGRXDL4QDZ305UKUR12" hidden="1">#REF!</definedName>
    <definedName name="BExD14DETV5R4OOTMAXD5NAKWRO3" localSheetId="1" hidden="1">#REF!</definedName>
    <definedName name="BExD14DETV5R4OOTMAXD5NAKWRO3" hidden="1">#REF!</definedName>
    <definedName name="BExD160UKTD6MG5W79IBIHP0ZPKQ" localSheetId="1" hidden="1">#REF!</definedName>
    <definedName name="BExD160UKTD6MG5W79IBIHP0ZPKQ" hidden="1">#REF!</definedName>
    <definedName name="BExD16BM4TPPOCZ5ARF5HM6XKRFF" localSheetId="1" hidden="1">#REF!</definedName>
    <definedName name="BExD16BM4TPPOCZ5ARF5HM6XKRFF" hidden="1">#REF!</definedName>
    <definedName name="BExD1OAU9OXQAZA4D70HP72CU6GB" localSheetId="1" hidden="1">#REF!</definedName>
    <definedName name="BExD1OAU9OXQAZA4D70HP72CU6GB" hidden="1">#REF!</definedName>
    <definedName name="BExD1Y1JV61416YA1XRQHKWPZIE7" localSheetId="1" hidden="1">#REF!</definedName>
    <definedName name="BExD1Y1JV61416YA1XRQHKWPZIE7" hidden="1">#REF!</definedName>
    <definedName name="BExD25DU4ZMU9XFJZTH3WMVIKAK6" localSheetId="1" hidden="1">#REF!</definedName>
    <definedName name="BExD25DU4ZMU9XFJZTH3WMVIKAK6" hidden="1">#REF!</definedName>
    <definedName name="BExD2CFHIRMBKN5KXE5QP4XXEWFS" localSheetId="1" hidden="1">#REF!</definedName>
    <definedName name="BExD2CFHIRMBKN5KXE5QP4XXEWFS" hidden="1">#REF!</definedName>
    <definedName name="BExD2DMHH1HWXQ9W0YYMDP8AAX8Q" localSheetId="1" hidden="1">#REF!</definedName>
    <definedName name="BExD2DMHH1HWXQ9W0YYMDP8AAX8Q" hidden="1">#REF!</definedName>
    <definedName name="BExD2HTPC7IWBAU6OSQ67MQA8BYZ" localSheetId="1" hidden="1">#REF!</definedName>
    <definedName name="BExD2HTPC7IWBAU6OSQ67MQA8BYZ" hidden="1">#REF!</definedName>
    <definedName name="BExD2I9RDS4BGCN1GXO7T9OCTVFP" localSheetId="1" hidden="1">#REF!</definedName>
    <definedName name="BExD2I9RDS4BGCN1GXO7T9OCTVFP" hidden="1">#REF!</definedName>
    <definedName name="BExD2O9JP64FF7WFAC5CXN0SJ91I" localSheetId="1" hidden="1">#REF!</definedName>
    <definedName name="BExD2O9JP64FF7WFAC5CXN0SJ91I" hidden="1">#REF!</definedName>
    <definedName name="BExD363H2VGFIQUCE6LS4AC5J0ZT" localSheetId="1" hidden="1">#REF!</definedName>
    <definedName name="BExD363H2VGFIQUCE6LS4AC5J0ZT" hidden="1">#REF!</definedName>
    <definedName name="BExD3A588E939V61P1XEW0FI5Q0S" localSheetId="1" hidden="1">#REF!</definedName>
    <definedName name="BExD3A588E939V61P1XEW0FI5Q0S" hidden="1">#REF!</definedName>
    <definedName name="BExD3AW300FSO6AAXTER82E4G06O" localSheetId="1" hidden="1">#REF!</definedName>
    <definedName name="BExD3AW300FSO6AAXTER82E4G06O" hidden="1">#REF!</definedName>
    <definedName name="BExD3CJJDKVR9M18XI3WDZH80WL6" localSheetId="1" hidden="1">#REF!</definedName>
    <definedName name="BExD3CJJDKVR9M18XI3WDZH80WL6" hidden="1">#REF!</definedName>
    <definedName name="BExD3ESD9WYJIB3TRDPJ1CKXRAVL" localSheetId="1" hidden="1">#REF!</definedName>
    <definedName name="BExD3ESD9WYJIB3TRDPJ1CKXRAVL" hidden="1">#REF!</definedName>
    <definedName name="BExD3F368X5S25MWSUNIV57RDB57" localSheetId="1" hidden="1">#REF!</definedName>
    <definedName name="BExD3F368X5S25MWSUNIV57RDB57" hidden="1">#REF!</definedName>
    <definedName name="BExD3IJ5IT335SOSNV9L85WKAOSI" localSheetId="1" hidden="1">#REF!</definedName>
    <definedName name="BExD3IJ5IT335SOSNV9L85WKAOSI" hidden="1">#REF!</definedName>
    <definedName name="BExD3KBVUY57GMMQTOFEU6S6G1AY" localSheetId="1" hidden="1">#REF!</definedName>
    <definedName name="BExD3KBVUY57GMMQTOFEU6S6G1AY" hidden="1">#REF!</definedName>
    <definedName name="BExD3NMR7AW2Z6V8SC79VQR37NA6" localSheetId="1" hidden="1">#REF!</definedName>
    <definedName name="BExD3NMR7AW2Z6V8SC79VQR37NA6" hidden="1">#REF!</definedName>
    <definedName name="BExD3QXA2UQ2W4N7NYLUEOG40BZB" localSheetId="1" hidden="1">#REF!</definedName>
    <definedName name="BExD3QXA2UQ2W4N7NYLUEOG40BZB" hidden="1">#REF!</definedName>
    <definedName name="BExD3U2N041TEJ7GCN005UTPHNXY" localSheetId="1" hidden="1">#REF!</definedName>
    <definedName name="BExD3U2N041TEJ7GCN005UTPHNXY" hidden="1">#REF!</definedName>
    <definedName name="BExD3ZGUHLSCF22XMCGLGJ6SWTEA" localSheetId="1" hidden="1">#REF!</definedName>
    <definedName name="BExD3ZGUHLSCF22XMCGLGJ6SWTEA" hidden="1">#REF!</definedName>
    <definedName name="BExD40O0CFTNJFOFMMM1KH0P7BUI" localSheetId="1" hidden="1">#REF!</definedName>
    <definedName name="BExD40O0CFTNJFOFMMM1KH0P7BUI" hidden="1">#REF!</definedName>
    <definedName name="BExD42M7FXJ8KK8AK9LDV75Z0U92" localSheetId="1" hidden="1">#REF!</definedName>
    <definedName name="BExD42M7FXJ8KK8AK9LDV75Z0U92" hidden="1">#REF!</definedName>
    <definedName name="BExD4440VK5VJ036LP729F6A0YGC" localSheetId="1" hidden="1">#REF!</definedName>
    <definedName name="BExD4440VK5VJ036LP729F6A0YGC" hidden="1">#REF!</definedName>
    <definedName name="BExD4BLRYNKM0GO3B3KP6590EN75" localSheetId="1" hidden="1">#REF!</definedName>
    <definedName name="BExD4BLRYNKM0GO3B3KP6590EN75" hidden="1">#REF!</definedName>
    <definedName name="BExD4BR9HJ3MWWZ5KLVZWX9FJAUS" localSheetId="1" hidden="1">#REF!</definedName>
    <definedName name="BExD4BR9HJ3MWWZ5KLVZWX9FJAUS" hidden="1">#REF!</definedName>
    <definedName name="BExD4CYDIFKUQ00ORL8MH1G8AEOH" localSheetId="1" hidden="1">#REF!</definedName>
    <definedName name="BExD4CYDIFKUQ00ORL8MH1G8AEOH" hidden="1">#REF!</definedName>
    <definedName name="BExD4F1WTKT3H0N9MF4H1LX7MBSY" localSheetId="1" hidden="1">#REF!</definedName>
    <definedName name="BExD4F1WTKT3H0N9MF4H1LX7MBSY" hidden="1">#REF!</definedName>
    <definedName name="BExD4H5GQWXBS6LUL3TSP36DVO38" localSheetId="1" hidden="1">#REF!</definedName>
    <definedName name="BExD4H5GQWXBS6LUL3TSP36DVO38" hidden="1">#REF!</definedName>
    <definedName name="BExD4JJSS3QDBLABCJCHD45SRNPI" localSheetId="1" hidden="1">#REF!</definedName>
    <definedName name="BExD4JJSS3QDBLABCJCHD45SRNPI" hidden="1">#REF!</definedName>
    <definedName name="BExD4R1I0MKF033I5LPUYIMTZ6E8" localSheetId="1" hidden="1">#REF!</definedName>
    <definedName name="BExD4R1I0MKF033I5LPUYIMTZ6E8" hidden="1">#REF!</definedName>
    <definedName name="BExD4ZQEW7F25SBOT6GFHWYONPD2" localSheetId="1" hidden="1">#REF!</definedName>
    <definedName name="BExD4ZQEW7F25SBOT6GFHWYONPD2" hidden="1">#REF!</definedName>
    <definedName name="BExD50MT3M6XZLNUP9JL93EG6D9R" localSheetId="1" hidden="1">#REF!</definedName>
    <definedName name="BExD50MT3M6XZLNUP9JL93EG6D9R" hidden="1">#REF!</definedName>
    <definedName name="BExD58FB2E94KZRKVS2HR2X2RPON" localSheetId="1" hidden="1">#REF!</definedName>
    <definedName name="BExD58FB2E94KZRKVS2HR2X2RPON" hidden="1">#REF!</definedName>
    <definedName name="BExD5EV7KDSVF1CJT38M4IBPFLPY" localSheetId="1" hidden="1">#REF!</definedName>
    <definedName name="BExD5EV7KDSVF1CJT38M4IBPFLPY" hidden="1">#REF!</definedName>
    <definedName name="BExD5FRK547OESJRYAW574DZEZ7J" localSheetId="1" hidden="1">#REF!</definedName>
    <definedName name="BExD5FRK547OESJRYAW574DZEZ7J" hidden="1">#REF!</definedName>
    <definedName name="BExD5I5X2YA2YNCTCDSMEL4CWF4N" localSheetId="1" hidden="1">#REF!</definedName>
    <definedName name="BExD5I5X2YA2YNCTCDSMEL4CWF4N" hidden="1">#REF!</definedName>
    <definedName name="BExD5LGLIOQ0OLD32Y77OQHSFA20" localSheetId="1" hidden="1">#REF!</definedName>
    <definedName name="BExD5LGLIOQ0OLD32Y77OQHSFA20" hidden="1">#REF!</definedName>
    <definedName name="BExD5QUSRFJWRQ1ZM50WYLCF74DF" localSheetId="1" hidden="1">#REF!</definedName>
    <definedName name="BExD5QUSRFJWRQ1ZM50WYLCF74DF" hidden="1">#REF!</definedName>
    <definedName name="BExD5SSUIF6AJQHBHK8PNMFBPRYB" localSheetId="1" hidden="1">#REF!</definedName>
    <definedName name="BExD5SSUIF6AJQHBHK8PNMFBPRYB" hidden="1">#REF!</definedName>
    <definedName name="BExD623C9LRX18BE0W2V6SZLQUXX" localSheetId="1" hidden="1">#REF!</definedName>
    <definedName name="BExD623C9LRX18BE0W2V6SZLQUXX" hidden="1">#REF!</definedName>
    <definedName name="BExD6CQA7UMJBXV7AIFAIHUF2ICX" localSheetId="1" hidden="1">#REF!</definedName>
    <definedName name="BExD6CQA7UMJBXV7AIFAIHUF2ICX" hidden="1">#REF!</definedName>
    <definedName name="BExD6FKVK8WJWNYPVENR7Q8Q30PK" localSheetId="1" hidden="1">#REF!</definedName>
    <definedName name="BExD6FKVK8WJWNYPVENR7Q8Q30PK" hidden="1">#REF!</definedName>
    <definedName name="BExD6GMP0LK8WKVWMIT1NNH8CHLF" localSheetId="1" hidden="1">#REF!</definedName>
    <definedName name="BExD6GMP0LK8WKVWMIT1NNH8CHLF" hidden="1">#REF!</definedName>
    <definedName name="BExD6H2TE0WWAUIWVSSCLPZ6B88N" localSheetId="1" hidden="1">#REF!</definedName>
    <definedName name="BExD6H2TE0WWAUIWVSSCLPZ6B88N" hidden="1">#REF!</definedName>
    <definedName name="BExD6IKQHK6BAYQM4S5BEVL56Z8X" localSheetId="1" hidden="1">#REF!</definedName>
    <definedName name="BExD6IKQHK6BAYQM4S5BEVL56Z8X" hidden="1">#REF!</definedName>
    <definedName name="BExD71LTOE015TV5RSAHM8NT8GVW" localSheetId="1" hidden="1">#REF!</definedName>
    <definedName name="BExD71LTOE015TV5RSAHM8NT8GVW" hidden="1">#REF!</definedName>
    <definedName name="BExD73USXVADC7EHGHVTQNCT06ZA" localSheetId="1" hidden="1">#REF!</definedName>
    <definedName name="BExD73USXVADC7EHGHVTQNCT06ZA" hidden="1">#REF!</definedName>
    <definedName name="BExD7BHVRBZ6463MAK6KNCZQQAZL" localSheetId="1" hidden="1">#REF!</definedName>
    <definedName name="BExD7BHVRBZ6463MAK6KNCZQQAZL" hidden="1">#REF!</definedName>
    <definedName name="BExD7GAI1HJ9MD4ZU26MDRDS4E2B" localSheetId="1" hidden="1">#REF!</definedName>
    <definedName name="BExD7GAI1HJ9MD4ZU26MDRDS4E2B" hidden="1">#REF!</definedName>
    <definedName name="BExD7GAIGULTB3YHM1OS9RBQOTEC" localSheetId="1" hidden="1">#REF!</definedName>
    <definedName name="BExD7GAIGULTB3YHM1OS9RBQOTEC" hidden="1">#REF!</definedName>
    <definedName name="BExD7IE1DHIS52UFDCTSKPJQNRD5" localSheetId="1" hidden="1">#REF!</definedName>
    <definedName name="BExD7IE1DHIS52UFDCTSKPJQNRD5" hidden="1">#REF!</definedName>
    <definedName name="BExD7IUBGUWHYC9UNZ1IY5XFYKQN" localSheetId="1" hidden="1">#REF!</definedName>
    <definedName name="BExD7IUBGUWHYC9UNZ1IY5XFYKQN" hidden="1">#REF!</definedName>
    <definedName name="BExD7JQOJ35HGL8U2OCEI2P2JT7I" localSheetId="1" hidden="1">#REF!</definedName>
    <definedName name="BExD7JQOJ35HGL8U2OCEI2P2JT7I" hidden="1">#REF!</definedName>
    <definedName name="BExD7KSDKNDNH95NDT3S7GM3MUU2" localSheetId="1" hidden="1">#REF!</definedName>
    <definedName name="BExD7KSDKNDNH95NDT3S7GM3MUU2" hidden="1">#REF!</definedName>
    <definedName name="BExD7N6P5ERNDX7C0TYFQOP08EQQ" localSheetId="1" hidden="1">#REF!</definedName>
    <definedName name="BExD7N6P5ERNDX7C0TYFQOP08EQQ" hidden="1">#REF!</definedName>
    <definedName name="BExD87EVTIE7IAHSBAD70MNJUTK8" localSheetId="1" hidden="1">#REF!</definedName>
    <definedName name="BExD87EVTIE7IAHSBAD70MNJUTK8" hidden="1">#REF!</definedName>
    <definedName name="BExD8H5O087KQVWIVPUUID5VMGMS" localSheetId="1" hidden="1">#REF!</definedName>
    <definedName name="BExD8H5O087KQVWIVPUUID5VMGMS" hidden="1">#REF!</definedName>
    <definedName name="BExD8OCLZMFN5K3VZYI4Q4ITVKUA" localSheetId="1" hidden="1">#REF!</definedName>
    <definedName name="BExD8OCLZMFN5K3VZYI4Q4ITVKUA" hidden="1">#REF!</definedName>
    <definedName name="BExD8UY01RLLF0MGPUZLE6EXR9AC" localSheetId="1" hidden="1">#REF!</definedName>
    <definedName name="BExD8UY01RLLF0MGPUZLE6EXR9AC" hidden="1">#REF!</definedName>
    <definedName name="BExD90MZC8CFEENJPJGQXGWBZL33" localSheetId="1" hidden="1">#REF!</definedName>
    <definedName name="BExD90MZC8CFEENJPJGQXGWBZL33" hidden="1">#REF!</definedName>
    <definedName name="BExD93C1R6LC0631ECHVFYH0R0PD" localSheetId="1" hidden="1">#REF!</definedName>
    <definedName name="BExD93C1R6LC0631ECHVFYH0R0PD" hidden="1">#REF!</definedName>
    <definedName name="BExD97TXIO0COVNN4OH3DEJ33YLM" localSheetId="1" hidden="1">#REF!</definedName>
    <definedName name="BExD97TXIO0COVNN4OH3DEJ33YLM" hidden="1">#REF!</definedName>
    <definedName name="BExD99RZ1RFIMK6O1ZHSPJ68X9Y5" localSheetId="1" hidden="1">#REF!</definedName>
    <definedName name="BExD99RZ1RFIMK6O1ZHSPJ68X9Y5" hidden="1">#REF!</definedName>
    <definedName name="BExD9C0ZMLX1WR2QR1YPWX15IH8W" localSheetId="1" hidden="1">#REF!</definedName>
    <definedName name="BExD9C0ZMLX1WR2QR1YPWX15IH8W" hidden="1">#REF!</definedName>
    <definedName name="BExD9L0ID3VSOU609GKWYTA5BFMA" localSheetId="1" hidden="1">#REF!</definedName>
    <definedName name="BExD9L0ID3VSOU609GKWYTA5BFMA" hidden="1">#REF!</definedName>
    <definedName name="BExD9M7SEMG0JK2FUTTZXWIEBTKB" localSheetId="1" hidden="1">#REF!</definedName>
    <definedName name="BExD9M7SEMG0JK2FUTTZXWIEBTKB" hidden="1">#REF!</definedName>
    <definedName name="BExD9MNYBYB1AICQL5165G472IE2" localSheetId="1" hidden="1">#REF!</definedName>
    <definedName name="BExD9MNYBYB1AICQL5165G472IE2" hidden="1">#REF!</definedName>
    <definedName name="BExD9PNSYT7GASEGUVL48MUQ02WO" localSheetId="1" hidden="1">#REF!</definedName>
    <definedName name="BExD9PNSYT7GASEGUVL48MUQ02WO" hidden="1">#REF!</definedName>
    <definedName name="BExD9TK2MIWFH5SKUYU9ZKF4NPHQ" localSheetId="1" hidden="1">#REF!</definedName>
    <definedName name="BExD9TK2MIWFH5SKUYU9ZKF4NPHQ" hidden="1">#REF!</definedName>
    <definedName name="BExDA2JS3GCJ8M5I4XF4ZMYZ4BXT" localSheetId="1" hidden="1">#REF!</definedName>
    <definedName name="BExDA2JS3GCJ8M5I4XF4ZMYZ4BXT" hidden="1">#REF!</definedName>
    <definedName name="BExDA6LD9061UULVKUUI4QP8SK13" localSheetId="1" hidden="1">#REF!</definedName>
    <definedName name="BExDA6LD9061UULVKUUI4QP8SK13" hidden="1">#REF!</definedName>
    <definedName name="BExDA7SHULP5GGGVSZFK3FMN833U" localSheetId="1" hidden="1">#REF!</definedName>
    <definedName name="BExDA7SHULP5GGGVSZFK3FMN833U" hidden="1">#REF!</definedName>
    <definedName name="BExDABE0KA94036RVJKMXL7GB30N" localSheetId="1" hidden="1">#REF!</definedName>
    <definedName name="BExDABE0KA94036RVJKMXL7GB30N" hidden="1">#REF!</definedName>
    <definedName name="BExDAGMVMNLQ6QXASB9R6D8DIT12" localSheetId="1" hidden="1">#REF!</definedName>
    <definedName name="BExDAGMVMNLQ6QXASB9R6D8DIT12" hidden="1">#REF!</definedName>
    <definedName name="BExDAYBHU9ADLXI8VRC7F608RVGM" localSheetId="1" hidden="1">#REF!</definedName>
    <definedName name="BExDAYBHU9ADLXI8VRC7F608RVGM" hidden="1">#REF!</definedName>
    <definedName name="BExDBDR1XR0FV0CYUCB2OJ7CJCZU" localSheetId="1" hidden="1">#REF!</definedName>
    <definedName name="BExDBDR1XR0FV0CYUCB2OJ7CJCZU" hidden="1">#REF!</definedName>
    <definedName name="BExDBO8QK1FUFVLO07NZ0BZ9BKA0" localSheetId="1" hidden="1">#REF!</definedName>
    <definedName name="BExDBO8QK1FUFVLO07NZ0BZ9BKA0" hidden="1">#REF!</definedName>
    <definedName name="BExDBRJDI7W1042W6UYNA12BZGBJ" localSheetId="1" hidden="1">#REF!</definedName>
    <definedName name="BExDBRJDI7W1042W6UYNA12BZGBJ" hidden="1">#REF!</definedName>
    <definedName name="BExDBY4R8EXLUENLCDFC4YRRVQPS" localSheetId="1" hidden="1">#REF!</definedName>
    <definedName name="BExDBY4R8EXLUENLCDFC4YRRVQPS" hidden="1">#REF!</definedName>
    <definedName name="BExDC7F818VN0S18ID7XRCRVYPJ4" localSheetId="1" hidden="1">#REF!</definedName>
    <definedName name="BExDC7F818VN0S18ID7XRCRVYPJ4" hidden="1">#REF!</definedName>
    <definedName name="BExDCL7K96PC9VZYB70ZW3QPVIJE" localSheetId="1" hidden="1">#REF!</definedName>
    <definedName name="BExDCL7K96PC9VZYB70ZW3QPVIJE" hidden="1">#REF!</definedName>
    <definedName name="BExDCP3UZ3C2O4C1F7KMU0Z9U32N" localSheetId="1" hidden="1">#REF!</definedName>
    <definedName name="BExDCP3UZ3C2O4C1F7KMU0Z9U32N" hidden="1">#REF!</definedName>
    <definedName name="BExEOBX3WECDMYCV9RLN49APTXMM" localSheetId="1" hidden="1">#REF!</definedName>
    <definedName name="BExEOBX3WECDMYCV9RLN49APTXMM" hidden="1">#REF!</definedName>
    <definedName name="BExEOKLZRPEMPJO02S4EGHZXAWN3" localSheetId="1" hidden="1">#REF!</definedName>
    <definedName name="BExEOKLZRPEMPJO02S4EGHZXAWN3" hidden="1">#REF!</definedName>
    <definedName name="BExEP4E4F36662JDI0TOD85OP7X9" localSheetId="1" hidden="1">#REF!</definedName>
    <definedName name="BExEP4E4F36662JDI0TOD85OP7X9" hidden="1">#REF!</definedName>
    <definedName name="BExEPN9VIYI0FVL0HLZQXJFO6TT0" localSheetId="1" hidden="1">#REF!</definedName>
    <definedName name="BExEPN9VIYI0FVL0HLZQXJFO6TT0" hidden="1">#REF!</definedName>
    <definedName name="BExEPYT6VDSMR8MU2341Q5GM2Y9V" localSheetId="1" hidden="1">#REF!</definedName>
    <definedName name="BExEPYT6VDSMR8MU2341Q5GM2Y9V" hidden="1">#REF!</definedName>
    <definedName name="BExEQ2ENYLMY8K1796XBB31CJHNN" localSheetId="1" hidden="1">#REF!</definedName>
    <definedName name="BExEQ2ENYLMY8K1796XBB31CJHNN" hidden="1">#REF!</definedName>
    <definedName name="BExEQ2PFE4N40LEPGDPS90WDL6BN" localSheetId="1" hidden="1">#REF!</definedName>
    <definedName name="BExEQ2PFE4N40LEPGDPS90WDL6BN" hidden="1">#REF!</definedName>
    <definedName name="BExEQ2PFURT24NQYGYVE8NKX1EGA" localSheetId="1" hidden="1">#REF!</definedName>
    <definedName name="BExEQ2PFURT24NQYGYVE8NKX1EGA" hidden="1">#REF!</definedName>
    <definedName name="BExEQB8ZWXO6IIGOEPWTLOJGE2NR" localSheetId="1" hidden="1">#REF!</definedName>
    <definedName name="BExEQB8ZWXO6IIGOEPWTLOJGE2NR" hidden="1">#REF!</definedName>
    <definedName name="BExEQBZX0EL6LIKPY01197ACK65H" localSheetId="1" hidden="1">#REF!</definedName>
    <definedName name="BExEQBZX0EL6LIKPY01197ACK65H" hidden="1">#REF!</definedName>
    <definedName name="BExEQDXZALJLD4OBF74IKZBR13SR" localSheetId="1" hidden="1">#REF!</definedName>
    <definedName name="BExEQDXZALJLD4OBF74IKZBR13SR" hidden="1">#REF!</definedName>
    <definedName name="BExEQE3GC6W9CGTSGR7X502XUI5L" localSheetId="1" hidden="1">#REF!</definedName>
    <definedName name="BExEQE3GC6W9CGTSGR7X502XUI5L" hidden="1">#REF!</definedName>
    <definedName name="BExEQFLE2RPWGMWQAI4JMKUEFRPT" localSheetId="1" hidden="1">#REF!</definedName>
    <definedName name="BExEQFLE2RPWGMWQAI4JMKUEFRPT" hidden="1">#REF!</definedName>
    <definedName name="BExEQK38GYRBUH7XFJUH04UET47Q" localSheetId="1" hidden="1">#REF!</definedName>
    <definedName name="BExEQK38GYRBUH7XFJUH04UET47Q" hidden="1">#REF!</definedName>
    <definedName name="BExEQKE1O2TX2P7ZGJMB9VWDXWO4" localSheetId="1" hidden="1">#REF!</definedName>
    <definedName name="BExEQKE1O2TX2P7ZGJMB9VWDXWO4" hidden="1">#REF!</definedName>
    <definedName name="BExEQTZAP8R69U31W4LKGTKKGKQE" localSheetId="1" hidden="1">#REF!</definedName>
    <definedName name="BExEQTZAP8R69U31W4LKGTKKGKQE" hidden="1">#REF!</definedName>
    <definedName name="BExEQU4RR1SZE5XJ90D8ZQ8KRZFG" localSheetId="1" hidden="1">#REF!</definedName>
    <definedName name="BExEQU4RR1SZE5XJ90D8ZQ8KRZFG" hidden="1">#REF!</definedName>
    <definedName name="BExER2O72H1F9WV6S1J04C15PXX7" localSheetId="1" hidden="1">#REF!</definedName>
    <definedName name="BExER2O72H1F9WV6S1J04C15PXX7" hidden="1">#REF!</definedName>
    <definedName name="BExERFEPB2LP5DWH3DNZJF8R0AK9" localSheetId="1" hidden="1">#REF!</definedName>
    <definedName name="BExERFEPB2LP5DWH3DNZJF8R0AK9" hidden="1">#REF!</definedName>
    <definedName name="BExERRUIKIOATPZ9U4HQ0V52RJAU" localSheetId="1" hidden="1">#REF!</definedName>
    <definedName name="BExERRUIKIOATPZ9U4HQ0V52RJAU" hidden="1">#REF!</definedName>
    <definedName name="BExERSANFNM1O7T65PC5MJ301YET" localSheetId="1" hidden="1">#REF!</definedName>
    <definedName name="BExERSANFNM1O7T65PC5MJ301YET" hidden="1">#REF!</definedName>
    <definedName name="BExERTNAJZ59DKI5JCRPJKMWW067" localSheetId="1" hidden="1">#REF!</definedName>
    <definedName name="BExERTNAJZ59DKI5JCRPJKMWW067" hidden="1">#REF!</definedName>
    <definedName name="BExERWCEBKQRYWRQLYJ4UCMMKTHG" localSheetId="1" hidden="1">#REF!</definedName>
    <definedName name="BExERWCEBKQRYWRQLYJ4UCMMKTHG" hidden="1">#REF!</definedName>
    <definedName name="BExES1QK2RJM42AWEVW7RIMFEW0F" localSheetId="1" hidden="1">#REF!</definedName>
    <definedName name="BExES1QK2RJM42AWEVW7RIMFEW0F" hidden="1">#REF!</definedName>
    <definedName name="BExES44RHHDL3V7FLV6M20834WF1" localSheetId="1" hidden="1">#REF!</definedName>
    <definedName name="BExES44RHHDL3V7FLV6M20834WF1" hidden="1">#REF!</definedName>
    <definedName name="BExES4A7VE2X3RYYTVRLKZD4I7WU" localSheetId="1" hidden="1">#REF!</definedName>
    <definedName name="BExES4A7VE2X3RYYTVRLKZD4I7WU" hidden="1">#REF!</definedName>
    <definedName name="BExES6ZC8R7PHJ21OVJFLIR7DY30" localSheetId="1" hidden="1">#REF!</definedName>
    <definedName name="BExES6ZC8R7PHJ21OVJFLIR7DY30" hidden="1">#REF!</definedName>
    <definedName name="BExESEH25TCNEETUCSRK8DYHROYY" localSheetId="1" hidden="1">#REF!</definedName>
    <definedName name="BExESEH25TCNEETUCSRK8DYHROYY" hidden="1">#REF!</definedName>
    <definedName name="BExESMKD95A649M0WRSG6CXXP326" localSheetId="1" hidden="1">#REF!</definedName>
    <definedName name="BExESMKD95A649M0WRSG6CXXP326" hidden="1">#REF!</definedName>
    <definedName name="BExESR27ZXJG5VMY4PR9D940VS7T" localSheetId="1" hidden="1">#REF!</definedName>
    <definedName name="BExESR27ZXJG5VMY4PR9D940VS7T" hidden="1">#REF!</definedName>
    <definedName name="BExESZ03KXL8DQ2591HLR56ZML94" localSheetId="1" hidden="1">#REF!</definedName>
    <definedName name="BExESZ03KXL8DQ2591HLR56ZML94" hidden="1">#REF!</definedName>
    <definedName name="BExESZAW5N443NRTKIP59OEI1CR6" localSheetId="1" hidden="1">#REF!</definedName>
    <definedName name="BExESZAW5N443NRTKIP59OEI1CR6" hidden="1">#REF!</definedName>
    <definedName name="BExET3HXQ60A4O2OLKX8QNXRI6LQ" localSheetId="1" hidden="1">#REF!</definedName>
    <definedName name="BExET3HXQ60A4O2OLKX8QNXRI6LQ" hidden="1">#REF!</definedName>
    <definedName name="BExET3SPX08PMIJ6NN1UTG16Y6O2" localSheetId="1" hidden="1">#REF!</definedName>
    <definedName name="BExET3SPX08PMIJ6NN1UTG16Y6O2" hidden="1">#REF!</definedName>
    <definedName name="BExETA3B1FCIOA80H94K90FWXQKE" localSheetId="1" hidden="1">#REF!</definedName>
    <definedName name="BExETA3B1FCIOA80H94K90FWXQKE" hidden="1">#REF!</definedName>
    <definedName name="BExETAZOYT4CJIT8RRKC9F2HJG1D" localSheetId="1" hidden="1">#REF!</definedName>
    <definedName name="BExETAZOYT4CJIT8RRKC9F2HJG1D" hidden="1">#REF!</definedName>
    <definedName name="BExETDZJZBM897WV9SJ54R7KH7MG" localSheetId="1" hidden="1">#REF!</definedName>
    <definedName name="BExETDZJZBM897WV9SJ54R7KH7MG" hidden="1">#REF!</definedName>
    <definedName name="BExETDZKK8E89XXW4SLL9AY29YEZ" localSheetId="1" hidden="1">#REF!</definedName>
    <definedName name="BExETDZKK8E89XXW4SLL9AY29YEZ" hidden="1">#REF!</definedName>
    <definedName name="BExETF6QD5A9GEINE1KZRRC2LXWM" localSheetId="1" hidden="1">#REF!</definedName>
    <definedName name="BExETF6QD5A9GEINE1KZRRC2LXWM" hidden="1">#REF!</definedName>
    <definedName name="BExETQ9XRXLUACN82805SPSPNKHI" localSheetId="1" hidden="1">#REF!</definedName>
    <definedName name="BExETQ9XRXLUACN82805SPSPNKHI" hidden="1">#REF!</definedName>
    <definedName name="BExETR0YRMOR63E6DHLEHV9QVVON" localSheetId="1" hidden="1">#REF!</definedName>
    <definedName name="BExETR0YRMOR63E6DHLEHV9QVVON" hidden="1">#REF!</definedName>
    <definedName name="BExETU66ISCWFE06X0BBMH4H32HS" localSheetId="1" hidden="1">#REF!</definedName>
    <definedName name="BExETU66ISCWFE06X0BBMH4H32HS" hidden="1">#REF!</definedName>
    <definedName name="BExETVTGY38YXYYF7N73OYN6FYY3" localSheetId="1" hidden="1">#REF!</definedName>
    <definedName name="BExETVTGY38YXYYF7N73OYN6FYY3" hidden="1">#REF!</definedName>
    <definedName name="BExEUNE4T242Y59C6MS28MXEUGCP" localSheetId="1" hidden="1">#REF!</definedName>
    <definedName name="BExEUNE4T242Y59C6MS28MXEUGCP" hidden="1">#REF!</definedName>
    <definedName name="BExEV1H9B1FRT8LPRHN7ODLAOI8T" localSheetId="1" hidden="1">#REF!</definedName>
    <definedName name="BExEV1H9B1FRT8LPRHN7ODLAOI8T" hidden="1">#REF!</definedName>
    <definedName name="BExEV2TP7NA3ZR6RJGH5ER370OUM" localSheetId="1" hidden="1">#REF!</definedName>
    <definedName name="BExEV2TP7NA3ZR6RJGH5ER370OUM" hidden="1">#REF!</definedName>
    <definedName name="BExEV69USLNYO2QRJRC0J92XUF00" localSheetId="1" hidden="1">#REF!</definedName>
    <definedName name="BExEV69USLNYO2QRJRC0J92XUF00" hidden="1">#REF!</definedName>
    <definedName name="BExEV6KNTQOCFD7GV726XQEVQ7R6" localSheetId="1" hidden="1">#REF!</definedName>
    <definedName name="BExEV6KNTQOCFD7GV726XQEVQ7R6" hidden="1">#REF!</definedName>
    <definedName name="BExEV6VGM4POO9QT9KH3QA3VYCWM" localSheetId="1" hidden="1">#REF!</definedName>
    <definedName name="BExEV6VGM4POO9QT9KH3QA3VYCWM" hidden="1">#REF!</definedName>
    <definedName name="BExEV7MBFVP1I7TO351C06LT5IXR" localSheetId="1" hidden="1">#REF!</definedName>
    <definedName name="BExEV7MBFVP1I7TO351C06LT5IXR" hidden="1">#REF!</definedName>
    <definedName name="BExEVET98G3FU6QBF9LHYWSAMV0O" localSheetId="1" hidden="1">#REF!</definedName>
    <definedName name="BExEVET98G3FU6QBF9LHYWSAMV0O" hidden="1">#REF!</definedName>
    <definedName name="BExEVNCUT0PDUYNJH7G6BSEWZOT2" localSheetId="1" hidden="1">#REF!</definedName>
    <definedName name="BExEVNCUT0PDUYNJH7G6BSEWZOT2" hidden="1">#REF!</definedName>
    <definedName name="BExEVPGF4V5J0WQRZKUM8F9TTKZJ" localSheetId="1" hidden="1">#REF!</definedName>
    <definedName name="BExEVPGF4V5J0WQRZKUM8F9TTKZJ" hidden="1">#REF!</definedName>
    <definedName name="BExEVPWH8S9GER9M14SPIT6XZ8SG" localSheetId="1" hidden="1">#REF!</definedName>
    <definedName name="BExEVPWH8S9GER9M14SPIT6XZ8SG" hidden="1">#REF!</definedName>
    <definedName name="BExEVSLKRULT27602UIM13PGVL2R" localSheetId="1" hidden="1">#REF!</definedName>
    <definedName name="BExEVSLKRULT27602UIM13PGVL2R" hidden="1">#REF!</definedName>
    <definedName name="BExEVVLIEVWYRF2UUC1H0H5QU1CP" localSheetId="1" hidden="1">#REF!</definedName>
    <definedName name="BExEVVLIEVWYRF2UUC1H0H5QU1CP" hidden="1">#REF!</definedName>
    <definedName name="BExEVWCKO8T84GW9Z3X47915XKSH" localSheetId="1" hidden="1">#REF!</definedName>
    <definedName name="BExEVWCKO8T84GW9Z3X47915XKSH" hidden="1">#REF!</definedName>
    <definedName name="BExEVZSJWMZ5L2ZE7AZC57CXKW6T" localSheetId="1" hidden="1">#REF!</definedName>
    <definedName name="BExEVZSJWMZ5L2ZE7AZC57CXKW6T" hidden="1">#REF!</definedName>
    <definedName name="BExEW0JL1GFFCXMDGW54CI7Y8FZN" localSheetId="1" hidden="1">#REF!</definedName>
    <definedName name="BExEW0JL1GFFCXMDGW54CI7Y8FZN" hidden="1">#REF!</definedName>
    <definedName name="BExEW5SCJJRAF57MFJ81MB2U6K1N" localSheetId="1" hidden="1">#REF!</definedName>
    <definedName name="BExEW5SCJJRAF57MFJ81MB2U6K1N" hidden="1">#REF!</definedName>
    <definedName name="BExEW68M9WL8214QH9C7VCK7BN08" localSheetId="1" hidden="1">#REF!</definedName>
    <definedName name="BExEW68M9WL8214QH9C7VCK7BN08" hidden="1">#REF!</definedName>
    <definedName name="BExEW8C5SY1NQL4BKYZVXQ6JPR0W" localSheetId="1" hidden="1">#REF!</definedName>
    <definedName name="BExEW8C5SY1NQL4BKYZVXQ6JPR0W" hidden="1">#REF!</definedName>
    <definedName name="BExEW8HFKH6F47KIHYBDRUEFZ2ZZ" localSheetId="1" hidden="1">#REF!</definedName>
    <definedName name="BExEW8HFKH6F47KIHYBDRUEFZ2ZZ" hidden="1">#REF!</definedName>
    <definedName name="BExEWLO75K95C6IRKHXSP7VP81T4" localSheetId="1" hidden="1">#REF!</definedName>
    <definedName name="BExEWLO75K95C6IRKHXSP7VP81T4" hidden="1">#REF!</definedName>
    <definedName name="BExEWNBGQS1U2LW3W84T4LSJ9K00" localSheetId="1" hidden="1">#REF!</definedName>
    <definedName name="BExEWNBGQS1U2LW3W84T4LSJ9K00" hidden="1">#REF!</definedName>
    <definedName name="BExEWO7STL7HNZSTY8VQBPTX1WK6" localSheetId="1" hidden="1">#REF!</definedName>
    <definedName name="BExEWO7STL7HNZSTY8VQBPTX1WK6" hidden="1">#REF!</definedName>
    <definedName name="BExEWQ0M1N3KMKTDJ73H10QSG4W1" localSheetId="1" hidden="1">#REF!</definedName>
    <definedName name="BExEWQ0M1N3KMKTDJ73H10QSG4W1" hidden="1">#REF!</definedName>
    <definedName name="BExEWRTB911TBBZNA61Y44XXUP7N" localSheetId="1" hidden="1">#REF!</definedName>
    <definedName name="BExEWRTB911TBBZNA61Y44XXUP7N" hidden="1">#REF!</definedName>
    <definedName name="BExEWY3WYCWEMX9F15OWWUSC6ITZ" localSheetId="1" hidden="1">#REF!</definedName>
    <definedName name="BExEWY3WYCWEMX9F15OWWUSC6ITZ" hidden="1">#REF!</definedName>
    <definedName name="BExEX25M63XO5LQD9ZS2VHQ0U8SR" localSheetId="1" hidden="1">#REF!</definedName>
    <definedName name="BExEX25M63XO5LQD9ZS2VHQ0U8SR" hidden="1">#REF!</definedName>
    <definedName name="BExEX85F3OSW8NSCYGYPS9372Z1Q" localSheetId="1" hidden="1">#REF!</definedName>
    <definedName name="BExEX85F3OSW8NSCYGYPS9372Z1Q" hidden="1">#REF!</definedName>
    <definedName name="BExEX9HWY2G6928ZVVVQF77QCM2C" localSheetId="1" hidden="1">#REF!</definedName>
    <definedName name="BExEX9HWY2G6928ZVVVQF77QCM2C" hidden="1">#REF!</definedName>
    <definedName name="BExEXBQWAYKMVBRJRHB8PFCSYFVN" localSheetId="1" hidden="1">#REF!</definedName>
    <definedName name="BExEXBQWAYKMVBRJRHB8PFCSYFVN" hidden="1">#REF!</definedName>
    <definedName name="BExEXRBZ0DI9E2UFLLKYWGN66B61" localSheetId="1" hidden="1">#REF!</definedName>
    <definedName name="BExEXRBZ0DI9E2UFLLKYWGN66B61" hidden="1">#REF!</definedName>
    <definedName name="BExEY3GVGXSA8OTWWVC0OOM3N7EO" localSheetId="1" hidden="1">#REF!</definedName>
    <definedName name="BExEY3GVGXSA8OTWWVC0OOM3N7EO" hidden="1">#REF!</definedName>
    <definedName name="BExEYLG9FL9V1JPPNZ3FUDNSEJ4V" localSheetId="1" hidden="1">#REF!</definedName>
    <definedName name="BExEYLG9FL9V1JPPNZ3FUDNSEJ4V" hidden="1">#REF!</definedName>
    <definedName name="BExEYOW8C1B3OUUCIGEC7L8OOW1Z" localSheetId="1" hidden="1">#REF!</definedName>
    <definedName name="BExEYOW8C1B3OUUCIGEC7L8OOW1Z" hidden="1">#REF!</definedName>
    <definedName name="BExEYUQJXZT6N5HJH8ACJF6SRWEE" localSheetId="1" hidden="1">#REF!</definedName>
    <definedName name="BExEYUQJXZT6N5HJH8ACJF6SRWEE" hidden="1">#REF!</definedName>
    <definedName name="BExEZ1S6VZCG01ZPLBSS9Z1SBOJ2" localSheetId="1" hidden="1">#REF!</definedName>
    <definedName name="BExEZ1S6VZCG01ZPLBSS9Z1SBOJ2" hidden="1">#REF!</definedName>
    <definedName name="BExEZGBFNJR8DLPN0V11AU22L6WY" localSheetId="1" hidden="1">#REF!</definedName>
    <definedName name="BExEZGBFNJR8DLPN0V11AU22L6WY" hidden="1">#REF!</definedName>
    <definedName name="BExF02Y3V3QEPO2XLDSK47APK9XJ" localSheetId="1" hidden="1">#REF!</definedName>
    <definedName name="BExF02Y3V3QEPO2XLDSK47APK9XJ" hidden="1">#REF!</definedName>
    <definedName name="BExF09OS91RT7N7IW8JLMZ121ZP3" localSheetId="1" hidden="1">#REF!</definedName>
    <definedName name="BExF09OS91RT7N7IW8JLMZ121ZP3" hidden="1">#REF!</definedName>
    <definedName name="BExF0JFE12J96ZPQZ2WHQZ66M1PC" localSheetId="1" hidden="1">#REF!</definedName>
    <definedName name="BExF0JFE12J96ZPQZ2WHQZ66M1PC" hidden="1">#REF!</definedName>
    <definedName name="BExF0LOEHV42P2DV7QL8O7HOQ3N9" localSheetId="1" hidden="1">#REF!</definedName>
    <definedName name="BExF0LOEHV42P2DV7QL8O7HOQ3N9" hidden="1">#REF!</definedName>
    <definedName name="BExF0MVJ4YGAIOT97BSBZTKKMJLO" localSheetId="1" hidden="1">#REF!</definedName>
    <definedName name="BExF0MVJ4YGAIOT97BSBZTKKMJLO" hidden="1">#REF!</definedName>
    <definedName name="BExF0WRM9VO25RLSO03ZOCE8H7K5" localSheetId="1" hidden="1">#REF!</definedName>
    <definedName name="BExF0WRM9VO25RLSO03ZOCE8H7K5" hidden="1">#REF!</definedName>
    <definedName name="BExF0ZRI7W4RSLIDLHTSM0AWXO3S" localSheetId="1" hidden="1">#REF!</definedName>
    <definedName name="BExF0ZRI7W4RSLIDLHTSM0AWXO3S" hidden="1">#REF!</definedName>
    <definedName name="BExF15RBGKENVWZEFUPEK40YBRA7" localSheetId="1" hidden="1">#REF!</definedName>
    <definedName name="BExF15RBGKENVWZEFUPEK40YBRA7" hidden="1">#REF!</definedName>
    <definedName name="BExF19CT3MMZZ2T5EWMDNG3UOJ01" localSheetId="1" hidden="1">#REF!</definedName>
    <definedName name="BExF19CT3MMZZ2T5EWMDNG3UOJ01" hidden="1">#REF!</definedName>
    <definedName name="BExF1I6ZCNOTATBG3PZ1RGSJ7JEC" localSheetId="1" hidden="1">#REF!</definedName>
    <definedName name="BExF1I6ZCNOTATBG3PZ1RGSJ7JEC" hidden="1">#REF!</definedName>
    <definedName name="BExF1M38U6NX17YJA8YU359B5Z4M" localSheetId="1" hidden="1">#REF!</definedName>
    <definedName name="BExF1M38U6NX17YJA8YU359B5Z4M" hidden="1">#REF!</definedName>
    <definedName name="BExF1MU4W3NPEY0OHRDWP5IANCBB" localSheetId="1" hidden="1">#REF!</definedName>
    <definedName name="BExF1MU4W3NPEY0OHRDWP5IANCBB" hidden="1">#REF!</definedName>
    <definedName name="BExF1MZN8MWMOKOARHJ1QAF9HPGT" localSheetId="1" hidden="1">#REF!</definedName>
    <definedName name="BExF1MZN8MWMOKOARHJ1QAF9HPGT" hidden="1">#REF!</definedName>
    <definedName name="BExF1US4ZIQYSU5LBFYNRA9N0K2O" localSheetId="1" hidden="1">#REF!</definedName>
    <definedName name="BExF1US4ZIQYSU5LBFYNRA9N0K2O" hidden="1">#REF!</definedName>
    <definedName name="BExF1Z9Z270BYA12GL2T6GSF2ZTY" localSheetId="1" hidden="1">#REF!</definedName>
    <definedName name="BExF1Z9Z270BYA12GL2T6GSF2ZTY" hidden="1">#REF!</definedName>
    <definedName name="BExF29MBQUXJYOPZW1LVIKUJ4C01" localSheetId="1" hidden="1">#REF!</definedName>
    <definedName name="BExF29MBQUXJYOPZW1LVIKUJ4C01" hidden="1">#REF!</definedName>
    <definedName name="BExF2CWZN6E87RGTBMD4YQI2QT7R" localSheetId="1" hidden="1">#REF!</definedName>
    <definedName name="BExF2CWZN6E87RGTBMD4YQI2QT7R" hidden="1">#REF!</definedName>
    <definedName name="BExF2DYO1WQ7GMXSTAQRDBW1NSFG" localSheetId="1" hidden="1">#REF!</definedName>
    <definedName name="BExF2DYO1WQ7GMXSTAQRDBW1NSFG" hidden="1">#REF!</definedName>
    <definedName name="BExF2MSVB7MZZMDR2SCNEYJX21AU" localSheetId="1" hidden="1">#REF!</definedName>
    <definedName name="BExF2MSVB7MZZMDR2SCNEYJX21AU" hidden="1">#REF!</definedName>
    <definedName name="BExF2MSWNUY9Z6BZJQZ538PPTION" localSheetId="1" hidden="1">#REF!</definedName>
    <definedName name="BExF2MSWNUY9Z6BZJQZ538PPTION" hidden="1">#REF!</definedName>
    <definedName name="BExF2QZYWHTYGUTTXR15CKCV3LS7" localSheetId="1" hidden="1">#REF!</definedName>
    <definedName name="BExF2QZYWHTYGUTTXR15CKCV3LS7" hidden="1">#REF!</definedName>
    <definedName name="BExF2T8Y6TSJ74RMSZOA9CEH4OZ6" localSheetId="1" hidden="1">#REF!</definedName>
    <definedName name="BExF2T8Y6TSJ74RMSZOA9CEH4OZ6" hidden="1">#REF!</definedName>
    <definedName name="BExF31N3YM4F37EOOY8M8VI1KXN8" localSheetId="1" hidden="1">#REF!</definedName>
    <definedName name="BExF31N3YM4F37EOOY8M8VI1KXN8" hidden="1">#REF!</definedName>
    <definedName name="BExF37C1YKBT79Z9SOJAG5MXQGTU" localSheetId="1" hidden="1">#REF!</definedName>
    <definedName name="BExF37C1YKBT79Z9SOJAG5MXQGTU" hidden="1">#REF!</definedName>
    <definedName name="BExF3A6HPA6DGYALZNHHJPMCUYZR" localSheetId="1" hidden="1">#REF!</definedName>
    <definedName name="BExF3A6HPA6DGYALZNHHJPMCUYZR" hidden="1">#REF!</definedName>
    <definedName name="BExF3HDFSQD839XTC1DA8K1VHPZK" localSheetId="1" hidden="1">#REF!</definedName>
    <definedName name="BExF3HDFSQD839XTC1DA8K1VHPZK" hidden="1">#REF!</definedName>
    <definedName name="BExF3I9T44X7DV9HHV51DVDDPPZG" localSheetId="1" hidden="1">#REF!</definedName>
    <definedName name="BExF3I9T44X7DV9HHV51DVDDPPZG" hidden="1">#REF!</definedName>
    <definedName name="BExF3JMFX5DILOIFUDIO1HZUK875" localSheetId="1" hidden="1">#REF!</definedName>
    <definedName name="BExF3JMFX5DILOIFUDIO1HZUK875" hidden="1">#REF!</definedName>
    <definedName name="BExF3NO0RE1VBB19GCRR03V0B690" localSheetId="1" hidden="1">#REF!</definedName>
    <definedName name="BExF3NO0RE1VBB19GCRR03V0B690" hidden="1">#REF!</definedName>
    <definedName name="BExF3NTC4BGZEM6B87TCFX277QCS" localSheetId="1" hidden="1">#REF!</definedName>
    <definedName name="BExF3NTC4BGZEM6B87TCFX277QCS" hidden="1">#REF!</definedName>
    <definedName name="BExF3Q7NI90WT31QHYSJDIG0LLLJ" localSheetId="1" hidden="1">#REF!</definedName>
    <definedName name="BExF3Q7NI90WT31QHYSJDIG0LLLJ" hidden="1">#REF!</definedName>
    <definedName name="BExF3QD55TIY1MSBSRK9TUJKBEWO" localSheetId="1" hidden="1">#REF!</definedName>
    <definedName name="BExF3QD55TIY1MSBSRK9TUJKBEWO" hidden="1">#REF!</definedName>
    <definedName name="BExF3QT8J6RIF1L3R700MBSKIOKW" localSheetId="1" hidden="1">#REF!</definedName>
    <definedName name="BExF3QT8J6RIF1L3R700MBSKIOKW" hidden="1">#REF!</definedName>
    <definedName name="BExF3WT0ZHF3EL0ASMG2VZWM9G8I" localSheetId="1" hidden="1">#REF!</definedName>
    <definedName name="BExF3WT0ZHF3EL0ASMG2VZWM9G8I" hidden="1">#REF!</definedName>
    <definedName name="BExF42SSBVPMLK2UB3B7FPEIY9TU" localSheetId="1" hidden="1">#REF!</definedName>
    <definedName name="BExF42SSBVPMLK2UB3B7FPEIY9TU" hidden="1">#REF!</definedName>
    <definedName name="BExF4HXSWB50BKYPWA0HTT8W56H6" localSheetId="1" hidden="1">#REF!</definedName>
    <definedName name="BExF4HXSWB50BKYPWA0HTT8W56H6" hidden="1">#REF!</definedName>
    <definedName name="BExF4KHF04IWW4LQ95FHQPFE4Y9K" localSheetId="1" hidden="1">#REF!</definedName>
    <definedName name="BExF4KHF04IWW4LQ95FHQPFE4Y9K" hidden="1">#REF!</definedName>
    <definedName name="BExF4LU2NV3A47BCWPM3EZXUEH37" localSheetId="1" hidden="1">#REF!</definedName>
    <definedName name="BExF4LU2NV3A47BCWPM3EZXUEH37" hidden="1">#REF!</definedName>
    <definedName name="BExF4MVQM5Y0QRDLDFSKWWTF709C" localSheetId="1" hidden="1">#REF!</definedName>
    <definedName name="BExF4MVQM5Y0QRDLDFSKWWTF709C" hidden="1">#REF!</definedName>
    <definedName name="BExF4PVMZYV36E8HOYY06J81AMBI" localSheetId="1" hidden="1">#REF!</definedName>
    <definedName name="BExF4PVMZYV36E8HOYY06J81AMBI" hidden="1">#REF!</definedName>
    <definedName name="BExF4RZ6DOAJ22UKB3277ZIOU46S" localSheetId="1" hidden="1">#REF!</definedName>
    <definedName name="BExF4RZ6DOAJ22UKB3277ZIOU46S" hidden="1">#REF!</definedName>
    <definedName name="BExF4SF9NEX1FZE9N8EXT89PM54D" localSheetId="1" hidden="1">#REF!</definedName>
    <definedName name="BExF4SF9NEX1FZE9N8EXT89PM54D" hidden="1">#REF!</definedName>
    <definedName name="BExF52GTGP8MHGII4KJ8TJGR8W8U" localSheetId="1" hidden="1">#REF!</definedName>
    <definedName name="BExF52GTGP8MHGII4KJ8TJGR8W8U" hidden="1">#REF!</definedName>
    <definedName name="BExF57K7L3UC1I2FSAWURR4SN0UN" localSheetId="1" hidden="1">#REF!</definedName>
    <definedName name="BExF57K7L3UC1I2FSAWURR4SN0UN" hidden="1">#REF!</definedName>
    <definedName name="BExF5D96JEPDW6LV89G2REZJ1ES7" localSheetId="1" hidden="1">#REF!</definedName>
    <definedName name="BExF5D96JEPDW6LV89G2REZJ1ES7" hidden="1">#REF!</definedName>
    <definedName name="BExF5HR2GFV7O8LKG9SJ4BY78LYA" localSheetId="1" hidden="1">#REF!</definedName>
    <definedName name="BExF5HR2GFV7O8LKG9SJ4BY78LYA" hidden="1">#REF!</definedName>
    <definedName name="BExF5ZFO2A29GHWR5ES64Z9OS16J" localSheetId="1" hidden="1">#REF!</definedName>
    <definedName name="BExF5ZFO2A29GHWR5ES64Z9OS16J" hidden="1">#REF!</definedName>
    <definedName name="BExF63S045JO7H2ZJCBTBVH3SUIF" localSheetId="1" hidden="1">#REF!</definedName>
    <definedName name="BExF63S045JO7H2ZJCBTBVH3SUIF" hidden="1">#REF!</definedName>
    <definedName name="BExF642TEGTXCI9A61ZOONJCB0U1" localSheetId="1" hidden="1">#REF!</definedName>
    <definedName name="BExF642TEGTXCI9A61ZOONJCB0U1" hidden="1">#REF!</definedName>
    <definedName name="BExF66H4GVM169LVJ9EMCTORM8Q7" localSheetId="1" hidden="1">#REF!</definedName>
    <definedName name="BExF66H4GVM169LVJ9EMCTORM8Q7" hidden="1">#REF!</definedName>
    <definedName name="BExF6786I4LDI5XCLJEAUR1360PJ" localSheetId="1" hidden="1">#REF!</definedName>
    <definedName name="BExF6786I4LDI5XCLJEAUR1360PJ" hidden="1">#REF!</definedName>
    <definedName name="BExF67O951CF8UJF3KBDNR0E83C1" localSheetId="1" hidden="1">#REF!</definedName>
    <definedName name="BExF67O951CF8UJF3KBDNR0E83C1" hidden="1">#REF!</definedName>
    <definedName name="BExF6EV7I35NVMIJGYTB6E24YVPA" localSheetId="1" hidden="1">#REF!</definedName>
    <definedName name="BExF6EV7I35NVMIJGYTB6E24YVPA" hidden="1">#REF!</definedName>
    <definedName name="BExF6FGUF393KTMBT40S5BYAFG00" localSheetId="1" hidden="1">#REF!</definedName>
    <definedName name="BExF6FGUF393KTMBT40S5BYAFG00" hidden="1">#REF!</definedName>
    <definedName name="BExF6GNYXWY8A0SY4PW1B6KJMMTM" localSheetId="1" hidden="1">#REF!</definedName>
    <definedName name="BExF6GNYXWY8A0SY4PW1B6KJMMTM" hidden="1">#REF!</definedName>
    <definedName name="BExF6IB8K74Z0AFT05GPOKKZW7C9" localSheetId="1" hidden="1">#REF!</definedName>
    <definedName name="BExF6IB8K74Z0AFT05GPOKKZW7C9" hidden="1">#REF!</definedName>
    <definedName name="BExF6NUXJI11W2IAZNAM1QWC0459" localSheetId="1" hidden="1">#REF!</definedName>
    <definedName name="BExF6NUXJI11W2IAZNAM1QWC0459" hidden="1">#REF!</definedName>
    <definedName name="BExF6QUSYQJK98BYSLTE5MXT70P5" localSheetId="1" hidden="1">#REF!</definedName>
    <definedName name="BExF6QUSYQJK98BYSLTE5MXT70P5" hidden="1">#REF!</definedName>
    <definedName name="BExF6RR76KNVIXGJOVFO8GDILKGZ" localSheetId="1" hidden="1">#REF!</definedName>
    <definedName name="BExF6RR76KNVIXGJOVFO8GDILKGZ" hidden="1">#REF!</definedName>
    <definedName name="BExF6ZE8D5CMPJPRWT6S4HM56LPF" localSheetId="1" hidden="1">#REF!</definedName>
    <definedName name="BExF6ZE8D5CMPJPRWT6S4HM56LPF" hidden="1">#REF!</definedName>
    <definedName name="BExF76FV8SF7AJK7B35AL7VTZF6D" localSheetId="1" hidden="1">#REF!</definedName>
    <definedName name="BExF76FV8SF7AJK7B35AL7VTZF6D" hidden="1">#REF!</definedName>
    <definedName name="BExF7EOIMC1OYL1N7835KGOI0FIZ" localSheetId="1" hidden="1">#REF!</definedName>
    <definedName name="BExF7EOIMC1OYL1N7835KGOI0FIZ" hidden="1">#REF!</definedName>
    <definedName name="BExF7K88K7ASGV6RAOAGH52G04VR" localSheetId="1" hidden="1">#REF!</definedName>
    <definedName name="BExF7K88K7ASGV6RAOAGH52G04VR" hidden="1">#REF!</definedName>
    <definedName name="BExF7OVDRP3LHNAF2CX4V84CKKIR" localSheetId="1" hidden="1">#REF!</definedName>
    <definedName name="BExF7OVDRP3LHNAF2CX4V84CKKIR" hidden="1">#REF!</definedName>
    <definedName name="BExF7QO41X2A2SL8UXDNP99GY7U9" localSheetId="1" hidden="1">#REF!</definedName>
    <definedName name="BExF7QO41X2A2SL8UXDNP99GY7U9" hidden="1">#REF!</definedName>
    <definedName name="BExF7R9OJ83YUOQJTFS47QJFPBA6" localSheetId="1" hidden="1">#REF!</definedName>
    <definedName name="BExF7R9OJ83YUOQJTFS47QJFPBA6" hidden="1">#REF!</definedName>
    <definedName name="BExF7WD56YB3STK93BIQP3486ZEI" localSheetId="1" hidden="1">#REF!</definedName>
    <definedName name="BExF7WD56YB3STK93BIQP3486ZEI" hidden="1">#REF!</definedName>
    <definedName name="BExF80K6MCUWS9W99VRNYEN44QQZ" localSheetId="1" hidden="1">#REF!</definedName>
    <definedName name="BExF80K6MCUWS9W99VRNYEN44QQZ" hidden="1">#REF!</definedName>
    <definedName name="BExF81GI8B8WBHXFTET68A9358BR" localSheetId="1" hidden="1">#REF!</definedName>
    <definedName name="BExF81GI8B8WBHXFTET68A9358BR" hidden="1">#REF!</definedName>
    <definedName name="BExF87GAYMXKMUTK8SVUQ03Q8QZR" localSheetId="1" hidden="1">#REF!</definedName>
    <definedName name="BExF87GAYMXKMUTK8SVUQ03Q8QZR" hidden="1">#REF!</definedName>
    <definedName name="BExGKVQARCQ9KIFMMXBXEKHDTREN" localSheetId="1" hidden="1">#REF!</definedName>
    <definedName name="BExGKVQARCQ9KIFMMXBXEKHDTREN" hidden="1">#REF!</definedName>
    <definedName name="BExGL97US0Y3KXXASUTVR26XLT70" localSheetId="1" hidden="1">#REF!</definedName>
    <definedName name="BExGL97US0Y3KXXASUTVR26XLT70" hidden="1">#REF!</definedName>
    <definedName name="BExGLA47VYPH5Q19X9DS7CT55B4I" localSheetId="1" hidden="1">#REF!</definedName>
    <definedName name="BExGLA47VYPH5Q19X9DS7CT55B4I" hidden="1">#REF!</definedName>
    <definedName name="BExGLC7R4C33RO0PID97ZPPVCW4M" localSheetId="1" hidden="1">#REF!</definedName>
    <definedName name="BExGLC7R4C33RO0PID97ZPPVCW4M" hidden="1">#REF!</definedName>
    <definedName name="BExGLFIF7HCFSHNQHKEV6RY0WCO3" localSheetId="1" hidden="1">#REF!</definedName>
    <definedName name="BExGLFIF7HCFSHNQHKEV6RY0WCO3" hidden="1">#REF!</definedName>
    <definedName name="BExGLTARRL0J772UD2TXEYAVPY6E" localSheetId="1" hidden="1">#REF!</definedName>
    <definedName name="BExGLTARRL0J772UD2TXEYAVPY6E" hidden="1">#REF!</definedName>
    <definedName name="BExGLVP1IU8K5A8J1340XFMYPR88" localSheetId="1" hidden="1">#REF!</definedName>
    <definedName name="BExGLVP1IU8K5A8J1340XFMYPR88" hidden="1">#REF!</definedName>
    <definedName name="BExGLX716Z4UBZVUK6LS4LCBZ8EV" localSheetId="1" hidden="1">#REF!</definedName>
    <definedName name="BExGLX716Z4UBZVUK6LS4LCBZ8EV" hidden="1">#REF!</definedName>
    <definedName name="BExGLYE6RZTAAWHJBG2QFJPTDS2Q" localSheetId="1" hidden="1">#REF!</definedName>
    <definedName name="BExGLYE6RZTAAWHJBG2QFJPTDS2Q" hidden="1">#REF!</definedName>
    <definedName name="BExGM4DZ65OAQP7MA4LN6QMYZOFF" localSheetId="1" hidden="1">#REF!</definedName>
    <definedName name="BExGM4DZ65OAQP7MA4LN6QMYZOFF" hidden="1">#REF!</definedName>
    <definedName name="BExGMCXCWEC9XNUOEMZ61TMI6CUO" localSheetId="1" hidden="1">#REF!</definedName>
    <definedName name="BExGMCXCWEC9XNUOEMZ61TMI6CUO" hidden="1">#REF!</definedName>
    <definedName name="BExGMJDGIH0MEPC2TUSFUCY2ROTB" localSheetId="1" hidden="1">#REF!</definedName>
    <definedName name="BExGMJDGIH0MEPC2TUSFUCY2ROTB" hidden="1">#REF!</definedName>
    <definedName name="BExGMKPW2HPKN0M0XKF3AZ8YP0D6" localSheetId="1" hidden="1">#REF!</definedName>
    <definedName name="BExGMKPW2HPKN0M0XKF3AZ8YP0D6" hidden="1">#REF!</definedName>
    <definedName name="BExGMP2F175LGL6QVSJGP6GKYHHA" localSheetId="1" hidden="1">#REF!</definedName>
    <definedName name="BExGMP2F175LGL6QVSJGP6GKYHHA" hidden="1">#REF!</definedName>
    <definedName name="BExGMPIIP8GKML2VVA8OEFL43NCS" localSheetId="1" hidden="1">#REF!</definedName>
    <definedName name="BExGMPIIP8GKML2VVA8OEFL43NCS" hidden="1">#REF!</definedName>
    <definedName name="BExGMZ3SRIXLXMWBVOXXV3M4U4YL" localSheetId="1" hidden="1">#REF!</definedName>
    <definedName name="BExGMZ3SRIXLXMWBVOXXV3M4U4YL" hidden="1">#REF!</definedName>
    <definedName name="BExGMZ3UBN48IXU1ZEFYECEMZ1IM" localSheetId="1" hidden="1">#REF!</definedName>
    <definedName name="BExGMZ3UBN48IXU1ZEFYECEMZ1IM" hidden="1">#REF!</definedName>
    <definedName name="BExGN4I0QATXNZCLZJM1KH1OIJQH" localSheetId="1" hidden="1">#REF!</definedName>
    <definedName name="BExGN4I0QATXNZCLZJM1KH1OIJQH" hidden="1">#REF!</definedName>
    <definedName name="BExGN7SOVSLKC6I1KE8PWWP0JN74" localSheetId="1" hidden="1">#REF!</definedName>
    <definedName name="BExGN7SOVSLKC6I1KE8PWWP0JN74" hidden="1">#REF!</definedName>
    <definedName name="BExGN9FZ2RWCMSY1YOBJKZMNIM9R" localSheetId="1" hidden="1">#REF!</definedName>
    <definedName name="BExGN9FZ2RWCMSY1YOBJKZMNIM9R" hidden="1">#REF!</definedName>
    <definedName name="BExGNDSIMTHOCXXG6QOGR6DA8SGG" localSheetId="1" hidden="1">#REF!</definedName>
    <definedName name="BExGNDSIMTHOCXXG6QOGR6DA8SGG" hidden="1">#REF!</definedName>
    <definedName name="BExGNG6TCN1ZSYO3FQ0I1CHBMQSK" localSheetId="1" hidden="1">#REF!</definedName>
    <definedName name="BExGNG6TCN1ZSYO3FQ0I1CHBMQSK" hidden="1">#REF!</definedName>
    <definedName name="BExGNN2YQ9BDAZXT2GLCSAPXKIM7" localSheetId="1" hidden="1">#REF!</definedName>
    <definedName name="BExGNN2YQ9BDAZXT2GLCSAPXKIM7" hidden="1">#REF!</definedName>
    <definedName name="BExGNSS0CKRPKHO25R3TDBEL2NHX" localSheetId="1" hidden="1">#REF!</definedName>
    <definedName name="BExGNSS0CKRPKHO25R3TDBEL2NHX" hidden="1">#REF!</definedName>
    <definedName name="BExGNYH0MO8NOVS85L15G0RWX4GW" localSheetId="1" hidden="1">#REF!</definedName>
    <definedName name="BExGNYH0MO8NOVS85L15G0RWX4GW" hidden="1">#REF!</definedName>
    <definedName name="BExGNZO44DEG8CGIDYSEGDUQ531R" localSheetId="1" hidden="1">#REF!</definedName>
    <definedName name="BExGNZO44DEG8CGIDYSEGDUQ531R" hidden="1">#REF!</definedName>
    <definedName name="BExGO2O0V6UYDY26AX8OSN72F77N" localSheetId="1" hidden="1">#REF!</definedName>
    <definedName name="BExGO2O0V6UYDY26AX8OSN72F77N" hidden="1">#REF!</definedName>
    <definedName name="BExGO2YUBOVLYHY1QSIHRE1KLAFV" localSheetId="1" hidden="1">#REF!</definedName>
    <definedName name="BExGO2YUBOVLYHY1QSIHRE1KLAFV" hidden="1">#REF!</definedName>
    <definedName name="BExGO70E2O70LF46V8T26YFPL4V8" localSheetId="1" hidden="1">#REF!</definedName>
    <definedName name="BExGO70E2O70LF46V8T26YFPL4V8" hidden="1">#REF!</definedName>
    <definedName name="BExGO93Y9EAR1NQIAT7U7P8UVVPK" localSheetId="1" hidden="1">#REF!</definedName>
    <definedName name="BExGO93Y9EAR1NQIAT7U7P8UVVPK" hidden="1">#REF!</definedName>
    <definedName name="BExGOB25QJMQCQE76MRW9X58OIOO" localSheetId="1" hidden="1">#REF!</definedName>
    <definedName name="BExGOB25QJMQCQE76MRW9X58OIOO" hidden="1">#REF!</definedName>
    <definedName name="BExGOD5OOOBUBIMGTY10CMMLMXNN" localSheetId="1" hidden="1">#REF!</definedName>
    <definedName name="BExGOD5OOOBUBIMGTY10CMMLMXNN" hidden="1">#REF!</definedName>
    <definedName name="BExGODAZKJ9EXMQZNQR5YDBSS525" localSheetId="1" hidden="1">#REF!</definedName>
    <definedName name="BExGODAZKJ9EXMQZNQR5YDBSS525" hidden="1">#REF!</definedName>
    <definedName name="BExGODR8ZSMUC11I56QHSZ686XV5" localSheetId="1" hidden="1">#REF!</definedName>
    <definedName name="BExGODR8ZSMUC11I56QHSZ686XV5" hidden="1">#REF!</definedName>
    <definedName name="BExGOT6UXUX5FVTAYL9SOBZ1D0II" localSheetId="1" hidden="1">#REF!</definedName>
    <definedName name="BExGOT6UXUX5FVTAYL9SOBZ1D0II" hidden="1">#REF!</definedName>
    <definedName name="BExGOXJDHUDPDT8I8IVGVW9J0R5Q" localSheetId="1" hidden="1">#REF!</definedName>
    <definedName name="BExGOXJDHUDPDT8I8IVGVW9J0R5Q" hidden="1">#REF!</definedName>
    <definedName name="BExGP3TT3CY5VYQJQ82YO0NMENH1" localSheetId="1" hidden="1">#REF!</definedName>
    <definedName name="BExGP3TT3CY5VYQJQ82YO0NMENH1" hidden="1">#REF!</definedName>
    <definedName name="BExGPHGT5KDOCMV2EFS4OVKTWBRD" localSheetId="1" hidden="1">#REF!</definedName>
    <definedName name="BExGPHGT5KDOCMV2EFS4OVKTWBRD" hidden="1">#REF!</definedName>
    <definedName name="BExGPID72Y4Y619LWASUQZKZHJNC" localSheetId="1" hidden="1">#REF!</definedName>
    <definedName name="BExGPID72Y4Y619LWASUQZKZHJNC" hidden="1">#REF!</definedName>
    <definedName name="BExGPPENQIANVGLVQJ77DK5JPRTB" localSheetId="1" hidden="1">#REF!</definedName>
    <definedName name="BExGPPENQIANVGLVQJ77DK5JPRTB" hidden="1">#REF!</definedName>
    <definedName name="BExGQ1ZU4967P72AHF4V1D0FOL5C" localSheetId="1" hidden="1">#REF!</definedName>
    <definedName name="BExGQ1ZU4967P72AHF4V1D0FOL5C" hidden="1">#REF!</definedName>
    <definedName name="BExGQ36ZOMR9GV8T05M605MMOY3Y" localSheetId="1" hidden="1">#REF!</definedName>
    <definedName name="BExGQ36ZOMR9GV8T05M605MMOY3Y" hidden="1">#REF!</definedName>
    <definedName name="BExGQ4E4XWZBZNG82O3F6S3IX0UD" localSheetId="1" hidden="1">#REF!</definedName>
    <definedName name="BExGQ4E4XWZBZNG82O3F6S3IX0UD" hidden="1">#REF!</definedName>
    <definedName name="BExGQ61DTJ0SBFMDFBAK3XZ9O0ZO" localSheetId="1" hidden="1">#REF!</definedName>
    <definedName name="BExGQ61DTJ0SBFMDFBAK3XZ9O0ZO" hidden="1">#REF!</definedName>
    <definedName name="BExGQ6SG9XEOD0VMBAR22YPZWSTA" localSheetId="1" hidden="1">#REF!</definedName>
    <definedName name="BExGQ6SG9XEOD0VMBAR22YPZWSTA" hidden="1">#REF!</definedName>
    <definedName name="BExGQGJ1A7LNZUS8QSMOG8UNGLMK" localSheetId="1" hidden="1">#REF!</definedName>
    <definedName name="BExGQGJ1A7LNZUS8QSMOG8UNGLMK" hidden="1">#REF!</definedName>
    <definedName name="BExGQNPYSR0588CMPYC6F4KV9EDE" localSheetId="1" hidden="1">#REF!</definedName>
    <definedName name="BExGQNPYSR0588CMPYC6F4KV9EDE" hidden="1">#REF!</definedName>
    <definedName name="BExGQPO7ENFEQC0NC6MC9OZR2LHY" localSheetId="1" hidden="1">#REF!</definedName>
    <definedName name="BExGQPO7ENFEQC0NC6MC9OZR2LHY" hidden="1">#REF!</definedName>
    <definedName name="BExGQX0H4EZMXBJTKJJE4ICJWN5O" localSheetId="1" hidden="1">#REF!</definedName>
    <definedName name="BExGQX0H4EZMXBJTKJJE4ICJWN5O" hidden="1">#REF!</definedName>
    <definedName name="BExGR4CW3WRIID17GGX4MI9ZDHFE" localSheetId="1" hidden="1">#REF!</definedName>
    <definedName name="BExGR4CW3WRIID17GGX4MI9ZDHFE" hidden="1">#REF!</definedName>
    <definedName name="BExGR65GJX27MU2OL6NI5PB8XVB4" localSheetId="1" hidden="1">#REF!</definedName>
    <definedName name="BExGR65GJX27MU2OL6NI5PB8XVB4" hidden="1">#REF!</definedName>
    <definedName name="BExGR6LQ97HETGS3CT96L4IK0JSH" localSheetId="1" hidden="1">#REF!</definedName>
    <definedName name="BExGR6LQ97HETGS3CT96L4IK0JSH" hidden="1">#REF!</definedName>
    <definedName name="BExGR9ATP2LVT7B9OCPSLJ11H9SX" localSheetId="1" hidden="1">#REF!</definedName>
    <definedName name="BExGR9ATP2LVT7B9OCPSLJ11H9SX" hidden="1">#REF!</definedName>
    <definedName name="BExGRAY9F658TSUK4B5X7SAIOYT9" localSheetId="1" hidden="1">#REF!</definedName>
    <definedName name="BExGRAY9F658TSUK4B5X7SAIOYT9" hidden="1">#REF!</definedName>
    <definedName name="BExGRD74EJWS14SU2OOJCGK9X1W7" localSheetId="1" hidden="1">#REF!</definedName>
    <definedName name="BExGRD74EJWS14SU2OOJCGK9X1W7" hidden="1">#REF!</definedName>
    <definedName name="BExGrid1" localSheetId="1">#REF!</definedName>
    <definedName name="BExGrid1">#REF!</definedName>
    <definedName name="BExGROQL61G1JF22224SED98B361" localSheetId="1" hidden="1">#REF!</definedName>
    <definedName name="BExGROQL61G1JF22224SED98B361" hidden="1">#REF!</definedName>
    <definedName name="BExGRUKVVKDL8483WI70VN2QZDGD" localSheetId="1" hidden="1">#REF!</definedName>
    <definedName name="BExGRUKVVKDL8483WI70VN2QZDGD" hidden="1">#REF!</definedName>
    <definedName name="BExGRW2VUL2RYAVBES5DLY6VH9EK" localSheetId="1" hidden="1">#REF!</definedName>
    <definedName name="BExGRW2VUL2RYAVBES5DLY6VH9EK" hidden="1">#REF!</definedName>
    <definedName name="BExGS2IWR5DUNJ1U9PAKIV8CMBNI" localSheetId="1" hidden="1">#REF!</definedName>
    <definedName name="BExGS2IWR5DUNJ1U9PAKIV8CMBNI" hidden="1">#REF!</definedName>
    <definedName name="BExGS39S7AWXR3SMHER030GA9FHE" localSheetId="1" hidden="1">#REF!</definedName>
    <definedName name="BExGS39S7AWXR3SMHER030GA9FHE" hidden="1">#REF!</definedName>
    <definedName name="BExGS69P9FFTEOPDS0MWFKF45G47" localSheetId="1" hidden="1">#REF!</definedName>
    <definedName name="BExGS69P9FFTEOPDS0MWFKF45G47" hidden="1">#REF!</definedName>
    <definedName name="BExGS6F1JFHM5MUJ1RFO50WP6D05" localSheetId="1" hidden="1">#REF!</definedName>
    <definedName name="BExGS6F1JFHM5MUJ1RFO50WP6D05" hidden="1">#REF!</definedName>
    <definedName name="BExGSA5YB5ZGE4NHDVCZ55TQAJTL" localSheetId="1" hidden="1">#REF!</definedName>
    <definedName name="BExGSA5YB5ZGE4NHDVCZ55TQAJTL" hidden="1">#REF!</definedName>
    <definedName name="BExGSCEUCQQVDEEKWJ677QTGUVTE" localSheetId="1" hidden="1">#REF!</definedName>
    <definedName name="BExGSCEUCQQVDEEKWJ677QTGUVTE" hidden="1">#REF!</definedName>
    <definedName name="BExGSCKA06Y0QKMK697YEVLEA9FY" localSheetId="1" hidden="1">#REF!</definedName>
    <definedName name="BExGSCKA06Y0QKMK697YEVLEA9FY" hidden="1">#REF!</definedName>
    <definedName name="BExGSJWJN6NORKNRWIN4W0MANCAV" localSheetId="1" hidden="1">#REF!</definedName>
    <definedName name="BExGSJWJN6NORKNRWIN4W0MANCAV" hidden="1">#REF!</definedName>
    <definedName name="BExGSQY65LH1PCKKM5WHDW83F35O" localSheetId="1" hidden="1">#REF!</definedName>
    <definedName name="BExGSQY65LH1PCKKM5WHDW83F35O" hidden="1">#REF!</definedName>
    <definedName name="BExGSSW8N9A0O48I1Z0M4ZIIXNTV" localSheetId="1" hidden="1">#REF!</definedName>
    <definedName name="BExGSSW8N9A0O48I1Z0M4ZIIXNTV" hidden="1">#REF!</definedName>
    <definedName name="BExGSYW1GKISF0PMUAK3XJK9PEW9" localSheetId="1" hidden="1">#REF!</definedName>
    <definedName name="BExGSYW1GKISF0PMUAK3XJK9PEW9" hidden="1">#REF!</definedName>
    <definedName name="BExGSZCAQHVWXD4N87N0EW2W1JGB" localSheetId="1" hidden="1">#REF!</definedName>
    <definedName name="BExGSZCAQHVWXD4N87N0EW2W1JGB" hidden="1">#REF!</definedName>
    <definedName name="BExGT0DZJB6LSF6L693UUB9EY1VQ" localSheetId="1" hidden="1">#REF!</definedName>
    <definedName name="BExGT0DZJB6LSF6L693UUB9EY1VQ" hidden="1">#REF!</definedName>
    <definedName name="BExGTGVFIF8HOQXR54SK065A8M4K" localSheetId="1" hidden="1">#REF!</definedName>
    <definedName name="BExGTGVFIF8HOQXR54SK065A8M4K" hidden="1">#REF!</definedName>
    <definedName name="BExGTHRSN7OEWMFAXSHGKS2ECVLO" localSheetId="1" hidden="1">#REF!</definedName>
    <definedName name="BExGTHRSN7OEWMFAXSHGKS2ECVLO" hidden="1">#REF!</definedName>
    <definedName name="BExGTIYX3OWPIINOGY1E4QQYSKHP" localSheetId="1" hidden="1">#REF!</definedName>
    <definedName name="BExGTIYX3OWPIINOGY1E4QQYSKHP" hidden="1">#REF!</definedName>
    <definedName name="BExGTKGUN0KUU3C0RL2LK98D8MEK" localSheetId="1" hidden="1">#REF!</definedName>
    <definedName name="BExGTKGUN0KUU3C0RL2LK98D8MEK" hidden="1">#REF!</definedName>
    <definedName name="BExGTTWOFVNMXRUNAMNODBN7I5RE" localSheetId="1" hidden="1">#REF!</definedName>
    <definedName name="BExGTTWOFVNMXRUNAMNODBN7I5RE" hidden="1">#REF!</definedName>
    <definedName name="BExGTZ046J7VMUG4YPKFN2K8TWB7" localSheetId="1" hidden="1">#REF!</definedName>
    <definedName name="BExGTZ046J7VMUG4YPKFN2K8TWB7" hidden="1">#REF!</definedName>
    <definedName name="BExGU1JWSVXPWIF3A5PN098ST2ZB" localSheetId="1" hidden="1">#REF!</definedName>
    <definedName name="BExGU1JWSVXPWIF3A5PN098ST2ZB" hidden="1">#REF!</definedName>
    <definedName name="BExGU2G9OPRZRIU9YGF6NX9FUW0J" localSheetId="1" hidden="1">#REF!</definedName>
    <definedName name="BExGU2G9OPRZRIU9YGF6NX9FUW0J" hidden="1">#REF!</definedName>
    <definedName name="BExGU6HTKLRZO8UOI3DTAM5RFDBA" localSheetId="1" hidden="1">#REF!</definedName>
    <definedName name="BExGU6HTKLRZO8UOI3DTAM5RFDBA" hidden="1">#REF!</definedName>
    <definedName name="BExGUDDZXFFQHAF4UZF8ZB1HO7H6" localSheetId="1" hidden="1">#REF!</definedName>
    <definedName name="BExGUDDZXFFQHAF4UZF8ZB1HO7H6" hidden="1">#REF!</definedName>
    <definedName name="BExGUIBXBRHGM97ZX6GBA4ZDQ79C" localSheetId="1" hidden="1">#REF!</definedName>
    <definedName name="BExGUIBXBRHGM97ZX6GBA4ZDQ79C" hidden="1">#REF!</definedName>
    <definedName name="BExGUM8D91UNPCOO4TKP9FGX85TF" localSheetId="1" hidden="1">#REF!</definedName>
    <definedName name="BExGUM8D91UNPCOO4TKP9FGX85TF" hidden="1">#REF!</definedName>
    <definedName name="BExGUPZ6NZ68L2EDDWJAMBIUVHKZ" localSheetId="1" hidden="1">#REF!</definedName>
    <definedName name="BExGUPZ6NZ68L2EDDWJAMBIUVHKZ" hidden="1">#REF!</definedName>
    <definedName name="BExGUQF9N9FKI7S0H30WUAEB5LPD" localSheetId="1" hidden="1">#REF!</definedName>
    <definedName name="BExGUQF9N9FKI7S0H30WUAEB5LPD" hidden="1">#REF!</definedName>
    <definedName name="BExGUR6BA03XPBK60SQUW197GJ5X" localSheetId="1" hidden="1">#REF!</definedName>
    <definedName name="BExGUR6BA03XPBK60SQUW197GJ5X" hidden="1">#REF!</definedName>
    <definedName name="BExGUVIP60TA4B7X2PFGMBFUSKGX" localSheetId="1" hidden="1">#REF!</definedName>
    <definedName name="BExGUVIP60TA4B7X2PFGMBFUSKGX" hidden="1">#REF!</definedName>
    <definedName name="BExGUZKF06F209XL1IZWVJEQ82EE" localSheetId="1" hidden="1">#REF!</definedName>
    <definedName name="BExGUZKF06F209XL1IZWVJEQ82EE" hidden="1">#REF!</definedName>
    <definedName name="BExGV2EVT380QHD4AP2RL9MR8L5L" localSheetId="1" hidden="1">#REF!</definedName>
    <definedName name="BExGV2EVT380QHD4AP2RL9MR8L5L" hidden="1">#REF!</definedName>
    <definedName name="BExGVLQV4WLYED6UCM4VDJMDIODS" localSheetId="1" hidden="1">#REF!</definedName>
    <definedName name="BExGVLQV4WLYED6UCM4VDJMDIODS" hidden="1">#REF!</definedName>
    <definedName name="BExGVQE1PH4Q46QUDV9GXTDJHSBP" localSheetId="1" hidden="1">#REF!</definedName>
    <definedName name="BExGVQE1PH4Q46QUDV9GXTDJHSBP" hidden="1">#REF!</definedName>
    <definedName name="BExGVQUBBCND7N6N8UAFSJ3XMO2K" localSheetId="1" hidden="1">#REF!</definedName>
    <definedName name="BExGVQUBBCND7N6N8UAFSJ3XMO2K" hidden="1">#REF!</definedName>
    <definedName name="BExGVV6OOLDQ3TXZK51TTF3YX0WN" localSheetId="1" hidden="1">#REF!</definedName>
    <definedName name="BExGVV6OOLDQ3TXZK51TTF3YX0WN" hidden="1">#REF!</definedName>
    <definedName name="BExGW0KVS7U0C87XFZ78QW991IEV" localSheetId="1" hidden="1">#REF!</definedName>
    <definedName name="BExGW0KVS7U0C87XFZ78QW991IEV" hidden="1">#REF!</definedName>
    <definedName name="BExGW2Z7AMPG6H9EXA9ML6EZVGGA" localSheetId="1" hidden="1">#REF!</definedName>
    <definedName name="BExGW2Z7AMPG6H9EXA9ML6EZVGGA" hidden="1">#REF!</definedName>
    <definedName name="BExGW4XE5DHK7GOPYX8TT51CSG15" localSheetId="1" hidden="1">#REF!</definedName>
    <definedName name="BExGW4XE5DHK7GOPYX8TT51CSG15" hidden="1">#REF!</definedName>
    <definedName name="BExGW5Z3L0OX08J99L459WM06JKA" localSheetId="1" hidden="1">#REF!</definedName>
    <definedName name="BExGW5Z3L0OX08J99L459WM06JKA" hidden="1">#REF!</definedName>
    <definedName name="BExGWABG5VT5XO1A196RK61AXA8C" localSheetId="1" hidden="1">#REF!</definedName>
    <definedName name="BExGWABG5VT5XO1A196RK61AXA8C" hidden="1">#REF!</definedName>
    <definedName name="BExGWE2ENPKKCYNRTQY1QKPWFLXM" localSheetId="1" hidden="1">#REF!</definedName>
    <definedName name="BExGWE2ENPKKCYNRTQY1QKPWFLXM" hidden="1">#REF!</definedName>
    <definedName name="BExGWEO0JDG84NYLEAV5NSOAGMJZ" localSheetId="1" hidden="1">#REF!</definedName>
    <definedName name="BExGWEO0JDG84NYLEAV5NSOAGMJZ" hidden="1">#REF!</definedName>
    <definedName name="BExGWK7JDSL1M5WZ40HT9QXFJ1EM" localSheetId="1" hidden="1">#REF!</definedName>
    <definedName name="BExGWK7JDSL1M5WZ40HT9QXFJ1EM" hidden="1">#REF!</definedName>
    <definedName name="BExGWLEOC70Z8QAJTPT2PDHTNM4L" localSheetId="1" hidden="1">#REF!</definedName>
    <definedName name="BExGWLEOC70Z8QAJTPT2PDHTNM4L" hidden="1">#REF!</definedName>
    <definedName name="BExGWNCXLCRTLBVMTXYJ5PHQI6SS" localSheetId="1" hidden="1">#REF!</definedName>
    <definedName name="BExGWNCXLCRTLBVMTXYJ5PHQI6SS" hidden="1">#REF!</definedName>
    <definedName name="BExGWTI0YD2LF2C6MIF0OB6ZIWO7" localSheetId="1" hidden="1">#REF!</definedName>
    <definedName name="BExGWTI0YD2LF2C6MIF0OB6ZIWO7" hidden="1">#REF!</definedName>
    <definedName name="BExGX6U988MCFIGDA1282F92U9AA" localSheetId="1" hidden="1">#REF!</definedName>
    <definedName name="BExGX6U988MCFIGDA1282F92U9AA" hidden="1">#REF!</definedName>
    <definedName name="BExGX7FTB1CKAT5HUW6H531FIY6I" localSheetId="1" hidden="1">#REF!</definedName>
    <definedName name="BExGX7FTB1CKAT5HUW6H531FIY6I" hidden="1">#REF!</definedName>
    <definedName name="BExGX9DVACJQIZ4GH6YAD2A7F70O" localSheetId="1" hidden="1">#REF!</definedName>
    <definedName name="BExGX9DVACJQIZ4GH6YAD2A7F70O" hidden="1">#REF!</definedName>
    <definedName name="BExGXDVP2S2Y8Z8Q43I78RCIK3DD" localSheetId="1" hidden="1">#REF!</definedName>
    <definedName name="BExGXDVP2S2Y8Z8Q43I78RCIK3DD" hidden="1">#REF!</definedName>
    <definedName name="BExGXJ9W5JU7TT9S0BKL5Y6VVB39" localSheetId="1" hidden="1">#REF!</definedName>
    <definedName name="BExGXJ9W5JU7TT9S0BKL5Y6VVB39" hidden="1">#REF!</definedName>
    <definedName name="BExGXR7QM0F3N9OYEG8V5BZ8X5WD" localSheetId="1" hidden="1">#REF!</definedName>
    <definedName name="BExGXR7QM0F3N9OYEG8V5BZ8X5WD" hidden="1">#REF!</definedName>
    <definedName name="BExGXWB73RJ4BASBQTQ8EY0EC1EB" localSheetId="1" hidden="1">#REF!</definedName>
    <definedName name="BExGXWB73RJ4BASBQTQ8EY0EC1EB" hidden="1">#REF!</definedName>
    <definedName name="BExGXZ0ABB43C7SMRKZHWOSU9EQX" localSheetId="1" hidden="1">#REF!</definedName>
    <definedName name="BExGXZ0ABB43C7SMRKZHWOSU9EQX" hidden="1">#REF!</definedName>
    <definedName name="BExGY6SU3SYVCJ3AG2ITY59SAZ5A" localSheetId="1" hidden="1">#REF!</definedName>
    <definedName name="BExGY6SU3SYVCJ3AG2ITY59SAZ5A" hidden="1">#REF!</definedName>
    <definedName name="BExGY6YA4P5KMY2VHT0DYK3YTFAX" localSheetId="1" hidden="1">#REF!</definedName>
    <definedName name="BExGY6YA4P5KMY2VHT0DYK3YTFAX" hidden="1">#REF!</definedName>
    <definedName name="BExGY8G88PVVRYHPHRPJZFSX6HSC" localSheetId="1" hidden="1">#REF!</definedName>
    <definedName name="BExGY8G88PVVRYHPHRPJZFSX6HSC" hidden="1">#REF!</definedName>
    <definedName name="BExGYC718HTZ80PNKYPVIYGRJVF6" localSheetId="1" hidden="1">#REF!</definedName>
    <definedName name="BExGYC718HTZ80PNKYPVIYGRJVF6" hidden="1">#REF!</definedName>
    <definedName name="BExGYCNATXZY2FID93B17YWIPPRD" localSheetId="1" hidden="1">#REF!</definedName>
    <definedName name="BExGYCNATXZY2FID93B17YWIPPRD" hidden="1">#REF!</definedName>
    <definedName name="BExGYGJJJ3BBCQAOA51WHP01HN73" localSheetId="1" hidden="1">#REF!</definedName>
    <definedName name="BExGYGJJJ3BBCQAOA51WHP01HN73" hidden="1">#REF!</definedName>
    <definedName name="BExGYM8ENAT3UBFMSYCXQG8WWNVD" localSheetId="1" hidden="1">#REF!</definedName>
    <definedName name="BExGYM8ENAT3UBFMSYCXQG8WWNVD" hidden="1">#REF!</definedName>
    <definedName name="BExGYMZGRR1O4VFUEQP4FPY9SFY6" localSheetId="1" hidden="1">#REF!</definedName>
    <definedName name="BExGYMZGRR1O4VFUEQP4FPY9SFY6" hidden="1">#REF!</definedName>
    <definedName name="BExGYOS6TV2C72PLRFU8RP1I58GY" localSheetId="1" hidden="1">#REF!</definedName>
    <definedName name="BExGYOS6TV2C72PLRFU8RP1I58GY" hidden="1">#REF!</definedName>
    <definedName name="BExGZ7NXZ0IBS44C2NZ9VMD6T6K2" localSheetId="1" hidden="1">#REF!</definedName>
    <definedName name="BExGZ7NXZ0IBS44C2NZ9VMD6T6K2" hidden="1">#REF!</definedName>
    <definedName name="BExGZJ78ZWZCVHZ3BKEKFJZ6MAEO" localSheetId="1" hidden="1">#REF!</definedName>
    <definedName name="BExGZJ78ZWZCVHZ3BKEKFJZ6MAEO" hidden="1">#REF!</definedName>
    <definedName name="BExGZOLH2QV73J3M9IWDDPA62TP4" localSheetId="1" hidden="1">#REF!</definedName>
    <definedName name="BExGZOLH2QV73J3M9IWDDPA62TP4" hidden="1">#REF!</definedName>
    <definedName name="BExGZP1PWGFKVVVN4YDIS22DZPCR" localSheetId="1" hidden="1">#REF!</definedName>
    <definedName name="BExGZP1PWGFKVVVN4YDIS22DZPCR" hidden="1">#REF!</definedName>
    <definedName name="BExGZTE5G7WSV7TYWM2Q9FW7YZUN" localSheetId="1" hidden="1">#REF!</definedName>
    <definedName name="BExGZTE5G7WSV7TYWM2Q9FW7YZUN" hidden="1">#REF!</definedName>
    <definedName name="BExH00L21GZX5YJJGVMOAWBERLP5" localSheetId="1" hidden="1">#REF!</definedName>
    <definedName name="BExH00L21GZX5YJJGVMOAWBERLP5" hidden="1">#REF!</definedName>
    <definedName name="BExH02ZD6VAY1KQLAQYBBI6WWIZB" localSheetId="1" hidden="1">#REF!</definedName>
    <definedName name="BExH02ZD6VAY1KQLAQYBBI6WWIZB" hidden="1">#REF!</definedName>
    <definedName name="BExH08Z6LQCGGSGSAILMHX4X7JMD" localSheetId="1" hidden="1">#REF!</definedName>
    <definedName name="BExH08Z6LQCGGSGSAILMHX4X7JMD" hidden="1">#REF!</definedName>
    <definedName name="BExH0BTMHS9M9C5JSOE1DK83LRCJ" localSheetId="1" hidden="1">#REF!</definedName>
    <definedName name="BExH0BTMHS9M9C5JSOE1DK83LRCJ" hidden="1">#REF!</definedName>
    <definedName name="BExH0KT9Z8HEVRRQRGQ8YHXRLIJA" localSheetId="1" hidden="1">#REF!</definedName>
    <definedName name="BExH0KT9Z8HEVRRQRGQ8YHXRLIJA" hidden="1">#REF!</definedName>
    <definedName name="BExH0M0FDN12YBOCKL3XL2Z7T7Y8" localSheetId="1" hidden="1">#REF!</definedName>
    <definedName name="BExH0M0FDN12YBOCKL3XL2Z7T7Y8" hidden="1">#REF!</definedName>
    <definedName name="BExH0O9G06YPZ5TN9RYT326I1CP2" localSheetId="1" hidden="1">#REF!</definedName>
    <definedName name="BExH0O9G06YPZ5TN9RYT326I1CP2" hidden="1">#REF!</definedName>
    <definedName name="BExH0WNJAKTJRCKMTX8O4KNMIIJM" localSheetId="1" hidden="1">#REF!</definedName>
    <definedName name="BExH0WNJAKTJRCKMTX8O4KNMIIJM" hidden="1">#REF!</definedName>
    <definedName name="BExH12Y4WX542WI3ZEM15AK4UM9J" localSheetId="1" hidden="1">#REF!</definedName>
    <definedName name="BExH12Y4WX542WI3ZEM15AK4UM9J" hidden="1">#REF!</definedName>
    <definedName name="BExH181KIGEHYN7U002O6RO1HZT7" localSheetId="1" hidden="1">#REF!</definedName>
    <definedName name="BExH181KIGEHYN7U002O6RO1HZT7" hidden="1">#REF!</definedName>
    <definedName name="BExH1COQB2N3U6HS9ITOY40KC6JA" localSheetId="1" hidden="1">#REF!</definedName>
    <definedName name="BExH1COQB2N3U6HS9ITOY40KC6JA" hidden="1">#REF!</definedName>
    <definedName name="BExH1FDTQXR9QQ31WDB7OPXU7MPT" localSheetId="1" hidden="1">#REF!</definedName>
    <definedName name="BExH1FDTQXR9QQ31WDB7OPXU7MPT" hidden="1">#REF!</definedName>
    <definedName name="BExH1FOMEUIJNIDJAUY0ZQFBJSY9" localSheetId="1" hidden="1">#REF!</definedName>
    <definedName name="BExH1FOMEUIJNIDJAUY0ZQFBJSY9" hidden="1">#REF!</definedName>
    <definedName name="BExH1G4VNA3BFMF4QK35PGSBQJMB" localSheetId="1" hidden="1">#REF!</definedName>
    <definedName name="BExH1G4VNA3BFMF4QK35PGSBQJMB" hidden="1">#REF!</definedName>
    <definedName name="BExH1JFFHEBFX9BWJMNIA3N66R3Z" localSheetId="1" hidden="1">#REF!</definedName>
    <definedName name="BExH1JFFHEBFX9BWJMNIA3N66R3Z" hidden="1">#REF!</definedName>
    <definedName name="BExH1UYUZFQ3NQ2E3UANIJDR9U8U" localSheetId="1" hidden="1">#REF!</definedName>
    <definedName name="BExH1UYUZFQ3NQ2E3UANIJDR9U8U" hidden="1">#REF!</definedName>
    <definedName name="BExH1Z0GIUSVTF2H1G1I3PDGBNK2" localSheetId="1" hidden="1">#REF!</definedName>
    <definedName name="BExH1Z0GIUSVTF2H1G1I3PDGBNK2" hidden="1">#REF!</definedName>
    <definedName name="BExH225UTM6S9FW4MUDZS7F1PQSH" localSheetId="1" hidden="1">#REF!</definedName>
    <definedName name="BExH225UTM6S9FW4MUDZS7F1PQSH" hidden="1">#REF!</definedName>
    <definedName name="BExH22M34C4EGB2M8ES9K2NBZFIX" localSheetId="1" hidden="1">#REF!</definedName>
    <definedName name="BExH22M34C4EGB2M8ES9K2NBZFIX" hidden="1">#REF!</definedName>
    <definedName name="BExH23271RF7AYZ542KHQTH68GQ7" localSheetId="1" hidden="1">#REF!</definedName>
    <definedName name="BExH23271RF7AYZ542KHQTH68GQ7" hidden="1">#REF!</definedName>
    <definedName name="BExH25LUU6AHETNY34SBU5S7UOWE" localSheetId="1" hidden="1">#REF!</definedName>
    <definedName name="BExH25LUU6AHETNY34SBU5S7UOWE" hidden="1">#REF!</definedName>
    <definedName name="BExH2EARUVJ0LN7IJXI0S3UWLQB2" localSheetId="1" hidden="1">#REF!</definedName>
    <definedName name="BExH2EARUVJ0LN7IJXI0S3UWLQB2" hidden="1">#REF!</definedName>
    <definedName name="BExH2GJQR4JALNB314RY0LDI49VH" localSheetId="1" hidden="1">#REF!</definedName>
    <definedName name="BExH2GJQR4JALNB314RY0LDI49VH" hidden="1">#REF!</definedName>
    <definedName name="BExH2JZR49T7644JFVE7B3N7RZM9" localSheetId="1" hidden="1">#REF!</definedName>
    <definedName name="BExH2JZR49T7644JFVE7B3N7RZM9" hidden="1">#REF!</definedName>
    <definedName name="BExH2UHF0QTJG107MULYB16WBJM9" localSheetId="1" hidden="1">#REF!</definedName>
    <definedName name="BExH2UHF0QTJG107MULYB16WBJM9" hidden="1">#REF!</definedName>
    <definedName name="BExH2WKXV8X5S2GSBBTWGI0NLNAH" localSheetId="1" hidden="1">#REF!</definedName>
    <definedName name="BExH2WKXV8X5S2GSBBTWGI0NLNAH" hidden="1">#REF!</definedName>
    <definedName name="BExH2XS1UFYFGU0S0EBXX90W2WE8" localSheetId="1" hidden="1">#REF!</definedName>
    <definedName name="BExH2XS1UFYFGU0S0EBXX90W2WE8" hidden="1">#REF!</definedName>
    <definedName name="BExH2XS2TND9SB0GC295R4FP6K5Y" localSheetId="1" hidden="1">#REF!</definedName>
    <definedName name="BExH2XS2TND9SB0GC295R4FP6K5Y" hidden="1">#REF!</definedName>
    <definedName name="BExH2ZA0SZ4SSITL50NA8LZ3OEX6" localSheetId="1" hidden="1">#REF!</definedName>
    <definedName name="BExH2ZA0SZ4SSITL50NA8LZ3OEX6" hidden="1">#REF!</definedName>
    <definedName name="BExH31Z3JNVJPESWKXHILGXZHP2M" localSheetId="1" hidden="1">#REF!</definedName>
    <definedName name="BExH31Z3JNVJPESWKXHILGXZHP2M" hidden="1">#REF!</definedName>
    <definedName name="BExH3E9HZ3QJCDZW7WI7YACFQCHE" localSheetId="1" hidden="1">#REF!</definedName>
    <definedName name="BExH3E9HZ3QJCDZW7WI7YACFQCHE" hidden="1">#REF!</definedName>
    <definedName name="BExH3IRB6764RQ5HBYRLH6XCT29X" localSheetId="1" hidden="1">#REF!</definedName>
    <definedName name="BExH3IRB6764RQ5HBYRLH6XCT29X" hidden="1">#REF!</definedName>
    <definedName name="BExIG2U8V6RSB47SXLCQG3Q68YRO" localSheetId="1" hidden="1">#REF!</definedName>
    <definedName name="BExIG2U8V6RSB47SXLCQG3Q68YRO" hidden="1">#REF!</definedName>
    <definedName name="BExIGHTQQA3RHXK08CNPZI42FVSA" localSheetId="1" hidden="1">#REF!</definedName>
    <definedName name="BExIGHTQQA3RHXK08CNPZI42FVSA" hidden="1">#REF!</definedName>
    <definedName name="BExIGJBO8R13LV7CZ7C1YCP974NN" localSheetId="1" hidden="1">#REF!</definedName>
    <definedName name="BExIGJBO8R13LV7CZ7C1YCP974NN" hidden="1">#REF!</definedName>
    <definedName name="BExIGWT86FPOEYTI8GXCGU5Y3KGK" localSheetId="1" hidden="1">#REF!</definedName>
    <definedName name="BExIGWT86FPOEYTI8GXCGU5Y3KGK" hidden="1">#REF!</definedName>
    <definedName name="BExIHBHXA7E7VUTBVHXXXCH3A5CL" localSheetId="1" hidden="1">#REF!</definedName>
    <definedName name="BExIHBHXA7E7VUTBVHXXXCH3A5CL" hidden="1">#REF!</definedName>
    <definedName name="BExIHBHXMSLC44C053SZXSYO7792" localSheetId="1" hidden="1">#REF!</definedName>
    <definedName name="BExIHBHXMSLC44C053SZXSYO7792" hidden="1">#REF!</definedName>
    <definedName name="BExIHPQCQTGEW8QOJVIQ4VX0P6DX" localSheetId="1" hidden="1">#REF!</definedName>
    <definedName name="BExIHPQCQTGEW8QOJVIQ4VX0P6DX" hidden="1">#REF!</definedName>
    <definedName name="BExII1F6IZ6R90QEXPQM797VHUO1" localSheetId="1" hidden="1">#REF!</definedName>
    <definedName name="BExII1F6IZ6R90QEXPQM797VHUO1" hidden="1">#REF!</definedName>
    <definedName name="BExII1KN91Q7DLW0UB7W2TJ5ACT9" localSheetId="1" hidden="1">#REF!</definedName>
    <definedName name="BExII1KN91Q7DLW0UB7W2TJ5ACT9" hidden="1">#REF!</definedName>
    <definedName name="BExII50LI8I0CDOOZEMIVHVA2V95" localSheetId="1" hidden="1">#REF!</definedName>
    <definedName name="BExII50LI8I0CDOOZEMIVHVA2V95" hidden="1">#REF!</definedName>
    <definedName name="BExIIFCX8RFH3G7Q9DCH3HTE14VA" localSheetId="1" hidden="1">#REF!</definedName>
    <definedName name="BExIIFCX8RFH3G7Q9DCH3HTE14VA" hidden="1">#REF!</definedName>
    <definedName name="BExIIXMY38TQD12CVV4S57L3I809" localSheetId="1" hidden="1">#REF!</definedName>
    <definedName name="BExIIXMY38TQD12CVV4S57L3I809" hidden="1">#REF!</definedName>
    <definedName name="BExIIY37NEVU2LGS1JE4VR9AN6W4" localSheetId="1" hidden="1">#REF!</definedName>
    <definedName name="BExIIY37NEVU2LGS1JE4VR9AN6W4" hidden="1">#REF!</definedName>
    <definedName name="BExIIYJAGXR8TPZ1KCYM7EGJ79UW" localSheetId="1" hidden="1">#REF!</definedName>
    <definedName name="BExIIYJAGXR8TPZ1KCYM7EGJ79UW" hidden="1">#REF!</definedName>
    <definedName name="BExIJ3160YCWGAVEU0208ZGXXG3P" localSheetId="1" hidden="1">#REF!</definedName>
    <definedName name="BExIJ3160YCWGAVEU0208ZGXXG3P" hidden="1">#REF!</definedName>
    <definedName name="BExIJDISZXEB5UAC55IINOQUBK6X" localSheetId="1" hidden="1">#REF!</definedName>
    <definedName name="BExIJDISZXEB5UAC55IINOQUBK6X" hidden="1">#REF!</definedName>
    <definedName name="BExIJFGZJ5ED9D6KAY4PGQYLELAX" localSheetId="1" hidden="1">#REF!</definedName>
    <definedName name="BExIJFGZJ5ED9D6KAY4PGQYLELAX" hidden="1">#REF!</definedName>
    <definedName name="BExIJQK80ZEKSTV62E59AYJYUNLI" localSheetId="1" hidden="1">#REF!</definedName>
    <definedName name="BExIJQK80ZEKSTV62E59AYJYUNLI" hidden="1">#REF!</definedName>
    <definedName name="BExIJRLX3M0YQLU1D5Y9V7HM5QNM" localSheetId="1" hidden="1">#REF!</definedName>
    <definedName name="BExIJRLX3M0YQLU1D5Y9V7HM5QNM" hidden="1">#REF!</definedName>
    <definedName name="BExIJRR7W9PHGSRPIHRCMIOQUEQQ" localSheetId="1" hidden="1">#REF!</definedName>
    <definedName name="BExIJRR7W9PHGSRPIHRCMIOQUEQQ" hidden="1">#REF!</definedName>
    <definedName name="BExIJV22J0QA7286KNPMHO1ZUCB3" localSheetId="1" hidden="1">#REF!</definedName>
    <definedName name="BExIJV22J0QA7286KNPMHO1ZUCB3" hidden="1">#REF!</definedName>
    <definedName name="BExIJVI6OC7B6ZE9V4PAOYZXKNER" localSheetId="1" hidden="1">#REF!</definedName>
    <definedName name="BExIJVI6OC7B6ZE9V4PAOYZXKNER" hidden="1">#REF!</definedName>
    <definedName name="BExIJWK0NGTGQ4X7D5VIVXD14JHI" localSheetId="1" hidden="1">#REF!</definedName>
    <definedName name="BExIJWK0NGTGQ4X7D5VIVXD14JHI" hidden="1">#REF!</definedName>
    <definedName name="BExIJWPCIYINEJUTXU74VK7WG031" localSheetId="1" hidden="1">#REF!</definedName>
    <definedName name="BExIJWPCIYINEJUTXU74VK7WG031" hidden="1">#REF!</definedName>
    <definedName name="BExIKHTXPZR5A8OHB6HDP6QWDHAD" localSheetId="1" hidden="1">#REF!</definedName>
    <definedName name="BExIKHTXPZR5A8OHB6HDP6QWDHAD" hidden="1">#REF!</definedName>
    <definedName name="BExIKMMJOETSAXJYY1SIKM58LMA2" localSheetId="1" hidden="1">#REF!</definedName>
    <definedName name="BExIKMMJOETSAXJYY1SIKM58LMA2" hidden="1">#REF!</definedName>
    <definedName name="BExIKPRX2YB5WTLBU2ZIIDKTSZLB" localSheetId="1" hidden="1">#REF!</definedName>
    <definedName name="BExIKPRX2YB5WTLBU2ZIIDKTSZLB" hidden="1">#REF!</definedName>
    <definedName name="BExIKRF6AQ6VOO9KCIWSM6FY8M7D" localSheetId="1" hidden="1">#REF!</definedName>
    <definedName name="BExIKRF6AQ6VOO9KCIWSM6FY8M7D" hidden="1">#REF!</definedName>
    <definedName name="BExIKTYZESFT3LC0ASFMFKSE0D1X" localSheetId="1" hidden="1">#REF!</definedName>
    <definedName name="BExIKTYZESFT3LC0ASFMFKSE0D1X" hidden="1">#REF!</definedName>
    <definedName name="BExIKXVA6M8K0PTRYAGXS666L335" localSheetId="1" hidden="1">#REF!</definedName>
    <definedName name="BExIKXVA6M8K0PTRYAGXS666L335" hidden="1">#REF!</definedName>
    <definedName name="BExIL0PMZ2SXK9R6MLP43KBU1J2P" localSheetId="1" hidden="1">#REF!</definedName>
    <definedName name="BExIL0PMZ2SXK9R6MLP43KBU1J2P" hidden="1">#REF!</definedName>
    <definedName name="BExIL5T2MJ6DXYOSVERRYGMDV89B" localSheetId="1" hidden="1">#REF!</definedName>
    <definedName name="BExIL5T2MJ6DXYOSVERRYGMDV89B" hidden="1">#REF!</definedName>
    <definedName name="BExILAAXRTRAD18K74M6MGUEEPUM" localSheetId="1" hidden="1">#REF!</definedName>
    <definedName name="BExILAAXRTRAD18K74M6MGUEEPUM" hidden="1">#REF!</definedName>
    <definedName name="BExILG5F338C0FFLMVOKMKF8X5ZP" localSheetId="1" hidden="1">#REF!</definedName>
    <definedName name="BExILG5F338C0FFLMVOKMKF8X5ZP" hidden="1">#REF!</definedName>
    <definedName name="BExILGQTQM0HOD0BJI90YO7GOIN3" localSheetId="1" hidden="1">#REF!</definedName>
    <definedName name="BExILGQTQM0HOD0BJI90YO7GOIN3" hidden="1">#REF!</definedName>
    <definedName name="BExILT6PKNSR8V0R7UE4IRG590K6" localSheetId="1" hidden="1">#REF!</definedName>
    <definedName name="BExILT6PKNSR8V0R7UE4IRG590K6" hidden="1">#REF!</definedName>
    <definedName name="BExIM2RXHXBO63HBPUTHF775IIRY" localSheetId="1" hidden="1">#REF!</definedName>
    <definedName name="BExIM2RXHXBO63HBPUTHF775IIRY" hidden="1">#REF!</definedName>
    <definedName name="BExIM2RXYS5BGYBDMFLU1RE8039Z" localSheetId="1" hidden="1">#REF!</definedName>
    <definedName name="BExIM2RXYS5BGYBDMFLU1RE8039Z" hidden="1">#REF!</definedName>
    <definedName name="BExIM2X90EG7J3TG4STQ3J1OK4O0" localSheetId="1" hidden="1">#REF!</definedName>
    <definedName name="BExIM2X90EG7J3TG4STQ3J1OK4O0" hidden="1">#REF!</definedName>
    <definedName name="BExIM9DBUB7ZGF4B20FVUO9QGOX2" localSheetId="1" hidden="1">#REF!</definedName>
    <definedName name="BExIM9DBUB7ZGF4B20FVUO9QGOX2" hidden="1">#REF!</definedName>
    <definedName name="BExIMGK9Z94TFPWWZFMD10HV0IF6" localSheetId="1" hidden="1">#REF!</definedName>
    <definedName name="BExIMGK9Z94TFPWWZFMD10HV0IF6" hidden="1">#REF!</definedName>
    <definedName name="BExIMPEGKG18TELVC33T4OQTNBWC" localSheetId="1" hidden="1">#REF!</definedName>
    <definedName name="BExIMPEGKG18TELVC33T4OQTNBWC" hidden="1">#REF!</definedName>
    <definedName name="BExIN4OR435DL1US13JQPOQK8GD5" localSheetId="1" hidden="1">#REF!</definedName>
    <definedName name="BExIN4OR435DL1US13JQPOQK8GD5" hidden="1">#REF!</definedName>
    <definedName name="BExINHQ27UK79IK88M14P1SXMGYY" localSheetId="1" hidden="1">#REF!</definedName>
    <definedName name="BExINHQ27UK79IK88M14P1SXMGYY" hidden="1">#REF!</definedName>
    <definedName name="BExINI6A7H3KSFRFA6UBBDPKW37F" localSheetId="1" hidden="1">#REF!</definedName>
    <definedName name="BExINI6A7H3KSFRFA6UBBDPKW37F" hidden="1">#REF!</definedName>
    <definedName name="BExINIMK8XC3JOBT2EXYFHHH52H0" localSheetId="1" hidden="1">#REF!</definedName>
    <definedName name="BExINIMK8XC3JOBT2EXYFHHH52H0" hidden="1">#REF!</definedName>
    <definedName name="BExINLGZTO4C3BAICP3I2AXI0L3L" localSheetId="1" hidden="1">#REF!</definedName>
    <definedName name="BExINLGZTO4C3BAICP3I2AXI0L3L" hidden="1">#REF!</definedName>
    <definedName name="BExINLX401ZKEGWU168DS4JUM2J6" localSheetId="1" hidden="1">#REF!</definedName>
    <definedName name="BExINLX401ZKEGWU168DS4JUM2J6" hidden="1">#REF!</definedName>
    <definedName name="BExINMYYJO1FTV1CZF6O5XCFAMQX" localSheetId="1" hidden="1">#REF!</definedName>
    <definedName name="BExINMYYJO1FTV1CZF6O5XCFAMQX" hidden="1">#REF!</definedName>
    <definedName name="BExINP2H4KI05FRFV5PKZFE00HKO" localSheetId="1" hidden="1">#REF!</definedName>
    <definedName name="BExINP2H4KI05FRFV5PKZFE00HKO" hidden="1">#REF!</definedName>
    <definedName name="BExINT417AAWC51ZA8X4TDJCY0QV" localSheetId="1" hidden="1">#REF!</definedName>
    <definedName name="BExINT417AAWC51ZA8X4TDJCY0QV" hidden="1">#REF!</definedName>
    <definedName name="BExINT42RM5ESUGKCUN8IZFWEV0D" localSheetId="1" hidden="1">#REF!</definedName>
    <definedName name="BExINT42RM5ESUGKCUN8IZFWEV0D" hidden="1">#REF!</definedName>
    <definedName name="BExINZELBUXH0OXC3SAGC2RI7DXI" localSheetId="1" hidden="1">#REF!</definedName>
    <definedName name="BExINZELBUXH0OXC3SAGC2RI7DXI" hidden="1">#REF!</definedName>
    <definedName name="BExINZELVWYGU876QUUZCIMXPBQC" localSheetId="1" hidden="1">#REF!</definedName>
    <definedName name="BExINZELVWYGU876QUUZCIMXPBQC" hidden="1">#REF!</definedName>
    <definedName name="BExIOCQUQHKUU1KONGSDOLQTQEIC" localSheetId="1" hidden="1">#REF!</definedName>
    <definedName name="BExIOCQUQHKUU1KONGSDOLQTQEIC" hidden="1">#REF!</definedName>
    <definedName name="BExIOFL8Y5O61VLKTB4H20IJNWS1" localSheetId="1" hidden="1">#REF!</definedName>
    <definedName name="BExIOFL8Y5O61VLKTB4H20IJNWS1" hidden="1">#REF!</definedName>
    <definedName name="BExIOMBXRW5NS4ZPYX9G5QREZ5J6" localSheetId="1" hidden="1">#REF!</definedName>
    <definedName name="BExIOMBXRW5NS4ZPYX9G5QREZ5J6" hidden="1">#REF!</definedName>
    <definedName name="BExIOP121EZ0DOU3CLJVVRUIQPZP" localSheetId="1" hidden="1">#REF!</definedName>
    <definedName name="BExIOP121EZ0DOU3CLJVVRUIQPZP" hidden="1">#REF!</definedName>
    <definedName name="BExIORA3GK78T7C7SNBJJUONJ0LS" localSheetId="1" hidden="1">#REF!</definedName>
    <definedName name="BExIORA3GK78T7C7SNBJJUONJ0LS" hidden="1">#REF!</definedName>
    <definedName name="BExIORFDXP4AVIEBLSTZ8ETSXMNM" localSheetId="1" hidden="1">#REF!</definedName>
    <definedName name="BExIORFDXP4AVIEBLSTZ8ETSXMNM" hidden="1">#REF!</definedName>
    <definedName name="BExIOTZ5EFZ2NASVQ05RH15HRSW6" localSheetId="1" hidden="1">#REF!</definedName>
    <definedName name="BExIOTZ5EFZ2NASVQ05RH15HRSW6" hidden="1">#REF!</definedName>
    <definedName name="BExIP8YNN6UUE1GZ223SWH7DLGKO" localSheetId="1" hidden="1">#REF!</definedName>
    <definedName name="BExIP8YNN6UUE1GZ223SWH7DLGKO" hidden="1">#REF!</definedName>
    <definedName name="BExIPAB4AOL592OJCC1CFAXTLF1A" localSheetId="1" hidden="1">#REF!</definedName>
    <definedName name="BExIPAB4AOL592OJCC1CFAXTLF1A" hidden="1">#REF!</definedName>
    <definedName name="BExIPB25DKX4S2ZCKQN7KWSC3JBF" localSheetId="1" hidden="1">#REF!</definedName>
    <definedName name="BExIPB25DKX4S2ZCKQN7KWSC3JBF" hidden="1">#REF!</definedName>
    <definedName name="BExIPDLT8JYAMGE5HTN4D1YHZF3V" localSheetId="1" hidden="1">#REF!</definedName>
    <definedName name="BExIPDLT8JYAMGE5HTN4D1YHZF3V" hidden="1">#REF!</definedName>
    <definedName name="BExIPG040Q08EWIWL6CAVR3GRI43" localSheetId="1" hidden="1">#REF!</definedName>
    <definedName name="BExIPG040Q08EWIWL6CAVR3GRI43" hidden="1">#REF!</definedName>
    <definedName name="BExIPKNFUDPDKOSH5GHDVNA8D66S" localSheetId="1" hidden="1">#REF!</definedName>
    <definedName name="BExIPKNFUDPDKOSH5GHDVNA8D66S" hidden="1">#REF!</definedName>
    <definedName name="BExIPMWA45QSRZBQJ7J5LE412D5J" localSheetId="1" hidden="1">#REF!</definedName>
    <definedName name="BExIPMWA45QSRZBQJ7J5LE412D5J" hidden="1">#REF!</definedName>
    <definedName name="BExIQ1VS9A2FHVD9TUHKG9K8EVVP" localSheetId="1" hidden="1">#REF!</definedName>
    <definedName name="BExIQ1VS9A2FHVD9TUHKG9K8EVVP" hidden="1">#REF!</definedName>
    <definedName name="BExIQ3J19L30PSQ2CXNT6IHW0I7V" localSheetId="1" hidden="1">#REF!</definedName>
    <definedName name="BExIQ3J19L30PSQ2CXNT6IHW0I7V" hidden="1">#REF!</definedName>
    <definedName name="BExIQ3OJ7M04XCY276IO0LJA5XUK" localSheetId="1" hidden="1">#REF!</definedName>
    <definedName name="BExIQ3OJ7M04XCY276IO0LJA5XUK" hidden="1">#REF!</definedName>
    <definedName name="BExIQ5S19ITB0NDRUN4XV7B905ED" localSheetId="1" hidden="1">#REF!</definedName>
    <definedName name="BExIQ5S19ITB0NDRUN4XV7B905ED" hidden="1">#REF!</definedName>
    <definedName name="BExIQ9TMQT2EIXSVQW7GVSOAW2VJ" localSheetId="1" hidden="1">#REF!</definedName>
    <definedName name="BExIQ9TMQT2EIXSVQW7GVSOAW2VJ" hidden="1">#REF!</definedName>
    <definedName name="BExIQBMD65DFEB0L9IMMF5X977SD" localSheetId="1" hidden="1">#REF!</definedName>
    <definedName name="BExIQBMD65DFEB0L9IMMF5X977SD" hidden="1">#REF!</definedName>
    <definedName name="BExIQBMDE1L6J4H27K1FMSHQKDSE" localSheetId="1" hidden="1">#REF!</definedName>
    <definedName name="BExIQBMDE1L6J4H27K1FMSHQKDSE" hidden="1">#REF!</definedName>
    <definedName name="BExIQE65LVXUOF3UZFO7SDHFJH22" localSheetId="1" hidden="1">#REF!</definedName>
    <definedName name="BExIQE65LVXUOF3UZFO7SDHFJH22" hidden="1">#REF!</definedName>
    <definedName name="BExIQG9OO2KKBOWTMD1OXY36TEGA" localSheetId="1" hidden="1">#REF!</definedName>
    <definedName name="BExIQG9OO2KKBOWTMD1OXY36TEGA" hidden="1">#REF!</definedName>
    <definedName name="BExIQK0FRCT7UYOFPF6HXKEUARNJ" localSheetId="1" hidden="1">#REF!</definedName>
    <definedName name="BExIQK0FRCT7UYOFPF6HXKEUARNJ" hidden="1">#REF!</definedName>
    <definedName name="BExIQX1XBB31HZTYEEVOBSE3C5A6" localSheetId="1" hidden="1">#REF!</definedName>
    <definedName name="BExIQX1XBB31HZTYEEVOBSE3C5A6" hidden="1">#REF!</definedName>
    <definedName name="BExIQY8VY7PMQS8M5UTSAF3MW1AA" localSheetId="1" hidden="1">#REF!</definedName>
    <definedName name="BExIQY8VY7PMQS8M5UTSAF3MW1AA" hidden="1">#REF!</definedName>
    <definedName name="BExIQYP5T1TPAQYW7QU1Q98BKX7W" localSheetId="1" hidden="1">#REF!</definedName>
    <definedName name="BExIQYP5T1TPAQYW7QU1Q98BKX7W" hidden="1">#REF!</definedName>
    <definedName name="BExIR2ALYRP9FW99DK2084J7IIDC" localSheetId="1" hidden="1">#REF!</definedName>
    <definedName name="BExIR2ALYRP9FW99DK2084J7IIDC" hidden="1">#REF!</definedName>
    <definedName name="BExIR8FQETPTQYW37DBVDWG3J4JW" localSheetId="1" hidden="1">#REF!</definedName>
    <definedName name="BExIR8FQETPTQYW37DBVDWG3J4JW" hidden="1">#REF!</definedName>
    <definedName name="BExIRRBGTY01OQOI3U5SW59RFDFI" localSheetId="1" hidden="1">#REF!</definedName>
    <definedName name="BExIRRBGTY01OQOI3U5SW59RFDFI" hidden="1">#REF!</definedName>
    <definedName name="BExIRRM8X5MMN15Q3SPFK13165ZR" localSheetId="1" hidden="1">#REF!</definedName>
    <definedName name="BExIRRM8X5MMN15Q3SPFK13165ZR" hidden="1">#REF!</definedName>
    <definedName name="BExIS4T0DRF57HYO7OGG72KBOFOI" localSheetId="1" hidden="1">#REF!</definedName>
    <definedName name="BExIS4T0DRF57HYO7OGG72KBOFOI" hidden="1">#REF!</definedName>
    <definedName name="BExIS77BJDDK18PGI9DSEYZPIL7P" localSheetId="1" hidden="1">#REF!</definedName>
    <definedName name="BExIS77BJDDK18PGI9DSEYZPIL7P" hidden="1">#REF!</definedName>
    <definedName name="BExIS8UME1A94FJH5YHFVEO8E03Z" localSheetId="1" hidden="1">#REF!</definedName>
    <definedName name="BExIS8UME1A94FJH5YHFVEO8E03Z" hidden="1">#REF!</definedName>
    <definedName name="BExIS8USL1T3Z97CZ30HJ98E2GXQ" localSheetId="1" hidden="1">#REF!</definedName>
    <definedName name="BExIS8USL1T3Z97CZ30HJ98E2GXQ" hidden="1">#REF!</definedName>
    <definedName name="BExISC5B700MZUBFTQ9K4IKTF7HR" localSheetId="1" hidden="1">#REF!</definedName>
    <definedName name="BExISC5B700MZUBFTQ9K4IKTF7HR" hidden="1">#REF!</definedName>
    <definedName name="BExISDHXS49S1H56ENBPRF1NLD5C" localSheetId="1" hidden="1">#REF!</definedName>
    <definedName name="BExISDHXS49S1H56ENBPRF1NLD5C" hidden="1">#REF!</definedName>
    <definedName name="BExISM1JLV54A21A164IURMPGUMU" localSheetId="1" hidden="1">#REF!</definedName>
    <definedName name="BExISM1JLV54A21A164IURMPGUMU" hidden="1">#REF!</definedName>
    <definedName name="BExISRFKJYUZ4AKW44IJF7RF9Y90" localSheetId="1" hidden="1">#REF!</definedName>
    <definedName name="BExISRFKJYUZ4AKW44IJF7RF9Y90" hidden="1">#REF!</definedName>
    <definedName name="BExISXVMB9A7MHHRJTQGWLTINL5K" localSheetId="1" hidden="1">#REF!</definedName>
    <definedName name="BExISXVMB9A7MHHRJTQGWLTINL5K" hidden="1">#REF!</definedName>
    <definedName name="BExIT1MK8TBAK3SNP36A8FKDQSOK" localSheetId="1" hidden="1">#REF!</definedName>
    <definedName name="BExIT1MK8TBAK3SNP36A8FKDQSOK" hidden="1">#REF!</definedName>
    <definedName name="BExITBNYANV2S8KD56GOGCKW393R" localSheetId="1" hidden="1">#REF!</definedName>
    <definedName name="BExITBNYANV2S8KD56GOGCKW393R" hidden="1">#REF!</definedName>
    <definedName name="BExItemGrid" localSheetId="1">#REF!</definedName>
    <definedName name="BExItemGrid">#REF!</definedName>
    <definedName name="BExITENTNC8AZE7V0WRWRYW8HP0C" localSheetId="1" hidden="1">#REF!</definedName>
    <definedName name="BExITENTNC8AZE7V0WRWRYW8HP0C" hidden="1">#REF!</definedName>
    <definedName name="BExITKI640SU7Y4KLZY9I1Z9R6TT" localSheetId="1" hidden="1">#REF!</definedName>
    <definedName name="BExITKI640SU7Y4KLZY9I1Z9R6TT" hidden="1">#REF!</definedName>
    <definedName name="BExITTSMS5QHJIV39IX8L172UTTU" localSheetId="1" hidden="1">#REF!</definedName>
    <definedName name="BExITTSMS5QHJIV39IX8L172UTTU" hidden="1">#REF!</definedName>
    <definedName name="BExITU3FT317H7G8057DIO12TN7U" localSheetId="1" hidden="1">#REF!</definedName>
    <definedName name="BExITU3FT317H7G8057DIO12TN7U" hidden="1">#REF!</definedName>
    <definedName name="BExITXE2V3RFP2CB0EZVVTMZFX7T" localSheetId="1" hidden="1">#REF!</definedName>
    <definedName name="BExITXE2V3RFP2CB0EZVVTMZFX7T" hidden="1">#REF!</definedName>
    <definedName name="BExIUAFCGGFQDEDMTXUYTTA3EYBT" localSheetId="1" hidden="1">#REF!</definedName>
    <definedName name="BExIUAFCGGFQDEDMTXUYTTA3EYBT" hidden="1">#REF!</definedName>
    <definedName name="BExIUD4OJGH65NFNQ4VMCE3R4J1X" localSheetId="1" hidden="1">#REF!</definedName>
    <definedName name="BExIUD4OJGH65NFNQ4VMCE3R4J1X" hidden="1">#REF!</definedName>
    <definedName name="BExIUKGWIPE992U6T8OUR0LZQDXK" localSheetId="1" hidden="1">#REF!</definedName>
    <definedName name="BExIUKGWIPE992U6T8OUR0LZQDXK" hidden="1">#REF!</definedName>
    <definedName name="BExIUM46R6FW1PBJUL86BQVXB96X" localSheetId="1" hidden="1">#REF!</definedName>
    <definedName name="BExIUM46R6FW1PBJUL86BQVXB96X" hidden="1">#REF!</definedName>
    <definedName name="BExIUTB5OAAXYW0OFMP0PS40SPOB" localSheetId="1" hidden="1">#REF!</definedName>
    <definedName name="BExIUTB5OAAXYW0OFMP0PS40SPOB" hidden="1">#REF!</definedName>
    <definedName name="BExIUUT2MHIOV6R3WHA0DPM1KBKY" localSheetId="1" hidden="1">#REF!</definedName>
    <definedName name="BExIUUT2MHIOV6R3WHA0DPM1KBKY" hidden="1">#REF!</definedName>
    <definedName name="BExIUY3RMHPHDAHQNA21GY3ZUTMU" localSheetId="1" hidden="1">#REF!</definedName>
    <definedName name="BExIUY3RMHPHDAHQNA21GY3ZUTMU" hidden="1">#REF!</definedName>
    <definedName name="BExIUYPDT1AM6MWGWQS646PIZIWC" localSheetId="1" hidden="1">#REF!</definedName>
    <definedName name="BExIUYPDT1AM6MWGWQS646PIZIWC" hidden="1">#REF!</definedName>
    <definedName name="BExIV0I2O9F8D1UK1SI8AEYR6U0A" localSheetId="1" hidden="1">#REF!</definedName>
    <definedName name="BExIV0I2O9F8D1UK1SI8AEYR6U0A" hidden="1">#REF!</definedName>
    <definedName name="BExIV2LM38XPLRTWT0R44TMQ59E5" localSheetId="1" hidden="1">#REF!</definedName>
    <definedName name="BExIV2LM38XPLRTWT0R44TMQ59E5" hidden="1">#REF!</definedName>
    <definedName name="BExIV3HY4S0YRV1F7XEMF2YHAR2I" localSheetId="1" hidden="1">#REF!</definedName>
    <definedName name="BExIV3HY4S0YRV1F7XEMF2YHAR2I" hidden="1">#REF!</definedName>
    <definedName name="BExIV6HUZFRIFLXW2SICKGTAH1PV" localSheetId="1" hidden="1">#REF!</definedName>
    <definedName name="BExIV6HUZFRIFLXW2SICKGTAH1PV" hidden="1">#REF!</definedName>
    <definedName name="BExIV8AM80CS6E5TN6IATF33GV1V" localSheetId="1" hidden="1">#REF!</definedName>
    <definedName name="BExIV8AM80CS6E5TN6IATF33GV1V" hidden="1">#REF!</definedName>
    <definedName name="BExIVBFYNRU691AQPVWWPH7PG4PX" localSheetId="1" hidden="1">#REF!</definedName>
    <definedName name="BExIVBFYNRU691AQPVWWPH7PG4PX" hidden="1">#REF!</definedName>
    <definedName name="BExIVC6WZMHRBRGIBUVX0CO2RK05" localSheetId="1" hidden="1">#REF!</definedName>
    <definedName name="BExIVC6WZMHRBRGIBUVX0CO2RK05" hidden="1">#REF!</definedName>
    <definedName name="BExIVCXWL6H5LD9DHDIA4F5U9TQL" localSheetId="1" hidden="1">#REF!</definedName>
    <definedName name="BExIVCXWL6H5LD9DHDIA4F5U9TQL" hidden="1">#REF!</definedName>
    <definedName name="BExIVEL6GUMOY062S9PFOGOGJ1UX" localSheetId="1" hidden="1">#REF!</definedName>
    <definedName name="BExIVEL6GUMOY062S9PFOGOGJ1UX" hidden="1">#REF!</definedName>
    <definedName name="BExIVMOIPSEWSIHIDDLOXESQ28A0" localSheetId="1" hidden="1">#REF!</definedName>
    <definedName name="BExIVMOIPSEWSIHIDDLOXESQ28A0" hidden="1">#REF!</definedName>
    <definedName name="BExIVNVNJX9BYDLC88NG09YF5XQ6" localSheetId="1" hidden="1">#REF!</definedName>
    <definedName name="BExIVNVNJX9BYDLC88NG09YF5XQ6" hidden="1">#REF!</definedName>
    <definedName name="BExIVQVKLMGSRYT1LFZH0KUIA4OR" localSheetId="1" hidden="1">#REF!</definedName>
    <definedName name="BExIVQVKLMGSRYT1LFZH0KUIA4OR" hidden="1">#REF!</definedName>
    <definedName name="BExIVYTFI35KNR2XSA6N8OJYUTUR" localSheetId="1" hidden="1">#REF!</definedName>
    <definedName name="BExIVYTFI35KNR2XSA6N8OJYUTUR" hidden="1">#REF!</definedName>
    <definedName name="BExIWB3SY3WRIVIOF988DNNODBOA" localSheetId="1" hidden="1">#REF!</definedName>
    <definedName name="BExIWB3SY3WRIVIOF988DNNODBOA" hidden="1">#REF!</definedName>
    <definedName name="BExIWB99CG0H52LRD6QWPN4L6DV2" localSheetId="1" hidden="1">#REF!</definedName>
    <definedName name="BExIWB99CG0H52LRD6QWPN4L6DV2" hidden="1">#REF!</definedName>
    <definedName name="BExIWCGFM00Y1WAFPJT5KRD1K5XP" localSheetId="1" hidden="1">#REF!</definedName>
    <definedName name="BExIWCGFM00Y1WAFPJT5KRD1K5XP" hidden="1">#REF!</definedName>
    <definedName name="BExIWG1W7XP9DFYYSZAIOSHM0QLQ" localSheetId="1" hidden="1">#REF!</definedName>
    <definedName name="BExIWG1W7XP9DFYYSZAIOSHM0QLQ" hidden="1">#REF!</definedName>
    <definedName name="BExIWH3KUK94B7833DD4TB0Y6KP9" localSheetId="1" hidden="1">#REF!</definedName>
    <definedName name="BExIWH3KUK94B7833DD4TB0Y6KP9" hidden="1">#REF!</definedName>
    <definedName name="BExIWKE9MGIDWORBI43AWTUNYFAN" localSheetId="1" hidden="1">#REF!</definedName>
    <definedName name="BExIWKE9MGIDWORBI43AWTUNYFAN" hidden="1">#REF!</definedName>
    <definedName name="BExIWLFXFUPVKEPUHWJYGEW9I7SQ" localSheetId="1" hidden="1">#REF!</definedName>
    <definedName name="BExIWLFXFUPVKEPUHWJYGEW9I7SQ" hidden="1">#REF!</definedName>
    <definedName name="BExIWNZR6BI167OK1PHT0XMDHSMS" localSheetId="1" hidden="1">#REF!</definedName>
    <definedName name="BExIWNZR6BI167OK1PHT0XMDHSMS" hidden="1">#REF!</definedName>
    <definedName name="BExIWQ8KOCZ9G1137JOM03I28GP4" localSheetId="1" hidden="1">#REF!</definedName>
    <definedName name="BExIWQ8KOCZ9G1137JOM03I28GP4" hidden="1">#REF!</definedName>
    <definedName name="BExIX34PM5DBTRHRQWP6PL6WIX88" localSheetId="1" hidden="1">#REF!</definedName>
    <definedName name="BExIX34PM5DBTRHRQWP6PL6WIX88" hidden="1">#REF!</definedName>
    <definedName name="BExIX5OAP9KSUE5SIZCW9P39Q4WE" localSheetId="1" hidden="1">#REF!</definedName>
    <definedName name="BExIX5OAP9KSUE5SIZCW9P39Q4WE" hidden="1">#REF!</definedName>
    <definedName name="BExIXB7UUMLUUU4G2KWA00VKHNEJ" localSheetId="1" hidden="1">#REF!</definedName>
    <definedName name="BExIXB7UUMLUUU4G2KWA00VKHNEJ" hidden="1">#REF!</definedName>
    <definedName name="BExIXGRJPVJMUDGSG7IHPXPNO69B" localSheetId="1" hidden="1">#REF!</definedName>
    <definedName name="BExIXGRJPVJMUDGSG7IHPXPNO69B" hidden="1">#REF!</definedName>
    <definedName name="BExIXM5R87ZL3FHALWZXYCPHGX3E" localSheetId="1" hidden="1">#REF!</definedName>
    <definedName name="BExIXM5R87ZL3FHALWZXYCPHGX3E" hidden="1">#REF!</definedName>
    <definedName name="BExIXS036ZCKT2Z8XZKLZ8PFWQGL" localSheetId="1" hidden="1">#REF!</definedName>
    <definedName name="BExIXS036ZCKT2Z8XZKLZ8PFWQGL" hidden="1">#REF!</definedName>
    <definedName name="BExIXY5CF9PFM0P40AZ4U51TMWV0" localSheetId="1" hidden="1">#REF!</definedName>
    <definedName name="BExIXY5CF9PFM0P40AZ4U51TMWV0" hidden="1">#REF!</definedName>
    <definedName name="BExIYEXJBK8JDWIRSVV4RJSKZVV1" localSheetId="1" hidden="1">#REF!</definedName>
    <definedName name="BExIYEXJBK8JDWIRSVV4RJSKZVV1" hidden="1">#REF!</definedName>
    <definedName name="BExIYI2RH0K4225XO970K2IQ1E79" localSheetId="1" hidden="1">#REF!</definedName>
    <definedName name="BExIYI2RH0K4225XO970K2IQ1E79" hidden="1">#REF!</definedName>
    <definedName name="BExIYMPZ0KS2KOJFQAUQJ77L7701" localSheetId="1" hidden="1">#REF!</definedName>
    <definedName name="BExIYMPZ0KS2KOJFQAUQJ77L7701" hidden="1">#REF!</definedName>
    <definedName name="BExIYP9Q6FV9T0R9G3UDKLS4TTYX" localSheetId="1" hidden="1">#REF!</definedName>
    <definedName name="BExIYP9Q6FV9T0R9G3UDKLS4TTYX" hidden="1">#REF!</definedName>
    <definedName name="BExIYQ63QDPSPOEL1H0OP89YQTZH" localSheetId="1" hidden="1">#REF!</definedName>
    <definedName name="BExIYQ63QDPSPOEL1H0OP89YQTZH" hidden="1">#REF!</definedName>
    <definedName name="BExIYV9IMIVVVSZNL48E412WN7ZF" localSheetId="1" hidden="1">#REF!</definedName>
    <definedName name="BExIYV9IMIVVVSZNL48E412WN7ZF" hidden="1">#REF!</definedName>
    <definedName name="BExIYWWSSNFJ49218D4EO9QWKL69" localSheetId="1" hidden="1">#REF!</definedName>
    <definedName name="BExIYWWSSNFJ49218D4EO9QWKL69" hidden="1">#REF!</definedName>
    <definedName name="BExIYZGLDQ1TN7BIIN4RLDP31GIM" localSheetId="1" hidden="1">#REF!</definedName>
    <definedName name="BExIYZGLDQ1TN7BIIN4RLDP31GIM" hidden="1">#REF!</definedName>
    <definedName name="BExIZ4K0EZJK6PW3L8SVKTJFSWW9" localSheetId="1" hidden="1">#REF!</definedName>
    <definedName name="BExIZ4K0EZJK6PW3L8SVKTJFSWW9" hidden="1">#REF!</definedName>
    <definedName name="BExIZ5GDN6WSJ55BFCN2CC7G80L0" localSheetId="1" hidden="1">#REF!</definedName>
    <definedName name="BExIZ5GDN6WSJ55BFCN2CC7G80L0" hidden="1">#REF!</definedName>
    <definedName name="BExIZ6YBLNY9O1BQC129VGDXCVNX" localSheetId="1" hidden="1">#REF!</definedName>
    <definedName name="BExIZ6YBLNY9O1BQC129VGDXCVNX" hidden="1">#REF!</definedName>
    <definedName name="BExIZAECOEZGBAO29QMV14E6XDIV" localSheetId="1" hidden="1">#REF!</definedName>
    <definedName name="BExIZAECOEZGBAO29QMV14E6XDIV" hidden="1">#REF!</definedName>
    <definedName name="BExIZKVXYD5O2JBU81F2UFJZLLSI" localSheetId="1" hidden="1">#REF!</definedName>
    <definedName name="BExIZKVXYD5O2JBU81F2UFJZLLSI" hidden="1">#REF!</definedName>
    <definedName name="BExIZPZDHC8HGER83WHCZAHOX7LK" localSheetId="1" hidden="1">#REF!</definedName>
    <definedName name="BExIZPZDHC8HGER83WHCZAHOX7LK" hidden="1">#REF!</definedName>
    <definedName name="BExIZY2PUZ0OF9YKK1B13IW0VS6G" localSheetId="1" hidden="1">#REF!</definedName>
    <definedName name="BExIZY2PUZ0OF9YKK1B13IW0VS6G" hidden="1">#REF!</definedName>
    <definedName name="BExJ08KBRR2XMWW3VZMPSQKXHZUH" localSheetId="1" hidden="1">#REF!</definedName>
    <definedName name="BExJ08KBRR2XMWW3VZMPSQKXHZUH" hidden="1">#REF!</definedName>
    <definedName name="BExJ0DYJWXGE7DA39PYL3WM05U9O" localSheetId="1" hidden="1">#REF!</definedName>
    <definedName name="BExJ0DYJWXGE7DA39PYL3WM05U9O" hidden="1">#REF!</definedName>
    <definedName name="BExJ0MY8SY5J5V50H3UKE78ODTVB" localSheetId="1" hidden="1">#REF!</definedName>
    <definedName name="BExJ0MY8SY5J5V50H3UKE78ODTVB" hidden="1">#REF!</definedName>
    <definedName name="BExJ0YC98G37ML4N8FLP8D95EFRF" localSheetId="1" hidden="1">#REF!</definedName>
    <definedName name="BExJ0YC98G37ML4N8FLP8D95EFRF" hidden="1">#REF!</definedName>
    <definedName name="BExJ1PWWYANUHL8A16ETV0RDAXC3" localSheetId="1" hidden="1">#REF!</definedName>
    <definedName name="BExJ1PWWYANUHL8A16ETV0RDAXC3" hidden="1">#REF!</definedName>
    <definedName name="BExKCDYKAEV45AFXHVHZZ62E5BM3" localSheetId="1" hidden="1">#REF!</definedName>
    <definedName name="BExKCDYKAEV45AFXHVHZZ62E5BM3" hidden="1">#REF!</definedName>
    <definedName name="BExKCJCRGT5SGXIHDQI24Z6J8GI4" localSheetId="1" hidden="1">#REF!</definedName>
    <definedName name="BExKCJCRGT5SGXIHDQI24Z6J8GI4" hidden="1">#REF!</definedName>
    <definedName name="BExKDKO0W4AGQO1V7K6Q4VM750FT" localSheetId="1" hidden="1">#REF!</definedName>
    <definedName name="BExKDKO0W4AGQO1V7K6Q4VM750FT" hidden="1">#REF!</definedName>
    <definedName name="BExKDLF10G7W77J87QWH3ZGLUCLW" localSheetId="1" hidden="1">#REF!</definedName>
    <definedName name="BExKDLF10G7W77J87QWH3ZGLUCLW" hidden="1">#REF!</definedName>
    <definedName name="BExKE0PBX3XGOUM78ZT54ALDAVSP" localSheetId="1" hidden="1">#REF!</definedName>
    <definedName name="BExKE0PBX3XGOUM78ZT54ALDAVSP" hidden="1">#REF!</definedName>
    <definedName name="BExKEFE0I3MT6ZLC4T1L9465HKTN" localSheetId="1" hidden="1">#REF!</definedName>
    <definedName name="BExKEFE0I3MT6ZLC4T1L9465HKTN" hidden="1">#REF!</definedName>
    <definedName name="BExKEK6O5BVJP4VY02FY7JNAZ6BT" localSheetId="1" hidden="1">#REF!</definedName>
    <definedName name="BExKEK6O5BVJP4VY02FY7JNAZ6BT" hidden="1">#REF!</definedName>
    <definedName name="BExKEKXK6E6QX339ELPXDIRZSJE0" localSheetId="1" hidden="1">#REF!</definedName>
    <definedName name="BExKEKXK6E6QX339ELPXDIRZSJE0" hidden="1">#REF!</definedName>
    <definedName name="BExKEOOIBMP7N8033EY2CJYCBX6H" localSheetId="1" hidden="1">#REF!</definedName>
    <definedName name="BExKEOOIBMP7N8033EY2CJYCBX6H" hidden="1">#REF!</definedName>
    <definedName name="BExKEW0RR5LA3VC46A2BEOOMQE56" localSheetId="1" hidden="1">#REF!</definedName>
    <definedName name="BExKEW0RR5LA3VC46A2BEOOMQE56" hidden="1">#REF!</definedName>
    <definedName name="BExKFA3VI1CZK21SM0N3LZWT9LA1" localSheetId="1" hidden="1">#REF!</definedName>
    <definedName name="BExKFA3VI1CZK21SM0N3LZWT9LA1" hidden="1">#REF!</definedName>
    <definedName name="BExKFHGARZIYPYRZWQNLP5VVCRE2" localSheetId="1" hidden="1">#REF!</definedName>
    <definedName name="BExKFHGARZIYPYRZWQNLP5VVCRE2" hidden="1">#REF!</definedName>
    <definedName name="BExKFINBFV5J2NFRCL4YUO3YF0ZE" localSheetId="1" hidden="1">#REF!</definedName>
    <definedName name="BExKFINBFV5J2NFRCL4YUO3YF0ZE" hidden="1">#REF!</definedName>
    <definedName name="BExKFISRBFACTAMJSALEYMY66F6X" localSheetId="1" hidden="1">#REF!</definedName>
    <definedName name="BExKFISRBFACTAMJSALEYMY66F6X" hidden="1">#REF!</definedName>
    <definedName name="BExKFOSK5DJ151C4E8544UWMYTOC" localSheetId="1" hidden="1">#REF!</definedName>
    <definedName name="BExKFOSK5DJ151C4E8544UWMYTOC" hidden="1">#REF!</definedName>
    <definedName name="BExKFY32BHV278YC2ID5UIB5O51K" localSheetId="1" hidden="1">#REF!</definedName>
    <definedName name="BExKFY32BHV278YC2ID5UIB5O51K" hidden="1">#REF!</definedName>
    <definedName name="BExKFYJC4EVEV54F82K6VKP7Q3OU" localSheetId="1" hidden="1">#REF!</definedName>
    <definedName name="BExKFYJC4EVEV54F82K6VKP7Q3OU" hidden="1">#REF!</definedName>
    <definedName name="BExKG4IYHBKQQ8J8FN10GB2IKO33" localSheetId="1" hidden="1">#REF!</definedName>
    <definedName name="BExKG4IYHBKQQ8J8FN10GB2IKO33" hidden="1">#REF!</definedName>
    <definedName name="BExKG60XBDFYOF7ZU3F5US7CM2Y4" localSheetId="1" hidden="1">#REF!</definedName>
    <definedName name="BExKG60XBDFYOF7ZU3F5US7CM2Y4" hidden="1">#REF!</definedName>
    <definedName name="BExKG6XA0DGM4VUMUE4NHHVYVJ0J" localSheetId="1" hidden="1">#REF!</definedName>
    <definedName name="BExKG6XA0DGM4VUMUE4NHHVYVJ0J" hidden="1">#REF!</definedName>
    <definedName name="BExKGF0L44S78D33WMQ1A75TRKB9" localSheetId="1" hidden="1">#REF!</definedName>
    <definedName name="BExKGF0L44S78D33WMQ1A75TRKB9" hidden="1">#REF!</definedName>
    <definedName name="BExKGFRN31B3G20LMQ4LRF879J68" localSheetId="1" hidden="1">#REF!</definedName>
    <definedName name="BExKGFRN31B3G20LMQ4LRF879J68" hidden="1">#REF!</definedName>
    <definedName name="BExKGJD3U3ADZILP20U3EURP0UQP" localSheetId="1" hidden="1">#REF!</definedName>
    <definedName name="BExKGJD3U3ADZILP20U3EURP0UQP" hidden="1">#REF!</definedName>
    <definedName name="BExKGNK5YGKP0YHHTAAOV17Z9EIM" localSheetId="1" hidden="1">#REF!</definedName>
    <definedName name="BExKGNK5YGKP0YHHTAAOV17Z9EIM" hidden="1">#REF!</definedName>
    <definedName name="BExKGRLRYB3OW56X3JCUII1OOS3K" localSheetId="1" hidden="1">#REF!</definedName>
    <definedName name="BExKGRLRYB3OW56X3JCUII1OOS3K" hidden="1">#REF!</definedName>
    <definedName name="BExKGV77YH9YXIQTRKK2331QGYKF" localSheetId="1" hidden="1">#REF!</definedName>
    <definedName name="BExKGV77YH9YXIQTRKK2331QGYKF" hidden="1">#REF!</definedName>
    <definedName name="BExKH170S7VQ0NRNOWNT98XVEWUH" localSheetId="1" hidden="1">#REF!</definedName>
    <definedName name="BExKH170S7VQ0NRNOWNT98XVEWUH" hidden="1">#REF!</definedName>
    <definedName name="BExKH3FTZ5VGTB86W9M4AB39R0G8" localSheetId="1" hidden="1">#REF!</definedName>
    <definedName name="BExKH3FTZ5VGTB86W9M4AB39R0G8" hidden="1">#REF!</definedName>
    <definedName name="BExKH3FV5U5O6XZM7STS3NZKQFGJ" localSheetId="1" hidden="1">#REF!</definedName>
    <definedName name="BExKH3FV5U5O6XZM7STS3NZKQFGJ" hidden="1">#REF!</definedName>
    <definedName name="BExKHAMUH8NR3HRV0V6FHJE3ROLN" localSheetId="1" hidden="1">#REF!</definedName>
    <definedName name="BExKHAMUH8NR3HRV0V6FHJE3ROLN" hidden="1">#REF!</definedName>
    <definedName name="BExKHCFKOWFHO2WW0N7Y5XDXEWAO" localSheetId="1" hidden="1">#REF!</definedName>
    <definedName name="BExKHCFKOWFHO2WW0N7Y5XDXEWAO" hidden="1">#REF!</definedName>
    <definedName name="BExKHIVLONZ46HLMR50DEXKEUNEP" localSheetId="1" hidden="1">#REF!</definedName>
    <definedName name="BExKHIVLONZ46HLMR50DEXKEUNEP" hidden="1">#REF!</definedName>
    <definedName name="BExKHKDK2PRBCUJS8TEDP8K3VODQ" localSheetId="1" hidden="1">#REF!</definedName>
    <definedName name="BExKHKDK2PRBCUJS8TEDP8K3VODQ" hidden="1">#REF!</definedName>
    <definedName name="BExKHPM9XA0ADDK7TUR0N38EXWEP" localSheetId="1" hidden="1">#REF!</definedName>
    <definedName name="BExKHPM9XA0ADDK7TUR0N38EXWEP" hidden="1">#REF!</definedName>
    <definedName name="BExKHWD5BOLP8DQJHOIBWHYCSY9W" localSheetId="1" hidden="1">#REF!</definedName>
    <definedName name="BExKHWD5BOLP8DQJHOIBWHYCSY9W" hidden="1">#REF!</definedName>
    <definedName name="BExKI4076KXCDE5KXL79KT36OKLO" localSheetId="1" hidden="1">#REF!</definedName>
    <definedName name="BExKI4076KXCDE5KXL79KT36OKLO" hidden="1">#REF!</definedName>
    <definedName name="BExKI45P8VH8M6QPIX8B2CFPOGZ3" localSheetId="1" hidden="1">#REF!</definedName>
    <definedName name="BExKI45P8VH8M6QPIX8B2CFPOGZ3" hidden="1">#REF!</definedName>
    <definedName name="BExKI7LO70WYISR7Q0Y1ZDWO9M3B" localSheetId="1" hidden="1">#REF!</definedName>
    <definedName name="BExKI7LO70WYISR7Q0Y1ZDWO9M3B" hidden="1">#REF!</definedName>
    <definedName name="BExKIEN5C2YIQQSVLK8YO62XYJMM" localSheetId="1" hidden="1">#REF!</definedName>
    <definedName name="BExKIEN5C2YIQQSVLK8YO62XYJMM" hidden="1">#REF!</definedName>
    <definedName name="BExKIGQV6TXIZG039HBOJU62WP2U" localSheetId="1" hidden="1">#REF!</definedName>
    <definedName name="BExKIGQV6TXIZG039HBOJU62WP2U" hidden="1">#REF!</definedName>
    <definedName name="BExKILE008SF3KTAN8WML3XKI1NZ" localSheetId="1" hidden="1">#REF!</definedName>
    <definedName name="BExKILE008SF3KTAN8WML3XKI1NZ" hidden="1">#REF!</definedName>
    <definedName name="BExKINSBB6RS7I489QHMCOMU4Z2X" localSheetId="1" hidden="1">#REF!</definedName>
    <definedName name="BExKINSBB6RS7I489QHMCOMU4Z2X" hidden="1">#REF!</definedName>
    <definedName name="BExKIU87ZKSOC2DYZWFK6SAK9I8E" localSheetId="1" hidden="1">#REF!</definedName>
    <definedName name="BExKIU87ZKSOC2DYZWFK6SAK9I8E" hidden="1">#REF!</definedName>
    <definedName name="BExKJ449HLYX2DJ9UF0H9GTPSQ73" localSheetId="1" hidden="1">#REF!</definedName>
    <definedName name="BExKJ449HLYX2DJ9UF0H9GTPSQ73" hidden="1">#REF!</definedName>
    <definedName name="BExKJELX2RUC8UEC56IZPYYZXHA7" localSheetId="1" hidden="1">#REF!</definedName>
    <definedName name="BExKJELX2RUC8UEC56IZPYYZXHA7" hidden="1">#REF!</definedName>
    <definedName name="BExKJINMXS61G2TZEXCJAWVV4F57" localSheetId="1" hidden="1">#REF!</definedName>
    <definedName name="BExKJINMXS61G2TZEXCJAWVV4F57" hidden="1">#REF!</definedName>
    <definedName name="BExKJK5ME8KB7HA0180L7OUZDDGV" localSheetId="1" hidden="1">#REF!</definedName>
    <definedName name="BExKJK5ME8KB7HA0180L7OUZDDGV" hidden="1">#REF!</definedName>
    <definedName name="BExKJN5IF0VMDILJ5K8ZENF2QYV1" localSheetId="1" hidden="1">#REF!</definedName>
    <definedName name="BExKJN5IF0VMDILJ5K8ZENF2QYV1" hidden="1">#REF!</definedName>
    <definedName name="BExKJUSJPFUIK20FTVAFJWR2OUYX" localSheetId="1" hidden="1">#REF!</definedName>
    <definedName name="BExKJUSJPFUIK20FTVAFJWR2OUYX" hidden="1">#REF!</definedName>
    <definedName name="BExKK8VP5RS3D0UXZVKA37C4SYBP" localSheetId="1" hidden="1">#REF!</definedName>
    <definedName name="BExKK8VP5RS3D0UXZVKA37C4SYBP" hidden="1">#REF!</definedName>
    <definedName name="BExKKCRXE2B5CHO3044NF9QAKPIW" localSheetId="1" hidden="1">#REF!</definedName>
    <definedName name="BExKKCRXE2B5CHO3044NF9QAKPIW" hidden="1">#REF!</definedName>
    <definedName name="BExKKIM9NPF6B3SPMPIQB27HQME4" localSheetId="1" hidden="1">#REF!</definedName>
    <definedName name="BExKKIM9NPF6B3SPMPIQB27HQME4" hidden="1">#REF!</definedName>
    <definedName name="BExKKIX1BCBQ4R3K41QD8NTV0OV0" localSheetId="1" hidden="1">#REF!</definedName>
    <definedName name="BExKKIX1BCBQ4R3K41QD8NTV0OV0" hidden="1">#REF!</definedName>
    <definedName name="BExKKKV82VW7RLX4HE7NYZULP4I5" localSheetId="1" hidden="1">#REF!</definedName>
    <definedName name="BExKKKV82VW7RLX4HE7NYZULP4I5" hidden="1">#REF!</definedName>
    <definedName name="BExKKLGTZTV7J4XD4AGDM4UEZFTY" localSheetId="1" hidden="1">#REF!</definedName>
    <definedName name="BExKKLGTZTV7J4XD4AGDM4UEZFTY" hidden="1">#REF!</definedName>
    <definedName name="BExKKQ3ZWADYV03YHMXDOAMU90EB" localSheetId="1" hidden="1">#REF!</definedName>
    <definedName name="BExKKQ3ZWADYV03YHMXDOAMU90EB" hidden="1">#REF!</definedName>
    <definedName name="BExKKRWPS7N7KUY6X06X0TEINQM6" localSheetId="1" hidden="1">#REF!</definedName>
    <definedName name="BExKKRWPS7N7KUY6X06X0TEINQM6" hidden="1">#REF!</definedName>
    <definedName name="BExKKUGD2HMJWQEYZ8H3X1BMXFS9" localSheetId="1" hidden="1">#REF!</definedName>
    <definedName name="BExKKUGD2HMJWQEYZ8H3X1BMXFS9" hidden="1">#REF!</definedName>
    <definedName name="BExKKX05KCZZZPKOR1NE5A8RGVT4" localSheetId="1" hidden="1">#REF!</definedName>
    <definedName name="BExKKX05KCZZZPKOR1NE5A8RGVT4" hidden="1">#REF!</definedName>
    <definedName name="BExKKX5GX2R75C9E5OJC8AEQ02WR" localSheetId="1" hidden="1">#REF!</definedName>
    <definedName name="BExKKX5GX2R75C9E5OJC8AEQ02WR" hidden="1">#REF!</definedName>
    <definedName name="BExKLD6S9L66QYREYHBE5J44OK7X" localSheetId="1" hidden="1">#REF!</definedName>
    <definedName name="BExKLD6S9L66QYREYHBE5J44OK7X" hidden="1">#REF!</definedName>
    <definedName name="BExKLEZK32L28GYJWVO63BZ5E1JD" localSheetId="1" hidden="1">#REF!</definedName>
    <definedName name="BExKLEZK32L28GYJWVO63BZ5E1JD" hidden="1">#REF!</definedName>
    <definedName name="BExKLHTYKCAWH7WCYP78L3516NDH" localSheetId="1" hidden="1">#REF!</definedName>
    <definedName name="BExKLHTYKCAWH7WCYP78L3516NDH" hidden="1">#REF!</definedName>
    <definedName name="BExKLLKVVHT06LA55JB2FC871DC5" localSheetId="1" hidden="1">#REF!</definedName>
    <definedName name="BExKLLKVVHT06LA55JB2FC871DC5" hidden="1">#REF!</definedName>
    <definedName name="BExKMFUOVKD6ZRRWMW0FAANYOY14" localSheetId="1" hidden="1">#REF!</definedName>
    <definedName name="BExKMFUOVKD6ZRRWMW0FAANYOY14" hidden="1">#REF!</definedName>
    <definedName name="BExKMM52P2JTD826GL7EUFZ2GOWA" localSheetId="1" hidden="1">#REF!</definedName>
    <definedName name="BExKMM52P2JTD826GL7EUFZ2GOWA" hidden="1">#REF!</definedName>
    <definedName name="BExKMWBX4EH3EYJ07UFEM08NB40Z" localSheetId="1" hidden="1">#REF!</definedName>
    <definedName name="BExKMWBX4EH3EYJ07UFEM08NB40Z" hidden="1">#REF!</definedName>
    <definedName name="BExKNBGV2IR3S7M0BX4810KZB4V3" localSheetId="1" hidden="1">#REF!</definedName>
    <definedName name="BExKNBGV2IR3S7M0BX4810KZB4V3" hidden="1">#REF!</definedName>
    <definedName name="BExKNCTBZTSY3MO42VU5PLV6YUHZ" localSheetId="1" hidden="1">#REF!</definedName>
    <definedName name="BExKNCTBZTSY3MO42VU5PLV6YUHZ" hidden="1">#REF!</definedName>
    <definedName name="BExKNGV2YY749C42AQ2T9QNIE5C3" localSheetId="1" hidden="1">#REF!</definedName>
    <definedName name="BExKNGV2YY749C42AQ2T9QNIE5C3" hidden="1">#REF!</definedName>
    <definedName name="BExKNSP7EUXMQ7HQ1I4UI51T620P" localSheetId="1" hidden="1">#REF!</definedName>
    <definedName name="BExKNSP7EUXMQ7HQ1I4UI51T620P" hidden="1">#REF!</definedName>
    <definedName name="BExKNV8UOHVWEHDJWI2WMJ9X6QHZ" localSheetId="1" hidden="1">#REF!</definedName>
    <definedName name="BExKNV8UOHVWEHDJWI2WMJ9X6QHZ" hidden="1">#REF!</definedName>
    <definedName name="BExKNZLD7UATC1MYRNJD8H2NH4KU" localSheetId="1" hidden="1">#REF!</definedName>
    <definedName name="BExKNZLD7UATC1MYRNJD8H2NH4KU" hidden="1">#REF!</definedName>
    <definedName name="BExKNZQUKQQG2Y97R74G4O4BJP1L" localSheetId="1" hidden="1">#REF!</definedName>
    <definedName name="BExKNZQUKQQG2Y97R74G4O4BJP1L" hidden="1">#REF!</definedName>
    <definedName name="BExKO06X0EAD3ABEG1E8PWLDWHBA" localSheetId="1" hidden="1">#REF!</definedName>
    <definedName name="BExKO06X0EAD3ABEG1E8PWLDWHBA" hidden="1">#REF!</definedName>
    <definedName name="BExKO2AHHSGNI1AZOIOW21KPXKPE" localSheetId="1" hidden="1">#REF!</definedName>
    <definedName name="BExKO2AHHSGNI1AZOIOW21KPXKPE" hidden="1">#REF!</definedName>
    <definedName name="BExKO2FXWJWC5IZLDN8JHYILQJ2N" localSheetId="1" hidden="1">#REF!</definedName>
    <definedName name="BExKO2FXWJWC5IZLDN8JHYILQJ2N" hidden="1">#REF!</definedName>
    <definedName name="BExKO438WZ8FKOU00NURGFMOYXWN" localSheetId="1" hidden="1">#REF!</definedName>
    <definedName name="BExKO438WZ8FKOU00NURGFMOYXWN" hidden="1">#REF!</definedName>
    <definedName name="BExKOBVQIBD5QN64WI0VMWG8ECVY" localSheetId="1" hidden="1">#REF!</definedName>
    <definedName name="BExKOBVQIBD5QN64WI0VMWG8ECVY" hidden="1">#REF!</definedName>
    <definedName name="BExKODIZGWW2EQD0FEYW6WK6XLCM" localSheetId="1" hidden="1">#REF!</definedName>
    <definedName name="BExKODIZGWW2EQD0FEYW6WK6XLCM" hidden="1">#REF!</definedName>
    <definedName name="BExKOPO2HPWVQGAKW8LOZMPIDEFG" localSheetId="1" hidden="1">#REF!</definedName>
    <definedName name="BExKOPO2HPWVQGAKW8LOZMPIDEFG" hidden="1">#REF!</definedName>
    <definedName name="BExKOU0G4S03BPJYQJ7Q6BXA1XZE" localSheetId="1" hidden="1">#REF!</definedName>
    <definedName name="BExKOU0G4S03BPJYQJ7Q6BXA1XZE" hidden="1">#REF!</definedName>
    <definedName name="BExKP1NNUBCM89W1AWCQ4GYT46VL" localSheetId="1" hidden="1">#REF!</definedName>
    <definedName name="BExKP1NNUBCM89W1AWCQ4GYT46VL" hidden="1">#REF!</definedName>
    <definedName name="BExKPEZP0QTKOTLIMMIFSVTHQEEK" localSheetId="1" hidden="1">#REF!</definedName>
    <definedName name="BExKPEZP0QTKOTLIMMIFSVTHQEEK" hidden="1">#REF!</definedName>
    <definedName name="BExKPJXT3SWOS15NRMD9RAD4AXOC" localSheetId="1" hidden="1">#REF!</definedName>
    <definedName name="BExKPJXT3SWOS15NRMD9RAD4AXOC" hidden="1">#REF!</definedName>
    <definedName name="BExKPLFRCAYNO7ZNGISMPGFFXB00" localSheetId="1" hidden="1">#REF!</definedName>
    <definedName name="BExKPLFRCAYNO7ZNGISMPGFFXB00" hidden="1">#REF!</definedName>
    <definedName name="BExKPLQJX0HJ8OTXBXH9IC9J2V0W" localSheetId="1" hidden="1">#REF!</definedName>
    <definedName name="BExKPLQJX0HJ8OTXBXH9IC9J2V0W" hidden="1">#REF!</definedName>
    <definedName name="BExKPN8C7GN36ZJZHLOB74LU6KT0" localSheetId="1" hidden="1">#REF!</definedName>
    <definedName name="BExKPN8C7GN36ZJZHLOB74LU6KT0" hidden="1">#REF!</definedName>
    <definedName name="BExKPUKRNDWTKQ8SV8FLABPPXTJK" localSheetId="1" hidden="1">#REF!</definedName>
    <definedName name="BExKPUKRNDWTKQ8SV8FLABPPXTJK" hidden="1">#REF!</definedName>
    <definedName name="BExKPX9VZ1J5021Q98K60HMPJU58" localSheetId="1" hidden="1">#REF!</definedName>
    <definedName name="BExKPX9VZ1J5021Q98K60HMPJU58" hidden="1">#REF!</definedName>
    <definedName name="BExKQJGAAWNM3NT19E9I0CQDBTU0" localSheetId="1" hidden="1">#REF!</definedName>
    <definedName name="BExKQJGAAWNM3NT19E9I0CQDBTU0" hidden="1">#REF!</definedName>
    <definedName name="BExKQM5GJ1ZN5REKFE7YVBQ0KXWF" localSheetId="1" hidden="1">#REF!</definedName>
    <definedName name="BExKQM5GJ1ZN5REKFE7YVBQ0KXWF" hidden="1">#REF!</definedName>
    <definedName name="BExKQOEA7HV9U5DH9C8JXFD62EKH" localSheetId="1" hidden="1">#REF!</definedName>
    <definedName name="BExKQOEA7HV9U5DH9C8JXFD62EKH" hidden="1">#REF!</definedName>
    <definedName name="BExKQQ71278061G7ZFYGPWOMOMY2" localSheetId="1" hidden="1">#REF!</definedName>
    <definedName name="BExKQQ71278061G7ZFYGPWOMOMY2" hidden="1">#REF!</definedName>
    <definedName name="BExKQR8NYY6S7G0RNG3W5UHF26LU" localSheetId="1" hidden="1">#REF!</definedName>
    <definedName name="BExKQR8NYY6S7G0RNG3W5UHF26LU" hidden="1">#REF!</definedName>
    <definedName name="BExKQRUAOHG635WYE6STI4YHGJPE" localSheetId="1" hidden="1">#REF!</definedName>
    <definedName name="BExKQRUAOHG635WYE6STI4YHGJPE" hidden="1">#REF!</definedName>
    <definedName name="BExKQTXRG3ECU8NT47UR7643LO5G" localSheetId="1" hidden="1">#REF!</definedName>
    <definedName name="BExKQTXRG3ECU8NT47UR7643LO5G" hidden="1">#REF!</definedName>
    <definedName name="BExKQVL7HPOIZ4FHANDFMVOJLEPR" localSheetId="1" hidden="1">#REF!</definedName>
    <definedName name="BExKQVL7HPOIZ4FHANDFMVOJLEPR" hidden="1">#REF!</definedName>
    <definedName name="BExKR1VS7ERDDF8HXB3WTPYEUCIU" localSheetId="1" hidden="1">#REF!</definedName>
    <definedName name="BExKR1VS7ERDDF8HXB3WTPYEUCIU" hidden="1">#REF!</definedName>
    <definedName name="BExKR32XG1WY77WDT8KW9FJPGQTU" localSheetId="1" hidden="1">#REF!</definedName>
    <definedName name="BExKR32XG1WY77WDT8KW9FJPGQTU" hidden="1">#REF!</definedName>
    <definedName name="BExKR510GA0MUAKSG4OVIQ26I0BG" localSheetId="1" hidden="1">#REF!</definedName>
    <definedName name="BExKR510GA0MUAKSG4OVIQ26I0BG" hidden="1">#REF!</definedName>
    <definedName name="BExKR8RZSEHW184G0Z56B4EGNU72" localSheetId="1" hidden="1">#REF!</definedName>
    <definedName name="BExKR8RZSEHW184G0Z56B4EGNU72" hidden="1">#REF!</definedName>
    <definedName name="BExKRVUSQ6PA7ZYQSTEQL3X7PB9P" localSheetId="1" hidden="1">#REF!</definedName>
    <definedName name="BExKRVUSQ6PA7ZYQSTEQL3X7PB9P" hidden="1">#REF!</definedName>
    <definedName name="BExKRY3KZ7F7RB2KH8HXSQ85IEQO" localSheetId="1" hidden="1">#REF!</definedName>
    <definedName name="BExKRY3KZ7F7RB2KH8HXSQ85IEQO" hidden="1">#REF!</definedName>
    <definedName name="BExKSA37DZTCK6H13HPIKR0ZFVL8" localSheetId="1" hidden="1">#REF!</definedName>
    <definedName name="BExKSA37DZTCK6H13HPIKR0ZFVL8" hidden="1">#REF!</definedName>
    <definedName name="BExKSFMOMSZYDE0WNC94F40S6636" localSheetId="1" hidden="1">#REF!</definedName>
    <definedName name="BExKSFMOMSZYDE0WNC94F40S6636" hidden="1">#REF!</definedName>
    <definedName name="BExKSHQ9K79S8KYUWIV5M5LAHHF1" localSheetId="1" hidden="1">#REF!</definedName>
    <definedName name="BExKSHQ9K79S8KYUWIV5M5LAHHF1" hidden="1">#REF!</definedName>
    <definedName name="BExKSIS3VA1NCEFCZZSIK8B3YIBZ" localSheetId="1" hidden="1">#REF!</definedName>
    <definedName name="BExKSIS3VA1NCEFCZZSIK8B3YIBZ" hidden="1">#REF!</definedName>
    <definedName name="BExKSJTWG9L3FCX8FLK4EMUJMF27" localSheetId="1" hidden="1">#REF!</definedName>
    <definedName name="BExKSJTWG9L3FCX8FLK4EMUJMF27" hidden="1">#REF!</definedName>
    <definedName name="BExKSLH6QVG81B35VZ8FUSPBKTD5" localSheetId="1" hidden="1">#REF!</definedName>
    <definedName name="BExKSLH6QVG81B35VZ8FUSPBKTD5" hidden="1">#REF!</definedName>
    <definedName name="BExKSRX3BUJY78UHYYZJVTVLMZVP" localSheetId="1" hidden="1">#REF!</definedName>
    <definedName name="BExKSRX3BUJY78UHYYZJVTVLMZVP" hidden="1">#REF!</definedName>
    <definedName name="BExKSU0MKNAVZYYPKCYTZDWQX4R8" localSheetId="1" hidden="1">#REF!</definedName>
    <definedName name="BExKSU0MKNAVZYYPKCYTZDWQX4R8" hidden="1">#REF!</definedName>
    <definedName name="BExKSUBFNA2CM15GD0QR99POCR5I" localSheetId="1" hidden="1">#REF!</definedName>
    <definedName name="BExKSUBFNA2CM15GD0QR99POCR5I" hidden="1">#REF!</definedName>
    <definedName name="BExKSV7ROT5B5BVJ3G19JSC85BAD" localSheetId="1" hidden="1">#REF!</definedName>
    <definedName name="BExKSV7ROT5B5BVJ3G19JSC85BAD" hidden="1">#REF!</definedName>
    <definedName name="BExKSX60G1MUS689FXIGYP2F7C62" localSheetId="1" hidden="1">#REF!</definedName>
    <definedName name="BExKSX60G1MUS689FXIGYP2F7C62" hidden="1">#REF!</definedName>
    <definedName name="BExKT2UZ7Y2VWF5NQE18SJRLD2RN" localSheetId="1" hidden="1">#REF!</definedName>
    <definedName name="BExKT2UZ7Y2VWF5NQE18SJRLD2RN" hidden="1">#REF!</definedName>
    <definedName name="BExKT3GJFNGAM09H5F615E36A38C" localSheetId="1" hidden="1">#REF!</definedName>
    <definedName name="BExKT3GJFNGAM09H5F615E36A38C" hidden="1">#REF!</definedName>
    <definedName name="BExKT9AWCJUL6FVVYMI7NGFTAEEG" localSheetId="1" hidden="1">#REF!</definedName>
    <definedName name="BExKT9AWCJUL6FVVYMI7NGFTAEEG" hidden="1">#REF!</definedName>
    <definedName name="BExKTQZGN8GI3XGSEXMPCCA3S19H" localSheetId="1" hidden="1">#REF!</definedName>
    <definedName name="BExKTQZGN8GI3XGSEXMPCCA3S19H" hidden="1">#REF!</definedName>
    <definedName name="BExKTSBXGP8YGSN5UO0FUHVXT92J" localSheetId="1" hidden="1">#REF!</definedName>
    <definedName name="BExKTSBXGP8YGSN5UO0FUHVXT92J" hidden="1">#REF!</definedName>
    <definedName name="BExKTUKYYU0F6TUW1RXV24LRAZFE" localSheetId="1" hidden="1">#REF!</definedName>
    <definedName name="BExKTUKYYU0F6TUW1RXV24LRAZFE" hidden="1">#REF!</definedName>
    <definedName name="BExKU3FBLHQBIUTN6XEZW5GC9OG1" localSheetId="1" hidden="1">#REF!</definedName>
    <definedName name="BExKU3FBLHQBIUTN6XEZW5GC9OG1" hidden="1">#REF!</definedName>
    <definedName name="BExKU3KMPVWH483Q5TP8K2H0S2L4" localSheetId="1" hidden="1">#REF!</definedName>
    <definedName name="BExKU3KMPVWH483Q5TP8K2H0S2L4" hidden="1">#REF!</definedName>
    <definedName name="BExKU82I99FEUIZLODXJDOJC96CQ" localSheetId="1" hidden="1">#REF!</definedName>
    <definedName name="BExKU82I99FEUIZLODXJDOJC96CQ" hidden="1">#REF!</definedName>
    <definedName name="BExKU9EXMNZKVJV6GSO4XEI3YCWM" localSheetId="1" hidden="1">#REF!</definedName>
    <definedName name="BExKU9EXMNZKVJV6GSO4XEI3YCWM" hidden="1">#REF!</definedName>
    <definedName name="BExKUDM0DFSCM3D91SH0XLXJSL18" localSheetId="1" hidden="1">#REF!</definedName>
    <definedName name="BExKUDM0DFSCM3D91SH0XLXJSL18" hidden="1">#REF!</definedName>
    <definedName name="BExKUGGKEOHX3EEPQ7NGSZWZ8UPA" localSheetId="1" hidden="1">#REF!</definedName>
    <definedName name="BExKUGGKEOHX3EEPQ7NGSZWZ8UPA" hidden="1">#REF!</definedName>
    <definedName name="BExKULEKJLA77AUQPDUHSM94Y76Z" localSheetId="1" hidden="1">#REF!</definedName>
    <definedName name="BExKULEKJLA77AUQPDUHSM94Y76Z" hidden="1">#REF!</definedName>
    <definedName name="BExKUPAT7VWF9ZS0PSYAV71U4N72" localSheetId="1" hidden="1">#REF!</definedName>
    <definedName name="BExKUPAT7VWF9ZS0PSYAV71U4N72" hidden="1">#REF!</definedName>
    <definedName name="BExKV08R85MKI3MAX9E2HERNQUNL" localSheetId="1" hidden="1">#REF!</definedName>
    <definedName name="BExKV08R85MKI3MAX9E2HERNQUNL" hidden="1">#REF!</definedName>
    <definedName name="BExKV334XOSQSXAYPE1ZFCWHR4J8" localSheetId="1" hidden="1">#REF!</definedName>
    <definedName name="BExKV334XOSQSXAYPE1ZFCWHR4J8" hidden="1">#REF!</definedName>
    <definedName name="BExKV4AAUNNJL5JWD7PX6BFKVS6O" localSheetId="1" hidden="1">#REF!</definedName>
    <definedName name="BExKV4AAUNNJL5JWD7PX6BFKVS6O" hidden="1">#REF!</definedName>
    <definedName name="BExKV6J9WVQH09L0UOV4PHTLKXRK" localSheetId="1" hidden="1">#REF!</definedName>
    <definedName name="BExKV6J9WVQH09L0UOV4PHTLKXRK" hidden="1">#REF!</definedName>
    <definedName name="BExKVDVK6HN74GQPTXICP9BFC8CF" localSheetId="1" hidden="1">#REF!</definedName>
    <definedName name="BExKVDVK6HN74GQPTXICP9BFC8CF" hidden="1">#REF!</definedName>
    <definedName name="BExKVFZ3ZZGIC1QI8XN6BYFWN0ZY" localSheetId="1" hidden="1">#REF!</definedName>
    <definedName name="BExKVFZ3ZZGIC1QI8XN6BYFWN0ZY" hidden="1">#REF!</definedName>
    <definedName name="BExKVG4KGO28KPGTAFL1R8TTZ10N" localSheetId="1" hidden="1">#REF!</definedName>
    <definedName name="BExKVG4KGO28KPGTAFL1R8TTZ10N" hidden="1">#REF!</definedName>
    <definedName name="BExKVQRICZRKMKC3XFBPYJM79KT1" localSheetId="1" hidden="1">#REF!</definedName>
    <definedName name="BExKVQRICZRKMKC3XFBPYJM79KT1" hidden="1">#REF!</definedName>
    <definedName name="BExKW0CSH7DA02YSNV64PSEIXB2P" localSheetId="1" hidden="1">#REF!</definedName>
    <definedName name="BExKW0CSH7DA02YSNV64PSEIXB2P" hidden="1">#REF!</definedName>
    <definedName name="BExKW61SUXF65SCFWSZUR9GUOOMH" localSheetId="1" hidden="1">#REF!</definedName>
    <definedName name="BExKW61SUXF65SCFWSZUR9GUOOMH" hidden="1">#REF!</definedName>
    <definedName name="BExM9NUG3Q31X01AI9ZJCZIX25CS" localSheetId="1" hidden="1">#REF!</definedName>
    <definedName name="BExM9NUG3Q31X01AI9ZJCZIX25CS" hidden="1">#REF!</definedName>
    <definedName name="BExM9OG182RP30MY23PG49LVPZ1C" localSheetId="1" hidden="1">#REF!</definedName>
    <definedName name="BExM9OG182RP30MY23PG49LVPZ1C" hidden="1">#REF!</definedName>
    <definedName name="BExMA64MW1S18NH8DCKPCCEI5KCB" localSheetId="1" hidden="1">#REF!</definedName>
    <definedName name="BExMA64MW1S18NH8DCKPCCEI5KCB" hidden="1">#REF!</definedName>
    <definedName name="BExMAAMGWSV264QND3PEEFNT51OK" localSheetId="1" hidden="1">#REF!</definedName>
    <definedName name="BExMAAMGWSV264QND3PEEFNT51OK" hidden="1">#REF!</definedName>
    <definedName name="BExMAC4FBX1U0Y3998JERGS9KL2T" localSheetId="1" hidden="1">#REF!</definedName>
    <definedName name="BExMAC4FBX1U0Y3998JERGS9KL2T" hidden="1">#REF!</definedName>
    <definedName name="BExMAIF09XQ94J83IAH3DFXTENQV" localSheetId="1" hidden="1">#REF!</definedName>
    <definedName name="BExMAIF09XQ94J83IAH3DFXTENQV" hidden="1">#REF!</definedName>
    <definedName name="BExMALEWFUEM8Y686IT03ECURUBR" localSheetId="1" hidden="1">#REF!</definedName>
    <definedName name="BExMALEWFUEM8Y686IT03ECURUBR" hidden="1">#REF!</definedName>
    <definedName name="BExMAR3XSK6RSFLHP7ZX1EWGHASI" localSheetId="1" hidden="1">#REF!</definedName>
    <definedName name="BExMAR3XSK6RSFLHP7ZX1EWGHASI" hidden="1">#REF!</definedName>
    <definedName name="BExMAXJS82ZJ8RS22VLE0V0LDUII" localSheetId="1" hidden="1">#REF!</definedName>
    <definedName name="BExMAXJS82ZJ8RS22VLE0V0LDUII" hidden="1">#REF!</definedName>
    <definedName name="BExMB4QRS0R3MTB4CMUHFZ84LNZQ" localSheetId="1" hidden="1">#REF!</definedName>
    <definedName name="BExMB4QRS0R3MTB4CMUHFZ84LNZQ" hidden="1">#REF!</definedName>
    <definedName name="BExMBC35WKQY5CWQJLV4D05O6971" localSheetId="1" hidden="1">#REF!</definedName>
    <definedName name="BExMBC35WKQY5CWQJLV4D05O6971" hidden="1">#REF!</definedName>
    <definedName name="BExMBFTZV4Q1A5KG25C1N9PHQNSW" localSheetId="1" hidden="1">#REF!</definedName>
    <definedName name="BExMBFTZV4Q1A5KG25C1N9PHQNSW" hidden="1">#REF!</definedName>
    <definedName name="BExMBK6ISK3U7KHZKUJXIDKGF6VW" localSheetId="1" hidden="1">#REF!</definedName>
    <definedName name="BExMBK6ISK3U7KHZKUJXIDKGF6VW" hidden="1">#REF!</definedName>
    <definedName name="BExMBMVGO0XJ71IWHILW9QA74NPG" localSheetId="1" hidden="1">#REF!</definedName>
    <definedName name="BExMBMVGO0XJ71IWHILW9QA74NPG" hidden="1">#REF!</definedName>
    <definedName name="BExMBYPQDG9AYDQ5E8IECVFREPO6" localSheetId="1" hidden="1">#REF!</definedName>
    <definedName name="BExMBYPQDG9AYDQ5E8IECVFREPO6" hidden="1">#REF!</definedName>
    <definedName name="BExMBZ5YTPW7PFDUD2A9VUJ4HTNH" localSheetId="1" hidden="1">#REF!</definedName>
    <definedName name="BExMBZ5YTPW7PFDUD2A9VUJ4HTNH" hidden="1">#REF!</definedName>
    <definedName name="BExMBZM2XYYERB8X75SWZCZRQTT3" localSheetId="1" hidden="1">#REF!</definedName>
    <definedName name="BExMBZM2XYYERB8X75SWZCZRQTT3" hidden="1">#REF!</definedName>
    <definedName name="BExMC8AZUTX8LG89K2JJR7ZG62XX" localSheetId="1" hidden="1">#REF!</definedName>
    <definedName name="BExMC8AZUTX8LG89K2JJR7ZG62XX" hidden="1">#REF!</definedName>
    <definedName name="BExMCA96YR10V72G2R0SCIKPZLIZ" localSheetId="1" hidden="1">#REF!</definedName>
    <definedName name="BExMCA96YR10V72G2R0SCIKPZLIZ" hidden="1">#REF!</definedName>
    <definedName name="BExMCB5JU5I2VQDUBS4O42BTEVKI" localSheetId="1" hidden="1">#REF!</definedName>
    <definedName name="BExMCB5JU5I2VQDUBS4O42BTEVKI" hidden="1">#REF!</definedName>
    <definedName name="BExMCFSQFSEMPY5IXDIRKZDASDBR" localSheetId="1" hidden="1">#REF!</definedName>
    <definedName name="BExMCFSQFSEMPY5IXDIRKZDASDBR" hidden="1">#REF!</definedName>
    <definedName name="BExMCGUFAIU47IPVOIVWOZPLSX79" localSheetId="1" hidden="1">#REF!</definedName>
    <definedName name="BExMCGUFAIU47IPVOIVWOZPLSX79" hidden="1">#REF!</definedName>
    <definedName name="BExMCMZOEYWVOOJ98TBHTTCS7XB8" localSheetId="1" hidden="1">#REF!</definedName>
    <definedName name="BExMCMZOEYWVOOJ98TBHTTCS7XB8" hidden="1">#REF!</definedName>
    <definedName name="BExMCQQH8CGFPPPG70D6VV4J3XR6" localSheetId="1" hidden="1">#REF!</definedName>
    <definedName name="BExMCQQH8CGFPPPG70D6VV4J3XR6" hidden="1">#REF!</definedName>
    <definedName name="BExMCS8EF2W3FS9QADNKREYSI8P0" localSheetId="1" hidden="1">#REF!</definedName>
    <definedName name="BExMCS8EF2W3FS9QADNKREYSI8P0" hidden="1">#REF!</definedName>
    <definedName name="BExMCUS7GSOM96J0HJ7EH0FFM2AC" localSheetId="1" hidden="1">#REF!</definedName>
    <definedName name="BExMCUS7GSOM96J0HJ7EH0FFM2AC" hidden="1">#REF!</definedName>
    <definedName name="BExMCYTT6TVDWMJXO1NZANRTVNAN" localSheetId="1" hidden="1">#REF!</definedName>
    <definedName name="BExMCYTT6TVDWMJXO1NZANRTVNAN" hidden="1">#REF!</definedName>
    <definedName name="BExMD5F6IAV108XYJLXUO9HD0IT6" localSheetId="1" hidden="1">#REF!</definedName>
    <definedName name="BExMD5F6IAV108XYJLXUO9HD0IT6" hidden="1">#REF!</definedName>
    <definedName name="BExMDANV66W9T3XAXID40XFJ0J93" localSheetId="1" hidden="1">#REF!</definedName>
    <definedName name="BExMDANV66W9T3XAXID40XFJ0J93" hidden="1">#REF!</definedName>
    <definedName name="BExMDGD1KQP7NNR78X2ZX4FCBQ1S" localSheetId="1" hidden="1">#REF!</definedName>
    <definedName name="BExMDGD1KQP7NNR78X2ZX4FCBQ1S" hidden="1">#REF!</definedName>
    <definedName name="BExMDIRDK0DI8P86HB7WPH8QWLSQ" localSheetId="1" hidden="1">#REF!</definedName>
    <definedName name="BExMDIRDK0DI8P86HB7WPH8QWLSQ" hidden="1">#REF!</definedName>
    <definedName name="BExMDPI2FVMORSWDDCVAJ85WYAYO" localSheetId="1" hidden="1">#REF!</definedName>
    <definedName name="BExMDPI2FVMORSWDDCVAJ85WYAYO" hidden="1">#REF!</definedName>
    <definedName name="BExMDUWB7VWHFFR266QXO46BNV2S" localSheetId="1" hidden="1">#REF!</definedName>
    <definedName name="BExMDUWB7VWHFFR266QXO46BNV2S" hidden="1">#REF!</definedName>
    <definedName name="BExME2U47N8LZG0BPJ49ANY5QVV2" localSheetId="1" hidden="1">#REF!</definedName>
    <definedName name="BExME2U47N8LZG0BPJ49ANY5QVV2" hidden="1">#REF!</definedName>
    <definedName name="BExME5OOQT5THEZMTKUDCTJQJ75P" localSheetId="1" hidden="1">#REF!</definedName>
    <definedName name="BExME5OOQT5THEZMTKUDCTJQJ75P" hidden="1">#REF!</definedName>
    <definedName name="BExME88DH5DUKMUFI9FNVECXFD2E" localSheetId="1" hidden="1">#REF!</definedName>
    <definedName name="BExME88DH5DUKMUFI9FNVECXFD2E" hidden="1">#REF!</definedName>
    <definedName name="BExME9A7MOGAK7YTTQYXP5DL6VYA" localSheetId="1" hidden="1">#REF!</definedName>
    <definedName name="BExME9A7MOGAK7YTTQYXP5DL6VYA" hidden="1">#REF!</definedName>
    <definedName name="BExMEIF7MG94HDIP9UUN2B1R7AP9" localSheetId="1" hidden="1">#REF!</definedName>
    <definedName name="BExMEIF7MG94HDIP9UUN2B1R7AP9" hidden="1">#REF!</definedName>
    <definedName name="BExMEOV9YFRY5C3GDLU60GIX10BY" localSheetId="1" hidden="1">#REF!</definedName>
    <definedName name="BExMEOV9YFRY5C3GDLU60GIX10BY" hidden="1">#REF!</definedName>
    <definedName name="BExMEQ7OI6NAP3UP3UX0O5JKS0DV" localSheetId="1" hidden="1">#REF!</definedName>
    <definedName name="BExMEQ7OI6NAP3UP3UX0O5JKS0DV" hidden="1">#REF!</definedName>
    <definedName name="BExMEY09ESM4H2YGKEQQRYUD114R" localSheetId="1" hidden="1">#REF!</definedName>
    <definedName name="BExMEY09ESM4H2YGKEQQRYUD114R" hidden="1">#REF!</definedName>
    <definedName name="BExMF4G4IUPQY1Y5GEY5N3E04CL6" localSheetId="1" hidden="1">#REF!</definedName>
    <definedName name="BExMF4G4IUPQY1Y5GEY5N3E04CL6" hidden="1">#REF!</definedName>
    <definedName name="BExMF5I0YYHYSHHGNQEI50YPTUFU" localSheetId="1" hidden="1">#REF!</definedName>
    <definedName name="BExMF5I0YYHYSHHGNQEI50YPTUFU" hidden="1">#REF!</definedName>
    <definedName name="BExMF9UIGYMOAQK0ELUWP0S0HZZY" localSheetId="1" hidden="1">#REF!</definedName>
    <definedName name="BExMF9UIGYMOAQK0ELUWP0S0HZZY" hidden="1">#REF!</definedName>
    <definedName name="BExMFDLBSWFMRDYJ2DZETI3EXKN2" localSheetId="1" hidden="1">#REF!</definedName>
    <definedName name="BExMFDLBSWFMRDYJ2DZETI3EXKN2" hidden="1">#REF!</definedName>
    <definedName name="BExMFLDTMRTCHKA37LQW67BG8D5C" localSheetId="1" hidden="1">#REF!</definedName>
    <definedName name="BExMFLDTMRTCHKA37LQW67BG8D5C" hidden="1">#REF!</definedName>
    <definedName name="BExMFYPXA6CPPQEIQCZVJ1O8CC3D" localSheetId="1" hidden="1">#REF!</definedName>
    <definedName name="BExMFYPXA6CPPQEIQCZVJ1O8CC3D" hidden="1">#REF!</definedName>
    <definedName name="BExMG3IJ4BTO1ISLMJY91RJVU21M" localSheetId="1" hidden="1">#REF!</definedName>
    <definedName name="BExMG3IJ4BTO1ISLMJY91RJVU21M" hidden="1">#REF!</definedName>
    <definedName name="BExMG9NSK30KD01QX0UBN2VNRTG4" localSheetId="1" hidden="1">#REF!</definedName>
    <definedName name="BExMG9NSK30KD01QX0UBN2VNRTG4" hidden="1">#REF!</definedName>
    <definedName name="BExMGD99CUH3CN5F5OWTFJPXIOC5" localSheetId="1" hidden="1">#REF!</definedName>
    <definedName name="BExMGD99CUH3CN5F5OWTFJPXIOC5" hidden="1">#REF!</definedName>
    <definedName name="BExMGG3PFIHPHX7NXB7HDFI3N12L" localSheetId="1" hidden="1">#REF!</definedName>
    <definedName name="BExMGG3PFIHPHX7NXB7HDFI3N12L" hidden="1">#REF!</definedName>
    <definedName name="BExMGGUQP0X7T5PIESJE86819NLZ" localSheetId="1" hidden="1">#REF!</definedName>
    <definedName name="BExMGGUQP0X7T5PIESJE86819NLZ" hidden="1">#REF!</definedName>
    <definedName name="BExMH3H9TW5TJCNU5Z1EWXP3BAEP" localSheetId="1" hidden="1">#REF!</definedName>
    <definedName name="BExMH3H9TW5TJCNU5Z1EWXP3BAEP" hidden="1">#REF!</definedName>
    <definedName name="BExMHOWPB34KPZ76M2KIX2C9R2VB" localSheetId="1" hidden="1">#REF!</definedName>
    <definedName name="BExMHOWPB34KPZ76M2KIX2C9R2VB" hidden="1">#REF!</definedName>
    <definedName name="BExMHSSYC6KVHA3QDTSYPN92TWMI" localSheetId="1" hidden="1">#REF!</definedName>
    <definedName name="BExMHSSYC6KVHA3QDTSYPN92TWMI" hidden="1">#REF!</definedName>
    <definedName name="BExMI0WA793SF41LQ40A28U8OXQY" localSheetId="1" hidden="1">#REF!</definedName>
    <definedName name="BExMI0WA793SF41LQ40A28U8OXQY" hidden="1">#REF!</definedName>
    <definedName name="BExMI3AJ9477KDL4T9DHET4LJJTW" localSheetId="1" hidden="1">#REF!</definedName>
    <definedName name="BExMI3AJ9477KDL4T9DHET4LJJTW" hidden="1">#REF!</definedName>
    <definedName name="BExMI58NHPZ1UTOZCYFOQPS8I7WN" localSheetId="1" hidden="1">#REF!</definedName>
    <definedName name="BExMI58NHPZ1UTOZCYFOQPS8I7WN" hidden="1">#REF!</definedName>
    <definedName name="BExMI6L9KX05GAK523JFKICJMTA5" localSheetId="1" hidden="1">#REF!</definedName>
    <definedName name="BExMI6L9KX05GAK523JFKICJMTA5" hidden="1">#REF!</definedName>
    <definedName name="BExMI6QQ20XHD0NWJUN741B37182" localSheetId="1" hidden="1">#REF!</definedName>
    <definedName name="BExMI6QQ20XHD0NWJUN741B37182" hidden="1">#REF!</definedName>
    <definedName name="BExMI7MYLMINF9AC59CYYVFGQJAY" localSheetId="1" hidden="1">#REF!</definedName>
    <definedName name="BExMI7MYLMINF9AC59CYYVFGQJAY" hidden="1">#REF!</definedName>
    <definedName name="BExMI8JB94SBD9EMNJEK7Y2T6GYU" localSheetId="1" hidden="1">#REF!</definedName>
    <definedName name="BExMI8JB94SBD9EMNJEK7Y2T6GYU" hidden="1">#REF!</definedName>
    <definedName name="BExMI8OS85YTW3KYVE4YD0R7Z6UV" localSheetId="1" hidden="1">#REF!</definedName>
    <definedName name="BExMI8OS85YTW3KYVE4YD0R7Z6UV" hidden="1">#REF!</definedName>
    <definedName name="BExMIBOOZU40JS3F89OMPSRCE9MM" localSheetId="1" hidden="1">#REF!</definedName>
    <definedName name="BExMIBOOZU40JS3F89OMPSRCE9MM" hidden="1">#REF!</definedName>
    <definedName name="BExMIHJ01IVQHPV5ZNO9UPQB64N8" localSheetId="1" hidden="1">#REF!</definedName>
    <definedName name="BExMIHJ01IVQHPV5ZNO9UPQB64N8" hidden="1">#REF!</definedName>
    <definedName name="BExMIIQ5MBWSIHTFWAQADXMZC22Q" localSheetId="1" hidden="1">#REF!</definedName>
    <definedName name="BExMIIQ5MBWSIHTFWAQADXMZC22Q" hidden="1">#REF!</definedName>
    <definedName name="BExMIL4I2GE866I25CR5JBLJWJ6A" localSheetId="1" hidden="1">#REF!</definedName>
    <definedName name="BExMIL4I2GE866I25CR5JBLJWJ6A" hidden="1">#REF!</definedName>
    <definedName name="BExMIRKIPF27SNO82SPFSB3T5U17" localSheetId="1" hidden="1">#REF!</definedName>
    <definedName name="BExMIRKIPF27SNO82SPFSB3T5U17" hidden="1">#REF!</definedName>
    <definedName name="BExMITILFEELDXT62AREXCM0DX4R" localSheetId="1" hidden="1">#REF!</definedName>
    <definedName name="BExMITILFEELDXT62AREXCM0DX4R" hidden="1">#REF!</definedName>
    <definedName name="BExMIV0KC8555D5E42ZGWG15Y0MO" localSheetId="1" hidden="1">#REF!</definedName>
    <definedName name="BExMIV0KC8555D5E42ZGWG15Y0MO" hidden="1">#REF!</definedName>
    <definedName name="BExMIZT6AN7E6YMW2S87CTCN2UXH" localSheetId="1" hidden="1">#REF!</definedName>
    <definedName name="BExMIZT6AN7E6YMW2S87CTCN2UXH" hidden="1">#REF!</definedName>
    <definedName name="BExMJ03XNEEQE05W28YBDN4G56JD" localSheetId="1" hidden="1">#REF!</definedName>
    <definedName name="BExMJ03XNEEQE05W28YBDN4G56JD" hidden="1">#REF!</definedName>
    <definedName name="BExMJ15T9F3475M0896SG60TN0SR" localSheetId="1" hidden="1">#REF!</definedName>
    <definedName name="BExMJ15T9F3475M0896SG60TN0SR" hidden="1">#REF!</definedName>
    <definedName name="BExMJ39CRE4I6SJI19LKWDKX3OQ2" localSheetId="1" hidden="1">#REF!</definedName>
    <definedName name="BExMJ39CRE4I6SJI19LKWDKX3OQ2" hidden="1">#REF!</definedName>
    <definedName name="BExMJC8UI1MMXIJR29O1IWETLHH6" localSheetId="1" hidden="1">#REF!</definedName>
    <definedName name="BExMJC8UI1MMXIJR29O1IWETLHH6" hidden="1">#REF!</definedName>
    <definedName name="BExMJNC8ZFB9DRFOJ961ZAJ8U3A8" localSheetId="1" hidden="1">#REF!</definedName>
    <definedName name="BExMJNC8ZFB9DRFOJ961ZAJ8U3A8" hidden="1">#REF!</definedName>
    <definedName name="BExMJSA6JY35531TSI8ZQP6U7CDE" localSheetId="1" hidden="1">#REF!</definedName>
    <definedName name="BExMJSA6JY35531TSI8ZQP6U7CDE" hidden="1">#REF!</definedName>
    <definedName name="BExMJTBV8A3D31W2IQHP9RDFPPHQ" localSheetId="1" hidden="1">#REF!</definedName>
    <definedName name="BExMJTBV8A3D31W2IQHP9RDFPPHQ" hidden="1">#REF!</definedName>
    <definedName name="BExMK2RTXN4QJWEUNX002XK8VQP8" localSheetId="1" hidden="1">#REF!</definedName>
    <definedName name="BExMK2RTXN4QJWEUNX002XK8VQP8" hidden="1">#REF!</definedName>
    <definedName name="BExMK3YZF17HAMXX3PO2KP6S46ZU" localSheetId="1" hidden="1">#REF!</definedName>
    <definedName name="BExMK3YZF17HAMXX3PO2KP6S46ZU" hidden="1">#REF!</definedName>
    <definedName name="BExMKBGQDUZ8AWXYHA3QVMSDVZ3D" localSheetId="1" hidden="1">#REF!</definedName>
    <definedName name="BExMKBGQDUZ8AWXYHA3QVMSDVZ3D" hidden="1">#REF!</definedName>
    <definedName name="BExMKBM1467553LDFZRRKVSHN374" localSheetId="1" hidden="1">#REF!</definedName>
    <definedName name="BExMKBM1467553LDFZRRKVSHN374" hidden="1">#REF!</definedName>
    <definedName name="BExMKGK5FJUC0AU8MABRGDC5ZM70" localSheetId="1" hidden="1">#REF!</definedName>
    <definedName name="BExMKGK5FJUC0AU8MABRGDC5ZM70" hidden="1">#REF!</definedName>
    <definedName name="BExMKISYVO6POIGSJWIW3PHDYL45" localSheetId="1" hidden="1">#REF!</definedName>
    <definedName name="BExMKISYVO6POIGSJWIW3PHDYL45" hidden="1">#REF!</definedName>
    <definedName name="BExMKSP1VOPPTKX4WEPT3LUKE8WQ" localSheetId="1" hidden="1">#REF!</definedName>
    <definedName name="BExMKSP1VOPPTKX4WEPT3LUKE8WQ" hidden="1">#REF!</definedName>
    <definedName name="BExMKTW7R5SOV4PHAFGHU3W73DYE" localSheetId="1" hidden="1">#REF!</definedName>
    <definedName name="BExMKTW7R5SOV4PHAFGHU3W73DYE" hidden="1">#REF!</definedName>
    <definedName name="BExMKU7051J2W1RQXGZGE62NBRUZ" localSheetId="1" hidden="1">#REF!</definedName>
    <definedName name="BExMKU7051J2W1RQXGZGE62NBRUZ" hidden="1">#REF!</definedName>
    <definedName name="BExMKUN3WPECJR2XRID2R7GZRGNX" localSheetId="1" hidden="1">#REF!</definedName>
    <definedName name="BExMKUN3WPECJR2XRID2R7GZRGNX" hidden="1">#REF!</definedName>
    <definedName name="BExMKZ535P011X4TNV16GCOH4H21" localSheetId="1" hidden="1">#REF!</definedName>
    <definedName name="BExMKZ535P011X4TNV16GCOH4H21" hidden="1">#REF!</definedName>
    <definedName name="BExML2VXA0E0WCJ13O00WFMOW4RI" localSheetId="1" hidden="1">#REF!</definedName>
    <definedName name="BExML2VXA0E0WCJ13O00WFMOW4RI" hidden="1">#REF!</definedName>
    <definedName name="BExML3XQNDIMX55ZCHHXKUV3D6E6" localSheetId="1" hidden="1">#REF!</definedName>
    <definedName name="BExML3XQNDIMX55ZCHHXKUV3D6E6" hidden="1">#REF!</definedName>
    <definedName name="BExML5QGSWHLI18BGY4CGOTD3UWH" localSheetId="1" hidden="1">#REF!</definedName>
    <definedName name="BExML5QGSWHLI18BGY4CGOTD3UWH" hidden="1">#REF!</definedName>
    <definedName name="BExML6MTWMIEAK6NWSBVYN98A7G9" localSheetId="1" hidden="1">#REF!</definedName>
    <definedName name="BExML6MTWMIEAK6NWSBVYN98A7G9" hidden="1">#REF!</definedName>
    <definedName name="BExMLO5Z61RE85X8HHX2G4IU3AZW" localSheetId="1" hidden="1">#REF!</definedName>
    <definedName name="BExMLO5Z61RE85X8HHX2G4IU3AZW" hidden="1">#REF!</definedName>
    <definedName name="BExMLVI7UORSHM9FMO8S2EI0TMTS" localSheetId="1" hidden="1">#REF!</definedName>
    <definedName name="BExMLVI7UORSHM9FMO8S2EI0TMTS" hidden="1">#REF!</definedName>
    <definedName name="BExMM5UCOT2HSSN0ZIPZW55GSOVO" localSheetId="1" hidden="1">#REF!</definedName>
    <definedName name="BExMM5UCOT2HSSN0ZIPZW55GSOVO" hidden="1">#REF!</definedName>
    <definedName name="BExMM8ZRS5RQ8H1H55RVPVTDL5NL" localSheetId="1" hidden="1">#REF!</definedName>
    <definedName name="BExMM8ZRS5RQ8H1H55RVPVTDL5NL" hidden="1">#REF!</definedName>
    <definedName name="BExMMH8EAZB09XXQ5X4LR0P4NHG9" localSheetId="1" hidden="1">#REF!</definedName>
    <definedName name="BExMMH8EAZB09XXQ5X4LR0P4NHG9" hidden="1">#REF!</definedName>
    <definedName name="BExMMIQH5BABNZVCIQ7TBCQ10AY5" localSheetId="1" hidden="1">#REF!</definedName>
    <definedName name="BExMMIQH5BABNZVCIQ7TBCQ10AY5" hidden="1">#REF!</definedName>
    <definedName name="BExMMNIZ2T7M22WECMUQXEF4NJ71" localSheetId="1" hidden="1">#REF!</definedName>
    <definedName name="BExMMNIZ2T7M22WECMUQXEF4NJ71" hidden="1">#REF!</definedName>
    <definedName name="BExMMPMIOU7BURTV0L1K6ACW9X73" localSheetId="1" hidden="1">#REF!</definedName>
    <definedName name="BExMMPMIOU7BURTV0L1K6ACW9X73" hidden="1">#REF!</definedName>
    <definedName name="BExMMQ835AJDHS4B419SS645P67Q" localSheetId="1" hidden="1">#REF!</definedName>
    <definedName name="BExMMQ835AJDHS4B419SS645P67Q" hidden="1">#REF!</definedName>
    <definedName name="BExMMQ844A9KG2DK921WGK4O9YPZ" localSheetId="1" hidden="1">#REF!</definedName>
    <definedName name="BExMMQ844A9KG2DK921WGK4O9YPZ" hidden="1">#REF!</definedName>
    <definedName name="BExMMQIUVPCOBISTEJJYNCCLUCPY" localSheetId="1" hidden="1">#REF!</definedName>
    <definedName name="BExMMQIUVPCOBISTEJJYNCCLUCPY" hidden="1">#REF!</definedName>
    <definedName name="BExMMSH37SF6GV4N9O9EW1APAZ1E" localSheetId="1" hidden="1">#REF!</definedName>
    <definedName name="BExMMSH37SF6GV4N9O9EW1APAZ1E" hidden="1">#REF!</definedName>
    <definedName name="BExMMTIXETA5VAKBSOFDD5SRU887" localSheetId="1" hidden="1">#REF!</definedName>
    <definedName name="BExMMTIXETA5VAKBSOFDD5SRU887" hidden="1">#REF!</definedName>
    <definedName name="BExMMV0P6P5YS3C35G0JYYHI7992" localSheetId="1" hidden="1">#REF!</definedName>
    <definedName name="BExMMV0P6P5YS3C35G0JYYHI7992" hidden="1">#REF!</definedName>
    <definedName name="BExMN1WVXE52MEF2NT3IVTY8KJQM" localSheetId="1" hidden="1">#REF!</definedName>
    <definedName name="BExMN1WVXE52MEF2NT3IVTY8KJQM" hidden="1">#REF!</definedName>
    <definedName name="BExMN2IH1J3S3D19MIV7YYZMS9DV" localSheetId="1" hidden="1">#REF!</definedName>
    <definedName name="BExMN2IH1J3S3D19MIV7YYZMS9DV" hidden="1">#REF!</definedName>
    <definedName name="BExMNAWJNSZ1W6QTQUX8O56Y0NF2" localSheetId="1" hidden="1">#REF!</definedName>
    <definedName name="BExMNAWJNSZ1W6QTQUX8O56Y0NF2" hidden="1">#REF!</definedName>
    <definedName name="BExMNDR4V2VG5RFZDGTAGD3Q9PPG" localSheetId="1" hidden="1">#REF!</definedName>
    <definedName name="BExMNDR4V2VG5RFZDGTAGD3Q9PPG" hidden="1">#REF!</definedName>
    <definedName name="BExMNJLFWZBRN9PZF1IO9CYWV1B2" localSheetId="1" hidden="1">#REF!</definedName>
    <definedName name="BExMNJLFWZBRN9PZF1IO9CYWV1B2" hidden="1">#REF!</definedName>
    <definedName name="BExMNKCJ0FA57YEUUAJE43U1QN5P" localSheetId="1" hidden="1">#REF!</definedName>
    <definedName name="BExMNKCJ0FA57YEUUAJE43U1QN5P" hidden="1">#REF!</definedName>
    <definedName name="BExMNKN5D1WEF2OOJVP6LZ6DLU3Y" localSheetId="1" hidden="1">#REF!</definedName>
    <definedName name="BExMNKN5D1WEF2OOJVP6LZ6DLU3Y" hidden="1">#REF!</definedName>
    <definedName name="BExMNR38HMPLWAJRQ9MMS3ZAZ9IU" localSheetId="1" hidden="1">#REF!</definedName>
    <definedName name="BExMNR38HMPLWAJRQ9MMS3ZAZ9IU" hidden="1">#REF!</definedName>
    <definedName name="BExMNRDZULKJMVY2VKIIRM2M5A1M" localSheetId="1" hidden="1">#REF!</definedName>
    <definedName name="BExMNRDZULKJMVY2VKIIRM2M5A1M" hidden="1">#REF!</definedName>
    <definedName name="BExMO9IOWKTWHO8LQJJQI5P3INWY" localSheetId="1" hidden="1">#REF!</definedName>
    <definedName name="BExMO9IOWKTWHO8LQJJQI5P3INWY" hidden="1">#REF!</definedName>
    <definedName name="BExMOI29DOEK5R1A5QZPUDKF7N6T" localSheetId="1" hidden="1">#REF!</definedName>
    <definedName name="BExMOI29DOEK5R1A5QZPUDKF7N6T" hidden="1">#REF!</definedName>
    <definedName name="BExMOIYOIL4KOXZBI7MJYXPIV1QJ" localSheetId="1" hidden="1">#REF!</definedName>
    <definedName name="BExMOIYOIL4KOXZBI7MJYXPIV1QJ" hidden="1">#REF!</definedName>
    <definedName name="BExMORI2ZA9JU0J28GT1ZAXP5A9C" localSheetId="1" hidden="1">#REF!</definedName>
    <definedName name="BExMORI2ZA9JU0J28GT1ZAXP5A9C" hidden="1">#REF!</definedName>
    <definedName name="BExMPAJ5AJAXGKGK3F6H3ODS6RF4" localSheetId="1" hidden="1">#REF!</definedName>
    <definedName name="BExMPAJ5AJAXGKGK3F6H3ODS6RF4" hidden="1">#REF!</definedName>
    <definedName name="BExMPD2X55FFBVJ6CBUKNPROIOEU" localSheetId="1" hidden="1">#REF!</definedName>
    <definedName name="BExMPD2X55FFBVJ6CBUKNPROIOEU" hidden="1">#REF!</definedName>
    <definedName name="BExMPGZ848E38FUH1JBQN97DGWAT" localSheetId="1" hidden="1">#REF!</definedName>
    <definedName name="BExMPGZ848E38FUH1JBQN97DGWAT" hidden="1">#REF!</definedName>
    <definedName name="BExMPMTICOSMQENOFKQ18K0ZT4S8" localSheetId="1" hidden="1">#REF!</definedName>
    <definedName name="BExMPMTICOSMQENOFKQ18K0ZT4S8" hidden="1">#REF!</definedName>
    <definedName name="BExMPMZ07II0R4KGWQQ7PGS3RZS4" localSheetId="1" hidden="1">#REF!</definedName>
    <definedName name="BExMPMZ07II0R4KGWQQ7PGS3RZS4" hidden="1">#REF!</definedName>
    <definedName name="BExMPOBH04JMDO6Z8DMSEJZM4ANN" localSheetId="1" hidden="1">#REF!</definedName>
    <definedName name="BExMPOBH04JMDO6Z8DMSEJZM4ANN" hidden="1">#REF!</definedName>
    <definedName name="BExMPSD77XQ3HA6A4FZOJK8G2JP3" localSheetId="1" hidden="1">#REF!</definedName>
    <definedName name="BExMPSD77XQ3HA6A4FZOJK8G2JP3" hidden="1">#REF!</definedName>
    <definedName name="BExMPT9KA5ZL7QPEO8EJSGDXUSF6" localSheetId="1" hidden="1">#REF!</definedName>
    <definedName name="BExMPT9KA5ZL7QPEO8EJSGDXUSF6" hidden="1">#REF!</definedName>
    <definedName name="BExMQ4I3Q7F0BMPHSFMFW9TZ87UD" localSheetId="1" hidden="1">#REF!</definedName>
    <definedName name="BExMQ4I3Q7F0BMPHSFMFW9TZ87UD" hidden="1">#REF!</definedName>
    <definedName name="BExMQ4SWDWI4N16AZ0T5CJ6HH8WC" localSheetId="1" hidden="1">#REF!</definedName>
    <definedName name="BExMQ4SWDWI4N16AZ0T5CJ6HH8WC" hidden="1">#REF!</definedName>
    <definedName name="BExMQ71WHW50GVX45JU951AGPLFQ" localSheetId="1" hidden="1">#REF!</definedName>
    <definedName name="BExMQ71WHW50GVX45JU951AGPLFQ" hidden="1">#REF!</definedName>
    <definedName name="BExMQGXSLPT4A6N47LE6FBVHWBOF" localSheetId="1" hidden="1">#REF!</definedName>
    <definedName name="BExMQGXSLPT4A6N47LE6FBVHWBOF" hidden="1">#REF!</definedName>
    <definedName name="BExMQSBR7PL4KLB1Q4961QO45Y4G" localSheetId="1" hidden="1">#REF!</definedName>
    <definedName name="BExMQSBR7PL4KLB1Q4961QO45Y4G" hidden="1">#REF!</definedName>
    <definedName name="BExMR1MA4I1X77714ZEPUVC8W398" localSheetId="1" hidden="1">#REF!</definedName>
    <definedName name="BExMR1MA4I1X77714ZEPUVC8W398" hidden="1">#REF!</definedName>
    <definedName name="BExMR8YQHA7N77HGHY4Y6R30I3XT" localSheetId="1" hidden="1">#REF!</definedName>
    <definedName name="BExMR8YQHA7N77HGHY4Y6R30I3XT" hidden="1">#REF!</definedName>
    <definedName name="BExMRENOIARWRYOIVPDIEBVNRDO7" localSheetId="1" hidden="1">#REF!</definedName>
    <definedName name="BExMRENOIARWRYOIVPDIEBVNRDO7" hidden="1">#REF!</definedName>
    <definedName name="BExMRQHUEHGF2FS4LCB0THFELGDI" localSheetId="1" hidden="1">#REF!</definedName>
    <definedName name="BExMRQHUEHGF2FS4LCB0THFELGDI" hidden="1">#REF!</definedName>
    <definedName name="BExMRRJNUMGRSDD5GGKKGEIZ6FTS" localSheetId="1" hidden="1">#REF!</definedName>
    <definedName name="BExMRRJNUMGRSDD5GGKKGEIZ6FTS" hidden="1">#REF!</definedName>
    <definedName name="BExMRU3ACIU0RD2BNWO55LH5U2BR" localSheetId="1" hidden="1">#REF!</definedName>
    <definedName name="BExMRU3ACIU0RD2BNWO55LH5U2BR" hidden="1">#REF!</definedName>
    <definedName name="BExMS86DS3IHF2GL3USMAG2JZHWC" localSheetId="1" hidden="1">#REF!</definedName>
    <definedName name="BExMS86DS3IHF2GL3USMAG2JZHWC" hidden="1">#REF!</definedName>
    <definedName name="BExMSCO8TZ680ZEYN2WP0KB738IZ" localSheetId="1" hidden="1">#REF!</definedName>
    <definedName name="BExMSCO8TZ680ZEYN2WP0KB738IZ" hidden="1">#REF!</definedName>
    <definedName name="BExMSQRCC40AP8BDUPL2I2DNC210" localSheetId="1" hidden="1">#REF!</definedName>
    <definedName name="BExMSQRCC40AP8BDUPL2I2DNC210" hidden="1">#REF!</definedName>
    <definedName name="BExO4J9LR712G00TVA82VNTG8O7H" localSheetId="1" hidden="1">#REF!</definedName>
    <definedName name="BExO4J9LR712G00TVA82VNTG8O7H" hidden="1">#REF!</definedName>
    <definedName name="BExO4WGD4T7PXNGQYFD65V3BP906" localSheetId="1" hidden="1">#REF!</definedName>
    <definedName name="BExO4WGD4T7PXNGQYFD65V3BP906" hidden="1">#REF!</definedName>
    <definedName name="BExO55G2KVZ7MIJ30N827CLH0I2A" localSheetId="1" hidden="1">#REF!</definedName>
    <definedName name="BExO55G2KVZ7MIJ30N827CLH0I2A" hidden="1">#REF!</definedName>
    <definedName name="BExO5A8PZD9EUHC5CMPU6N3SQ15L" localSheetId="1" hidden="1">#REF!</definedName>
    <definedName name="BExO5A8PZD9EUHC5CMPU6N3SQ15L" hidden="1">#REF!</definedName>
    <definedName name="BExO5XMAHL7CY3X0B1OPKZ28DCJ5" localSheetId="1" hidden="1">#REF!</definedName>
    <definedName name="BExO5XMAHL7CY3X0B1OPKZ28DCJ5" hidden="1">#REF!</definedName>
    <definedName name="BExO64NREBN75DKW0OMYAUWYVY5S" localSheetId="1" hidden="1">#REF!</definedName>
    <definedName name="BExO64NREBN75DKW0OMYAUWYVY5S" hidden="1">#REF!</definedName>
    <definedName name="BExO66LZJKY4PTQVREELI6POS4AY" localSheetId="1" hidden="1">#REF!</definedName>
    <definedName name="BExO66LZJKY4PTQVREELI6POS4AY" hidden="1">#REF!</definedName>
    <definedName name="BExO6LLHCYTF7CIVHKAO0NMET14Q" localSheetId="1" hidden="1">#REF!</definedName>
    <definedName name="BExO6LLHCYTF7CIVHKAO0NMET14Q" hidden="1">#REF!</definedName>
    <definedName name="BExO6QE36OX39618EFGY819YKS0N" localSheetId="1" hidden="1">#REF!</definedName>
    <definedName name="BExO6QE36OX39618EFGY819YKS0N" hidden="1">#REF!</definedName>
    <definedName name="BExO6Y6LB0P6L4JTH4J6TCB4OHW8" localSheetId="1" hidden="1">#REF!</definedName>
    <definedName name="BExO6Y6LB0P6L4JTH4J6TCB4OHW8" hidden="1">#REF!</definedName>
    <definedName name="BExO7OUQS3XTUQ2LDKGQ8AAQ3OJJ" localSheetId="1" hidden="1">#REF!</definedName>
    <definedName name="BExO7OUQS3XTUQ2LDKGQ8AAQ3OJJ" hidden="1">#REF!</definedName>
    <definedName name="BExO7RUSODZC2NQZMT2AFSMV2ONF" localSheetId="1" hidden="1">#REF!</definedName>
    <definedName name="BExO7RUSODZC2NQZMT2AFSMV2ONF" hidden="1">#REF!</definedName>
    <definedName name="BExO7VLLWHHV7J25Z3RPF2PK6D8H" localSheetId="1" hidden="1">#REF!</definedName>
    <definedName name="BExO7VLLWHHV7J25Z3RPF2PK6D8H" hidden="1">#REF!</definedName>
    <definedName name="BExO7WNA0JRE553ALPEZODW1ICID" localSheetId="1" hidden="1">#REF!</definedName>
    <definedName name="BExO7WNA0JRE553ALPEZODW1ICID" hidden="1">#REF!</definedName>
    <definedName name="BExO85HMYXZJ7SONWBKKIAXMCI3C" localSheetId="1" hidden="1">#REF!</definedName>
    <definedName name="BExO85HMYXZJ7SONWBKKIAXMCI3C" hidden="1">#REF!</definedName>
    <definedName name="BExO863922O4PBGQMUNEQKGN3K96" localSheetId="1" hidden="1">#REF!</definedName>
    <definedName name="BExO863922O4PBGQMUNEQKGN3K96" hidden="1">#REF!</definedName>
    <definedName name="BExO89ZIOXN0HOKHY24F7HDZ87UT" localSheetId="1" hidden="1">#REF!</definedName>
    <definedName name="BExO89ZIOXN0HOKHY24F7HDZ87UT" hidden="1">#REF!</definedName>
    <definedName name="BExO8BXK76C9VFPKRARWMK6YTJ6O" localSheetId="1" hidden="1">#REF!</definedName>
    <definedName name="BExO8BXK76C9VFPKRARWMK6YTJ6O" hidden="1">#REF!</definedName>
    <definedName name="BExO8CDTBCABLEUD6PE2UM2EZ6C4" localSheetId="1" hidden="1">#REF!</definedName>
    <definedName name="BExO8CDTBCABLEUD6PE2UM2EZ6C4" hidden="1">#REF!</definedName>
    <definedName name="BExO8I85NBW303RBA7RZM8Q42KKU" localSheetId="1" hidden="1">#REF!</definedName>
    <definedName name="BExO8I85NBW303RBA7RZM8Q42KKU" hidden="1">#REF!</definedName>
    <definedName name="BExO8IZ05ZG0XVOL3W41KBQE176A" localSheetId="1" hidden="1">#REF!</definedName>
    <definedName name="BExO8IZ05ZG0XVOL3W41KBQE176A" hidden="1">#REF!</definedName>
    <definedName name="BExO8SK9JB6X989C2E50VDFI9589" localSheetId="1" hidden="1">#REF!</definedName>
    <definedName name="BExO8SK9JB6X989C2E50VDFI9589" hidden="1">#REF!</definedName>
    <definedName name="BExO8SPR4QWYLQRJDDPI2HTYU64C" localSheetId="1" hidden="1">#REF!</definedName>
    <definedName name="BExO8SPR4QWYLQRJDDPI2HTYU64C" hidden="1">#REF!</definedName>
    <definedName name="BExO8UTAGQWDBQZEEF4HUNMLQCVU" localSheetId="1" hidden="1">#REF!</definedName>
    <definedName name="BExO8UTAGQWDBQZEEF4HUNMLQCVU" hidden="1">#REF!</definedName>
    <definedName name="BExO8ZWPPH977G7OJO9G8JR25ZG1" localSheetId="1" hidden="1">#REF!</definedName>
    <definedName name="BExO8ZWPPH977G7OJO9G8JR25ZG1" hidden="1">#REF!</definedName>
    <definedName name="BExO937E20IHMGQOZMECL3VZC7OX" localSheetId="1" hidden="1">#REF!</definedName>
    <definedName name="BExO937E20IHMGQOZMECL3VZC7OX" hidden="1">#REF!</definedName>
    <definedName name="BExO94UTJKQQ7TJTTJRTSR70YVJC" localSheetId="1" hidden="1">#REF!</definedName>
    <definedName name="BExO94UTJKQQ7TJTTJRTSR70YVJC" hidden="1">#REF!</definedName>
    <definedName name="BExO9AZXF5CN7MTM11IM5SV2RXHY" localSheetId="1" hidden="1">#REF!</definedName>
    <definedName name="BExO9AZXF5CN7MTM11IM5SV2RXHY" hidden="1">#REF!</definedName>
    <definedName name="BExO9J3A438976RXIUX5U9SU5T55" localSheetId="1" hidden="1">#REF!</definedName>
    <definedName name="BExO9J3A438976RXIUX5U9SU5T55" hidden="1">#REF!</definedName>
    <definedName name="BExO9RS5RXFJ1911HL3CCK6M74EP" localSheetId="1" hidden="1">#REF!</definedName>
    <definedName name="BExO9RS5RXFJ1911HL3CCK6M74EP" hidden="1">#REF!</definedName>
    <definedName name="BExO9SDRI1M6KMHXSG3AE5L0F2U3" localSheetId="1" hidden="1">#REF!</definedName>
    <definedName name="BExO9SDRI1M6KMHXSG3AE5L0F2U3" hidden="1">#REF!</definedName>
    <definedName name="BExO9V2U2YXAY904GYYGU6TD8Y7M" localSheetId="1" hidden="1">#REF!</definedName>
    <definedName name="BExO9V2U2YXAY904GYYGU6TD8Y7M" hidden="1">#REF!</definedName>
    <definedName name="BExOAQ3GKCT7YZW1EMVU3EILSZL2" localSheetId="1" hidden="1">#REF!</definedName>
    <definedName name="BExOAQ3GKCT7YZW1EMVU3EILSZL2" hidden="1">#REF!</definedName>
    <definedName name="BExOAULC4L2CQJSFPGMEJUUTI5B1" localSheetId="1" hidden="1">#REF!</definedName>
    <definedName name="BExOAULC4L2CQJSFPGMEJUUTI5B1" hidden="1">#REF!</definedName>
    <definedName name="BExOAZU2Y521ZUPN4R2HWBIUQKKR" localSheetId="1" hidden="1">#REF!</definedName>
    <definedName name="BExOAZU2Y521ZUPN4R2HWBIUQKKR" hidden="1">#REF!</definedName>
    <definedName name="BExOB9KT2THGV4SPLDVFTFXS4B14" localSheetId="1" hidden="1">#REF!</definedName>
    <definedName name="BExOB9KT2THGV4SPLDVFTFXS4B14" hidden="1">#REF!</definedName>
    <definedName name="BExOBEZ0IE2WBEYY3D3CMRI72N1K" localSheetId="1" hidden="1">#REF!</definedName>
    <definedName name="BExOBEZ0IE2WBEYY3D3CMRI72N1K" hidden="1">#REF!</definedName>
    <definedName name="BExOBIPU8760ITY0C8N27XZ3KWEF" localSheetId="1" hidden="1">#REF!</definedName>
    <definedName name="BExOBIPU8760ITY0C8N27XZ3KWEF" hidden="1">#REF!</definedName>
    <definedName name="BExOBM0I5L0MZ1G4H9MGMD87SBMZ" localSheetId="1" hidden="1">#REF!</definedName>
    <definedName name="BExOBM0I5L0MZ1G4H9MGMD87SBMZ" hidden="1">#REF!</definedName>
    <definedName name="BExOBOUXMP88KJY2BX2JLUJH5N0K" localSheetId="1" hidden="1">#REF!</definedName>
    <definedName name="BExOBOUXMP88KJY2BX2JLUJH5N0K" hidden="1">#REF!</definedName>
    <definedName name="BExOBP0FKQ4SVR59FB48UNLKCOR6" localSheetId="1" hidden="1">#REF!</definedName>
    <definedName name="BExOBP0FKQ4SVR59FB48UNLKCOR6" hidden="1">#REF!</definedName>
    <definedName name="BExOBXURJP8XL4VX0LAH1M4VR4VL" localSheetId="1" hidden="1">#REF!</definedName>
    <definedName name="BExOBXURJP8XL4VX0LAH1M4VR4VL" hidden="1">#REF!</definedName>
    <definedName name="BExOBYAVUCQ0IGM0Y6A75QHP0Q1A" localSheetId="1" hidden="1">#REF!</definedName>
    <definedName name="BExOBYAVUCQ0IGM0Y6A75QHP0Q1A" hidden="1">#REF!</definedName>
    <definedName name="BExOC3UEHB1CZNINSQHZANWJYKR8" localSheetId="1" hidden="1">#REF!</definedName>
    <definedName name="BExOC3UEHB1CZNINSQHZANWJYKR8" hidden="1">#REF!</definedName>
    <definedName name="BExOCBSF3XGO9YJ23LX2H78VOUR7" localSheetId="1" hidden="1">#REF!</definedName>
    <definedName name="BExOCBSF3XGO9YJ23LX2H78VOUR7" hidden="1">#REF!</definedName>
    <definedName name="BExOCHBYK42SX24MJ239H6G9OJ8E" localSheetId="1" hidden="1">#REF!</definedName>
    <definedName name="BExOCHBYK42SX24MJ239H6G9OJ8E" hidden="1">#REF!</definedName>
    <definedName name="BExOCKXFMOW6WPFEVX1I7R7FNDSS" localSheetId="1" hidden="1">#REF!</definedName>
    <definedName name="BExOCKXFMOW6WPFEVX1I7R7FNDSS" hidden="1">#REF!</definedName>
    <definedName name="BExOCYEXOB95DH5NOB0M5NOYX398" localSheetId="1" hidden="1">#REF!</definedName>
    <definedName name="BExOCYEXOB95DH5NOB0M5NOYX398" hidden="1">#REF!</definedName>
    <definedName name="BExOD4ERMDMFD8X1016N4EXOUR0S" localSheetId="1" hidden="1">#REF!</definedName>
    <definedName name="BExOD4ERMDMFD8X1016N4EXOUR0S" hidden="1">#REF!</definedName>
    <definedName name="BExOD55RS7BQUHRQ6H3USVGKR0P7" localSheetId="1" hidden="1">#REF!</definedName>
    <definedName name="BExOD55RS7BQUHRQ6H3USVGKR0P7" hidden="1">#REF!</definedName>
    <definedName name="BExOD7UQ6G3P86ZLZV0GY79H7VLL" localSheetId="1" hidden="1">#REF!</definedName>
    <definedName name="BExOD7UQ6G3P86ZLZV0GY79H7VLL" hidden="1">#REF!</definedName>
    <definedName name="BExODEWDDEABM4ZY3XREJIBZ8IVP" localSheetId="1" hidden="1">#REF!</definedName>
    <definedName name="BExODEWDDEABM4ZY3XREJIBZ8IVP" hidden="1">#REF!</definedName>
    <definedName name="BExODNLAA1L7WQ9ZQX6A1ZOXK9VR" localSheetId="1" hidden="1">#REF!</definedName>
    <definedName name="BExODNLAA1L7WQ9ZQX6A1ZOXK9VR" hidden="1">#REF!</definedName>
    <definedName name="BExODZFEIWV26E8RFU7XQYX1J458" localSheetId="1" hidden="1">#REF!</definedName>
    <definedName name="BExODZFEIWV26E8RFU7XQYX1J458" hidden="1">#REF!</definedName>
    <definedName name="BExOEBKG55EROA2VL360A06LKASE" localSheetId="1" hidden="1">#REF!</definedName>
    <definedName name="BExOEBKG55EROA2VL360A06LKASE" hidden="1">#REF!</definedName>
    <definedName name="BExOED2F7B5GEHKVIWGRV2BCDE2Y" localSheetId="1" hidden="1">#REF!</definedName>
    <definedName name="BExOED2F7B5GEHKVIWGRV2BCDE2Y" hidden="1">#REF!</definedName>
    <definedName name="BExOERG5LWXYYEN1DY1H2FWRJS9T" localSheetId="1" hidden="1">#REF!</definedName>
    <definedName name="BExOERG5LWXYYEN1DY1H2FWRJS9T" hidden="1">#REF!</definedName>
    <definedName name="BExOEV1S6JJVO5PP4BZ20SNGZR7D" localSheetId="1" hidden="1">#REF!</definedName>
    <definedName name="BExOEV1S6JJVO5PP4BZ20SNGZR7D" hidden="1">#REF!</definedName>
    <definedName name="BExOF2U4Y5JYM0GUBGC0U2UH931Y" localSheetId="1" hidden="1">#REF!</definedName>
    <definedName name="BExOF2U4Y5JYM0GUBGC0U2UH931Y" hidden="1">#REF!</definedName>
    <definedName name="BExOF6VWODFNH2HUFTQI5L0UHNQ9" localSheetId="1" hidden="1">#REF!</definedName>
    <definedName name="BExOF6VWODFNH2HUFTQI5L0UHNQ9" hidden="1">#REF!</definedName>
    <definedName name="BExOFEDNCYI2TPTMQ8SJN3AW4YMF" localSheetId="1" hidden="1">#REF!</definedName>
    <definedName name="BExOFEDNCYI2TPTMQ8SJN3AW4YMF" hidden="1">#REF!</definedName>
    <definedName name="BExOFGRSPF8UTG0K1OGA8LX12P37" localSheetId="1" hidden="1">#REF!</definedName>
    <definedName name="BExOFGRSPF8UTG0K1OGA8LX12P37" hidden="1">#REF!</definedName>
    <definedName name="BExOFVLXVD6RVHSQO8KZOOACSV24" localSheetId="1" hidden="1">#REF!</definedName>
    <definedName name="BExOFVLXVD6RVHSQO8KZOOACSV24" hidden="1">#REF!</definedName>
    <definedName name="BExOG2SW3XOGP9VAPQ3THV3VWV12" localSheetId="1" hidden="1">#REF!</definedName>
    <definedName name="BExOG2SW3XOGP9VAPQ3THV3VWV12" hidden="1">#REF!</definedName>
    <definedName name="BExOG45J81K4OPA40KW5VQU54KY3" localSheetId="1" hidden="1">#REF!</definedName>
    <definedName name="BExOG45J81K4OPA40KW5VQU54KY3" hidden="1">#REF!</definedName>
    <definedName name="BExOGBXX51PO4FXDL42WFPKYU6Y9" localSheetId="1" hidden="1">#REF!</definedName>
    <definedName name="BExOGBXX51PO4FXDL42WFPKYU6Y9" hidden="1">#REF!</definedName>
    <definedName name="BExOGFE2SCL8HHT4DFAXKLUTJZOG" localSheetId="1" hidden="1">#REF!</definedName>
    <definedName name="BExOGFE2SCL8HHT4DFAXKLUTJZOG" hidden="1">#REF!</definedName>
    <definedName name="BExOGT6D0LJ3C22RDW8COECKB1J5" localSheetId="1" hidden="1">#REF!</definedName>
    <definedName name="BExOGT6D0LJ3C22RDW8COECKB1J5" hidden="1">#REF!</definedName>
    <definedName name="BExOGTMI1HT31M1RGWVRAVHAK7DE" localSheetId="1" hidden="1">#REF!</definedName>
    <definedName name="BExOGTMI1HT31M1RGWVRAVHAK7DE" hidden="1">#REF!</definedName>
    <definedName name="BExOGXO9JE5XSE9GC3I6O21UEKAO" localSheetId="1" hidden="1">#REF!</definedName>
    <definedName name="BExOGXO9JE5XSE9GC3I6O21UEKAO" hidden="1">#REF!</definedName>
    <definedName name="BExOH9ICZ13C1LAW8OTYTR9S7ZP3" localSheetId="1" hidden="1">#REF!</definedName>
    <definedName name="BExOH9ICZ13C1LAW8OTYTR9S7ZP3" hidden="1">#REF!</definedName>
    <definedName name="BExOHCI9MFNF9Y2P8D4LJGJ5B5CB" localSheetId="1" hidden="1">#REF!</definedName>
    <definedName name="BExOHCI9MFNF9Y2P8D4LJGJ5B5CB" hidden="1">#REF!</definedName>
    <definedName name="BExOHL75H3OT4WAKKPUXIVXWFVDS" localSheetId="1" hidden="1">#REF!</definedName>
    <definedName name="BExOHL75H3OT4WAKKPUXIVXWFVDS" hidden="1">#REF!</definedName>
    <definedName name="BExOHLHXXJL6363CC082M9M5VVXQ" localSheetId="1" hidden="1">#REF!</definedName>
    <definedName name="BExOHLHXXJL6363CC082M9M5VVXQ" hidden="1">#REF!</definedName>
    <definedName name="BExOHNAO5UDXSO73BK2ARHWKS90Y" localSheetId="1" hidden="1">#REF!</definedName>
    <definedName name="BExOHNAO5UDXSO73BK2ARHWKS90Y" hidden="1">#REF!</definedName>
    <definedName name="BExOHNLFZGEVXCTJ9CWMJJS7C98A" localSheetId="1" hidden="1">#REF!</definedName>
    <definedName name="BExOHNLFZGEVXCTJ9CWMJJS7C98A" hidden="1">#REF!</definedName>
    <definedName name="BExOHR1G1I9A9CI1HG94EWBLWNM2" localSheetId="1" hidden="1">#REF!</definedName>
    <definedName name="BExOHR1G1I9A9CI1HG94EWBLWNM2" hidden="1">#REF!</definedName>
    <definedName name="BExOHTQPP8LQ98L6PYUI6QW08YID" localSheetId="1" hidden="1">#REF!</definedName>
    <definedName name="BExOHTQPP8LQ98L6PYUI6QW08YID" hidden="1">#REF!</definedName>
    <definedName name="BExOHX6Q6NJI793PGX59O5EKTP4G" localSheetId="1" hidden="1">#REF!</definedName>
    <definedName name="BExOHX6Q6NJI793PGX59O5EKTP4G" hidden="1">#REF!</definedName>
    <definedName name="BExOI5VMTHH7Y8MQQ1N635CHYI0P" localSheetId="1" hidden="1">#REF!</definedName>
    <definedName name="BExOI5VMTHH7Y8MQQ1N635CHYI0P" hidden="1">#REF!</definedName>
    <definedName name="BExOIEVCP4Y6VDS23AK84MCYYHRT" localSheetId="1" hidden="1">#REF!</definedName>
    <definedName name="BExOIEVCP4Y6VDS23AK84MCYYHRT" hidden="1">#REF!</definedName>
    <definedName name="BExOIHPQIXR0NDR5WD01BZKPKEO3" localSheetId="1" hidden="1">#REF!</definedName>
    <definedName name="BExOIHPQIXR0NDR5WD01BZKPKEO3" hidden="1">#REF!</definedName>
    <definedName name="BExOIK437LIDQQW9LPBD4ZIP504X" localSheetId="1" hidden="1">#REF!</definedName>
    <definedName name="BExOIK437LIDQQW9LPBD4ZIP504X" hidden="1">#REF!</definedName>
    <definedName name="BExOIM7L0Z3LSII9P7ZTV4KJ8RMA" localSheetId="1" hidden="1">#REF!</definedName>
    <definedName name="BExOIM7L0Z3LSII9P7ZTV4KJ8RMA" hidden="1">#REF!</definedName>
    <definedName name="BExOIRR9MU1G575D1ZA3HFPLOPHO" localSheetId="1" hidden="1">#REF!</definedName>
    <definedName name="BExOIRR9MU1G575D1ZA3HFPLOPHO" hidden="1">#REF!</definedName>
    <definedName name="BExOIWJVMJ6MG6JC4SPD1L00OHU1" localSheetId="1" hidden="1">#REF!</definedName>
    <definedName name="BExOIWJVMJ6MG6JC4SPD1L00OHU1" hidden="1">#REF!</definedName>
    <definedName name="BExOIYCN8Z4JK3OOG86KYUCV0ME8" localSheetId="1" hidden="1">#REF!</definedName>
    <definedName name="BExOIYCN8Z4JK3OOG86KYUCV0ME8" hidden="1">#REF!</definedName>
    <definedName name="BExOJ1HV93EOH7BOVAII53VPS2G2" localSheetId="1" hidden="1">#REF!</definedName>
    <definedName name="BExOJ1HV93EOH7BOVAII53VPS2G2" hidden="1">#REF!</definedName>
    <definedName name="BExOJ3AKZ9BCBZT3KD8WMSLK6MN2" localSheetId="1" hidden="1">#REF!</definedName>
    <definedName name="BExOJ3AKZ9BCBZT3KD8WMSLK6MN2" hidden="1">#REF!</definedName>
    <definedName name="BExOJ3FWAWMR29DR11VER2OQPUJT" localSheetId="1" hidden="1">#REF!</definedName>
    <definedName name="BExOJ3FWAWMR29DR11VER2OQPUJT" hidden="1">#REF!</definedName>
    <definedName name="BExOJ7XQK71I4YZDD29AKOOWZ47E" localSheetId="1" hidden="1">#REF!</definedName>
    <definedName name="BExOJ7XQK71I4YZDD29AKOOWZ47E" hidden="1">#REF!</definedName>
    <definedName name="BExOJM0W6XGSW5MXPTTX0GNF6SFT" localSheetId="1" hidden="1">#REF!</definedName>
    <definedName name="BExOJM0W6XGSW5MXPTTX0GNF6SFT" hidden="1">#REF!</definedName>
    <definedName name="BExOJXEUJJ9SYRJXKYYV2NCCDT2R" localSheetId="1" hidden="1">#REF!</definedName>
    <definedName name="BExOJXEUJJ9SYRJXKYYV2NCCDT2R" hidden="1">#REF!</definedName>
    <definedName name="BExOK0EQYM9JUMAGWOUN7QDH7VMZ" localSheetId="1" hidden="1">#REF!</definedName>
    <definedName name="BExOK0EQYM9JUMAGWOUN7QDH7VMZ" hidden="1">#REF!</definedName>
    <definedName name="BExOK4WM9O7QNG6O57FOASI5QSN1" localSheetId="1" hidden="1">#REF!</definedName>
    <definedName name="BExOK4WM9O7QNG6O57FOASI5QSN1" hidden="1">#REF!</definedName>
    <definedName name="BExOK6EKT2189GVNUAT82OZYA3XB" localSheetId="1" hidden="1">#REF!</definedName>
    <definedName name="BExOK6EKT2189GVNUAT82OZYA3XB" hidden="1">#REF!</definedName>
    <definedName name="BExOKFUDO7FXT8ZXISPIKAJYI0CO" localSheetId="1" hidden="1">#REF!</definedName>
    <definedName name="BExOKFUDO7FXT8ZXISPIKAJYI0CO" hidden="1">#REF!</definedName>
    <definedName name="BExOKI3C3DWTNF6PRKG2XY34A3JA" localSheetId="1" hidden="1">#REF!</definedName>
    <definedName name="BExOKI3C3DWTNF6PRKG2XY34A3JA" hidden="1">#REF!</definedName>
    <definedName name="BExOKKHOPWUVRJGQJ5ONR2U40JX8" localSheetId="1" hidden="1">#REF!</definedName>
    <definedName name="BExOKKHOPWUVRJGQJ5ONR2U40JX8" hidden="1">#REF!</definedName>
    <definedName name="BExOKTXMJP351VXKH8VT6SXUNIMF" localSheetId="1" hidden="1">#REF!</definedName>
    <definedName name="BExOKTXMJP351VXKH8VT6SXUNIMF" hidden="1">#REF!</definedName>
    <definedName name="BExOKU8GMLOCNVORDE329819XN67" localSheetId="1" hidden="1">#REF!</definedName>
    <definedName name="BExOKU8GMLOCNVORDE329819XN67" hidden="1">#REF!</definedName>
    <definedName name="BExOL0Z3Z7IAMHPB91EO2MF49U57" localSheetId="1" hidden="1">#REF!</definedName>
    <definedName name="BExOL0Z3Z7IAMHPB91EO2MF49U57" hidden="1">#REF!</definedName>
    <definedName name="BExOL7KH12VAR0LG741SIOJTLWFD" localSheetId="1" hidden="1">#REF!</definedName>
    <definedName name="BExOL7KH12VAR0LG741SIOJTLWFD" hidden="1">#REF!</definedName>
    <definedName name="BExOLICXFHJLILCJVFMJE5MGGWKR" localSheetId="1" hidden="1">#REF!</definedName>
    <definedName name="BExOLICXFHJLILCJVFMJE5MGGWKR" hidden="1">#REF!</definedName>
    <definedName name="BExOLOI0WJS3QC12I3ISL0D9AWOF" localSheetId="1" hidden="1">#REF!</definedName>
    <definedName name="BExOLOI0WJS3QC12I3ISL0D9AWOF" hidden="1">#REF!</definedName>
    <definedName name="BExOLUCCA6OM4TBUAJHS6O1UU6TO" localSheetId="1" hidden="1">#REF!</definedName>
    <definedName name="BExOLUCCA6OM4TBUAJHS6O1UU6TO" hidden="1">#REF!</definedName>
    <definedName name="BExOLYZNG5RBD0BTS1OEZJNU92Q5" localSheetId="1" hidden="1">#REF!</definedName>
    <definedName name="BExOLYZNG5RBD0BTS1OEZJNU92Q5" hidden="1">#REF!</definedName>
    <definedName name="BExOM3HIJ3UZPOKJI68KPBJAHPDC" localSheetId="1" hidden="1">#REF!</definedName>
    <definedName name="BExOM3HIJ3UZPOKJI68KPBJAHPDC" hidden="1">#REF!</definedName>
    <definedName name="BExOM8VPAS5WZAM0QNYW8ZY56VAP" localSheetId="1" hidden="1">#REF!</definedName>
    <definedName name="BExOM8VPAS5WZAM0QNYW8ZY56VAP" hidden="1">#REF!</definedName>
    <definedName name="BExOMKPURE33YQ3K1JG9NVQD4W49" localSheetId="1" hidden="1">#REF!</definedName>
    <definedName name="BExOMKPURE33YQ3K1JG9NVQD4W49" hidden="1">#REF!</definedName>
    <definedName name="BExOMP7NGCLUNFK50QD2LPKRG078" localSheetId="1" hidden="1">#REF!</definedName>
    <definedName name="BExOMP7NGCLUNFK50QD2LPKRG078" hidden="1">#REF!</definedName>
    <definedName name="BExOMU0A6XMY48SZRYL4WQZD13BI" localSheetId="1" hidden="1">#REF!</definedName>
    <definedName name="BExOMU0A6XMY48SZRYL4WQZD13BI" hidden="1">#REF!</definedName>
    <definedName name="BExOMVT0HSNC59DJP4CLISASGHKL" localSheetId="1" hidden="1">#REF!</definedName>
    <definedName name="BExOMVT0HSNC59DJP4CLISASGHKL" hidden="1">#REF!</definedName>
    <definedName name="BExON0AX35F2SI0UCVMGWGVIUNI3" localSheetId="1" hidden="1">#REF!</definedName>
    <definedName name="BExON0AX35F2SI0UCVMGWGVIUNI3" hidden="1">#REF!</definedName>
    <definedName name="BExON41U4296DV3DPG6I5EF3OEYF" localSheetId="1" hidden="1">#REF!</definedName>
    <definedName name="BExON41U4296DV3DPG6I5EF3OEYF" hidden="1">#REF!</definedName>
    <definedName name="BExONB3A7CO4YD8RB41PHC93BQ9M" localSheetId="1" hidden="1">#REF!</definedName>
    <definedName name="BExONB3A7CO4YD8RB41PHC93BQ9M" hidden="1">#REF!</definedName>
    <definedName name="BExONDSE2SJ2Q00MS22HA9D59305" localSheetId="1" hidden="1">#REF!</definedName>
    <definedName name="BExONDSE2SJ2Q00MS22HA9D59305" hidden="1">#REF!</definedName>
    <definedName name="BExONFQH6UUXF8V0GI4BRIST9RFO" localSheetId="1" hidden="1">#REF!</definedName>
    <definedName name="BExONFQH6UUXF8V0GI4BRIST9RFO" hidden="1">#REF!</definedName>
    <definedName name="BExONIL31DZWU7IFVN3VV0XTXJA1" localSheetId="1" hidden="1">#REF!</definedName>
    <definedName name="BExONIL31DZWU7IFVN3VV0XTXJA1" hidden="1">#REF!</definedName>
    <definedName name="BExONJ1BU17R0F5A2UP1UGJBOGKS" localSheetId="1" hidden="1">#REF!</definedName>
    <definedName name="BExONJ1BU17R0F5A2UP1UGJBOGKS" hidden="1">#REF!</definedName>
    <definedName name="BExONNZ9VMHVX3J6NLNJY7KZA61O" localSheetId="1" hidden="1">#REF!</definedName>
    <definedName name="BExONNZ9VMHVX3J6NLNJY7KZA61O" hidden="1">#REF!</definedName>
    <definedName name="BExONRQ1BAA4F3TXP2MYQ4YCZ09S" localSheetId="1" hidden="1">#REF!</definedName>
    <definedName name="BExONRQ1BAA4F3TXP2MYQ4YCZ09S" hidden="1">#REF!</definedName>
    <definedName name="BExOO0EYS79NAIW0WEELRXCYS9GK" localSheetId="1" hidden="1">#REF!</definedName>
    <definedName name="BExOO0EYS79NAIW0WEELRXCYS9GK" hidden="1">#REF!</definedName>
    <definedName name="BExOO1WWIZSGB0YTGKESB45TSVMZ" localSheetId="1" hidden="1">#REF!</definedName>
    <definedName name="BExOO1WWIZSGB0YTGKESB45TSVMZ" hidden="1">#REF!</definedName>
    <definedName name="BExOO4B8FPAFYPHCTYTX37P1TQM5" localSheetId="1" hidden="1">#REF!</definedName>
    <definedName name="BExOO4B8FPAFYPHCTYTX37P1TQM5" hidden="1">#REF!</definedName>
    <definedName name="BExOO5D2QZREOU0YQCGPBXBS4YQ1" localSheetId="1" hidden="1">#REF!</definedName>
    <definedName name="BExOO5D2QZREOU0YQCGPBXBS4YQ1" hidden="1">#REF!</definedName>
    <definedName name="BExOO6ERU9G120RGLKYWC09LZ5RE" localSheetId="1" hidden="1">#REF!</definedName>
    <definedName name="BExOO6ERU9G120RGLKYWC09LZ5RE" hidden="1">#REF!</definedName>
    <definedName name="BExOO824YWJ12GSXLC07K7266C14" localSheetId="1" hidden="1">#REF!</definedName>
    <definedName name="BExOO824YWJ12GSXLC07K7266C14" hidden="1">#REF!</definedName>
    <definedName name="BExOOIULUDOJRMYABWV5CCL906X6" localSheetId="1" hidden="1">#REF!</definedName>
    <definedName name="BExOOIULUDOJRMYABWV5CCL906X6" hidden="1">#REF!</definedName>
    <definedName name="BExOOLE93DKM88V3PQ8ELSMZCHUA" localSheetId="1" hidden="1">#REF!</definedName>
    <definedName name="BExOOLE93DKM88V3PQ8ELSMZCHUA" hidden="1">#REF!</definedName>
    <definedName name="BExOOTN0KTXJCL7E476XBN1CJ553" localSheetId="1" hidden="1">#REF!</definedName>
    <definedName name="BExOOTN0KTXJCL7E476XBN1CJ553" hidden="1">#REF!</definedName>
    <definedName name="BExOP9DEBV5W5P4Q25J3XCJBP5S9" localSheetId="1" hidden="1">#REF!</definedName>
    <definedName name="BExOP9DEBV5W5P4Q25J3XCJBP5S9" hidden="1">#REF!</definedName>
    <definedName name="BExOPFNYRBL0BFM23LZBJTADNOE4" localSheetId="1" hidden="1">#REF!</definedName>
    <definedName name="BExOPFNYRBL0BFM23LZBJTADNOE4" hidden="1">#REF!</definedName>
    <definedName name="BExOPINVFSIZMCVT9YGT2AODVCX3" localSheetId="1" hidden="1">#REF!</definedName>
    <definedName name="BExOPINVFSIZMCVT9YGT2AODVCX3" hidden="1">#REF!</definedName>
    <definedName name="BExOQ1JN4SAC44RTMZIGHSW023WA" localSheetId="1" hidden="1">#REF!</definedName>
    <definedName name="BExOQ1JN4SAC44RTMZIGHSW023WA" hidden="1">#REF!</definedName>
    <definedName name="BExOQ256YMF115DJL3KBPNKABJ90" localSheetId="1" hidden="1">#REF!</definedName>
    <definedName name="BExOQ256YMF115DJL3KBPNKABJ90" hidden="1">#REF!</definedName>
    <definedName name="BExQ19DEUOLC11IW32E2AMVZLFF1" localSheetId="1" hidden="1">#REF!</definedName>
    <definedName name="BExQ19DEUOLC11IW32E2AMVZLFF1" hidden="1">#REF!</definedName>
    <definedName name="BExQ1FD6KISGYU1JWEQ4G243ZPVD" localSheetId="1" hidden="1">#REF!</definedName>
    <definedName name="BExQ1FD6KISGYU1JWEQ4G243ZPVD" hidden="1">#REF!</definedName>
    <definedName name="BExQ1OYH5SW4PG5JI8ED4NJN4422" localSheetId="1" hidden="1">#REF!</definedName>
    <definedName name="BExQ1OYH5SW4PG5JI8ED4NJN4422" hidden="1">#REF!</definedName>
    <definedName name="BExQ29C73XR33S3668YYSYZAIHTG" localSheetId="1" hidden="1">#REF!</definedName>
    <definedName name="BExQ29C73XR33S3668YYSYZAIHTG" hidden="1">#REF!</definedName>
    <definedName name="BExQ2D8FO6F5AOMJ5FJODJ81T8C3" localSheetId="1" hidden="1">#REF!</definedName>
    <definedName name="BExQ2D8FO6F5AOMJ5FJODJ81T8C3" hidden="1">#REF!</definedName>
    <definedName name="BExQ2FS228IUDUP2023RA1D4AO4C" localSheetId="1" hidden="1">#REF!</definedName>
    <definedName name="BExQ2FS228IUDUP2023RA1D4AO4C" hidden="1">#REF!</definedName>
    <definedName name="BExQ2L0XYWLY9VPZWXYYFRIRQRJ1" localSheetId="1" hidden="1">#REF!</definedName>
    <definedName name="BExQ2L0XYWLY9VPZWXYYFRIRQRJ1" hidden="1">#REF!</definedName>
    <definedName name="BExQ2M841F5Z1BQYR8DG5FKK0LIU" localSheetId="1" hidden="1">#REF!</definedName>
    <definedName name="BExQ2M841F5Z1BQYR8DG5FKK0LIU" hidden="1">#REF!</definedName>
    <definedName name="BExQ2V7SO1UTLMJ1NFVRKDOOQAP2" localSheetId="1" hidden="1">#REF!</definedName>
    <definedName name="BExQ2V7SO1UTLMJ1NFVRKDOOQAP2" hidden="1">#REF!</definedName>
    <definedName name="BExQ300G8I8TK45A0MVHV15422EU" localSheetId="1" hidden="1">#REF!</definedName>
    <definedName name="BExQ300G8I8TK45A0MVHV15422EU" hidden="1">#REF!</definedName>
    <definedName name="BExQ39R28MXSG2SEV956F0KZ20AN" localSheetId="1" hidden="1">#REF!</definedName>
    <definedName name="BExQ39R28MXSG2SEV956F0KZ20AN" hidden="1">#REF!</definedName>
    <definedName name="BExQ3D1P3M5Z3HLMEZ17E0BLEE4U" localSheetId="1" hidden="1">#REF!</definedName>
    <definedName name="BExQ3D1P3M5Z3HLMEZ17E0BLEE4U" hidden="1">#REF!</definedName>
    <definedName name="BExQ3D1PQ0OOWP5T1D37RLPA9BFX" localSheetId="1" hidden="1">#REF!</definedName>
    <definedName name="BExQ3D1PQ0OOWP5T1D37RLPA9BFX" hidden="1">#REF!</definedName>
    <definedName name="BExQ3LW3GD5LUIS2HB4C1TEJJP2P" localSheetId="1" hidden="1">#REF!</definedName>
    <definedName name="BExQ3LW3GD5LUIS2HB4C1TEJJP2P" hidden="1">#REF!</definedName>
    <definedName name="BExQ3O4W7QF8BOXTUT4IOGF6YKUD" localSheetId="1" hidden="1">#REF!</definedName>
    <definedName name="BExQ3O4W7QF8BOXTUT4IOGF6YKUD" hidden="1">#REF!</definedName>
    <definedName name="BExQ3PXOWSN8561ZR8IEY8ZASI3B" localSheetId="1" hidden="1">#REF!</definedName>
    <definedName name="BExQ3PXOWSN8561ZR8IEY8ZASI3B" hidden="1">#REF!</definedName>
    <definedName name="BExQ3TZF04IPY0B0UG9CQQ5736UA" localSheetId="1" hidden="1">#REF!</definedName>
    <definedName name="BExQ3TZF04IPY0B0UG9CQQ5736UA" hidden="1">#REF!</definedName>
    <definedName name="BExQ42IU9MNDYLODP41DL6YTZMAR" localSheetId="1" hidden="1">#REF!</definedName>
    <definedName name="BExQ42IU9MNDYLODP41DL6YTZMAR" hidden="1">#REF!</definedName>
    <definedName name="BExQ452HF7N1HYPXJXQ8WD6SOWUV" localSheetId="1" hidden="1">#REF!</definedName>
    <definedName name="BExQ452HF7N1HYPXJXQ8WD6SOWUV" hidden="1">#REF!</definedName>
    <definedName name="BExQ499KBJ5W7A1G293A0K14EVQB" localSheetId="1" hidden="1">#REF!</definedName>
    <definedName name="BExQ499KBJ5W7A1G293A0K14EVQB" hidden="1">#REF!</definedName>
    <definedName name="BExQ4BTBSHPHVEDRCXC2ROW8PLFC" localSheetId="1" hidden="1">#REF!</definedName>
    <definedName name="BExQ4BTBSHPHVEDRCXC2ROW8PLFC" hidden="1">#REF!</definedName>
    <definedName name="BExQ4DGKF54SRKQUTUT4B1CZSS62" localSheetId="1" hidden="1">#REF!</definedName>
    <definedName name="BExQ4DGKF54SRKQUTUT4B1CZSS62" hidden="1">#REF!</definedName>
    <definedName name="BExQ4FV23PRA8ZOTVPNAWYTCYRR2" localSheetId="1" hidden="1">#REF!</definedName>
    <definedName name="BExQ4FV23PRA8ZOTVPNAWYTCYRR2" hidden="1">#REF!</definedName>
    <definedName name="BExQ4KSYQQLLYN7NYUBF7WND3ACX" localSheetId="1" hidden="1">#REF!</definedName>
    <definedName name="BExQ4KSYQQLLYN7NYUBF7WND3ACX" hidden="1">#REF!</definedName>
    <definedName name="BExQ4T74LQ5PYTV1MUQUW75A4BDY" localSheetId="1" hidden="1">#REF!</definedName>
    <definedName name="BExQ4T74LQ5PYTV1MUQUW75A4BDY" hidden="1">#REF!</definedName>
    <definedName name="BExQ4XJHD7EJCNH7S1MJDZJ2MNWG" localSheetId="1" hidden="1">#REF!</definedName>
    <definedName name="BExQ4XJHD7EJCNH7S1MJDZJ2MNWG" hidden="1">#REF!</definedName>
    <definedName name="BExQ5039ZCEWBUJHU682G4S89J03" localSheetId="1" hidden="1">#REF!</definedName>
    <definedName name="BExQ5039ZCEWBUJHU682G4S89J03" hidden="1">#REF!</definedName>
    <definedName name="BExQ56Z9W6YHZHRXOFFI8EFA7CDI" localSheetId="1" hidden="1">#REF!</definedName>
    <definedName name="BExQ56Z9W6YHZHRXOFFI8EFA7CDI" hidden="1">#REF!</definedName>
    <definedName name="BExQ5DQ4DQOLJ6KAS500VUBF9OTL" localSheetId="1" hidden="1">#REF!</definedName>
    <definedName name="BExQ5DQ4DQOLJ6KAS500VUBF9OTL" hidden="1">#REF!</definedName>
    <definedName name="BExQ5DVF3U6CH0PO809ZFLIE9A0F" localSheetId="1" hidden="1">#REF!</definedName>
    <definedName name="BExQ5DVF3U6CH0PO809ZFLIE9A0F" hidden="1">#REF!</definedName>
    <definedName name="BExQ5IO89JL1G3PO02VX1LHZHLZ1" localSheetId="1" hidden="1">#REF!</definedName>
    <definedName name="BExQ5IO89JL1G3PO02VX1LHZHLZ1" hidden="1">#REF!</definedName>
    <definedName name="BExQ5KX3Z668H1KUCKZ9J24HUQ1F" localSheetId="1" hidden="1">#REF!</definedName>
    <definedName name="BExQ5KX3Z668H1KUCKZ9J24HUQ1F" hidden="1">#REF!</definedName>
    <definedName name="BExQ5SPMSOCJYLAY20NB5A6O32RE" localSheetId="1" hidden="1">#REF!</definedName>
    <definedName name="BExQ5SPMSOCJYLAY20NB5A6O32RE" hidden="1">#REF!</definedName>
    <definedName name="BExQ5UICMGTMK790KTLK49MAGXRC" localSheetId="1" hidden="1">#REF!</definedName>
    <definedName name="BExQ5UICMGTMK790KTLK49MAGXRC" hidden="1">#REF!</definedName>
    <definedName name="BExQ5UID6Y8WYNRD669UN70IZT91" localSheetId="1" hidden="1">#REF!</definedName>
    <definedName name="BExQ5UID6Y8WYNRD669UN70IZT91" hidden="1">#REF!</definedName>
    <definedName name="BExQ5VEOVW4SMWTX520KZ3TVUW0I" localSheetId="1" hidden="1">#REF!</definedName>
    <definedName name="BExQ5VEOVW4SMWTX520KZ3TVUW0I" hidden="1">#REF!</definedName>
    <definedName name="BExQ5VEQEIJO7YY80OJTA3XRQYJ9" localSheetId="1" hidden="1">#REF!</definedName>
    <definedName name="BExQ5VEQEIJO7YY80OJTA3XRQYJ9" hidden="1">#REF!</definedName>
    <definedName name="BExQ5Y3SSM2ICJCUN3XZ10VMPD4D" localSheetId="1" hidden="1">#REF!</definedName>
    <definedName name="BExQ5Y3SSM2ICJCUN3XZ10VMPD4D" hidden="1">#REF!</definedName>
    <definedName name="BExQ5YUUK9FD0QGTY4WD0W90O7OL" localSheetId="1" hidden="1">#REF!</definedName>
    <definedName name="BExQ5YUUK9FD0QGTY4WD0W90O7OL" hidden="1">#REF!</definedName>
    <definedName name="BExQ631QZYS8VO7HE6HNP34CEOR2" localSheetId="1" hidden="1">#REF!</definedName>
    <definedName name="BExQ631QZYS8VO7HE6HNP34CEOR2" hidden="1">#REF!</definedName>
    <definedName name="BExQ63793YQ9BH7JLCNRIATIGTRG" localSheetId="1" hidden="1">#REF!</definedName>
    <definedName name="BExQ63793YQ9BH7JLCNRIATIGTRG" hidden="1">#REF!</definedName>
    <definedName name="BExQ6CN1EF2UPZ57ZYMGK8TUJQSS" localSheetId="1" hidden="1">#REF!</definedName>
    <definedName name="BExQ6CN1EF2UPZ57ZYMGK8TUJQSS" hidden="1">#REF!</definedName>
    <definedName name="BExQ6M2YXJ8AMRJF3QGHC40ADAHZ" localSheetId="1" hidden="1">#REF!</definedName>
    <definedName name="BExQ6M2YXJ8AMRJF3QGHC40ADAHZ" hidden="1">#REF!</definedName>
    <definedName name="BExQ6M8APM0TVP9WQAFVTB8N0NXA" localSheetId="1" hidden="1">#REF!</definedName>
    <definedName name="BExQ6M8APM0TVP9WQAFVTB8N0NXA" hidden="1">#REF!</definedName>
    <definedName name="BExQ6M8B0X44N9TV56ATUVHGDI00" localSheetId="1" hidden="1">#REF!</definedName>
    <definedName name="BExQ6M8B0X44N9TV56ATUVHGDI00" hidden="1">#REF!</definedName>
    <definedName name="BExQ6POH065GV0I74XXVD0VUPBJW" localSheetId="1" hidden="1">#REF!</definedName>
    <definedName name="BExQ6POH065GV0I74XXVD0VUPBJW" hidden="1">#REF!</definedName>
    <definedName name="BExQ6R0YG1HMF8DVPFMIHIOUSMVE" localSheetId="1" hidden="1">#REF!</definedName>
    <definedName name="BExQ6R0YG1HMF8DVPFMIHIOUSMVE" hidden="1">#REF!</definedName>
    <definedName name="BExQ6WV9KPSMXPPLGZ3KK4WNYTHU" localSheetId="1" hidden="1">#REF!</definedName>
    <definedName name="BExQ6WV9KPSMXPPLGZ3KK4WNYTHU" hidden="1">#REF!</definedName>
    <definedName name="BExQ6Z48UU3475XVS5MSB61Y2LTN" localSheetId="1" hidden="1">#REF!</definedName>
    <definedName name="BExQ6Z48UU3475XVS5MSB61Y2LTN" hidden="1">#REF!</definedName>
    <definedName name="BExQ783XTMM2A9I3UKCFWJH1PP2N" localSheetId="1" hidden="1">#REF!</definedName>
    <definedName name="BExQ783XTMM2A9I3UKCFWJH1PP2N" hidden="1">#REF!</definedName>
    <definedName name="BExQ79LX01ZPQB8EGD1ZHR2VK2H3" localSheetId="1" hidden="1">#REF!</definedName>
    <definedName name="BExQ79LX01ZPQB8EGD1ZHR2VK2H3" hidden="1">#REF!</definedName>
    <definedName name="BExQ7AT1ON4L7W584EXCOXCQ8AF8" localSheetId="1" hidden="1">#REF!</definedName>
    <definedName name="BExQ7AT1ON4L7W584EXCOXCQ8AF8" hidden="1">#REF!</definedName>
    <definedName name="BExQ7B3V9MGDK2OIJ61XXFBFLJFZ" localSheetId="1" hidden="1">#REF!</definedName>
    <definedName name="BExQ7B3V9MGDK2OIJ61XXFBFLJFZ" hidden="1">#REF!</definedName>
    <definedName name="BExQ7CB046NVPF9ZXDGA7OXOLSLX" localSheetId="1" hidden="1">#REF!</definedName>
    <definedName name="BExQ7CB046NVPF9ZXDGA7OXOLSLX" hidden="1">#REF!</definedName>
    <definedName name="BExQ7IWDCGGOO1HTJ97YGO1CK3R9" localSheetId="1" hidden="1">#REF!</definedName>
    <definedName name="BExQ7IWDCGGOO1HTJ97YGO1CK3R9" hidden="1">#REF!</definedName>
    <definedName name="BExQ7JNFIEGS2HKNBALH3Q2N5G7Z" localSheetId="1" hidden="1">#REF!</definedName>
    <definedName name="BExQ7JNFIEGS2HKNBALH3Q2N5G7Z" hidden="1">#REF!</definedName>
    <definedName name="BExQ7MY3U2Z1IZ71U5LJUD00VVB4" localSheetId="1" hidden="1">#REF!</definedName>
    <definedName name="BExQ7MY3U2Z1IZ71U5LJUD00VVB4" hidden="1">#REF!</definedName>
    <definedName name="BExQ7NJJ5I2EFVEHCKSRF7BAOJX8" localSheetId="1" hidden="1">#REF!</definedName>
    <definedName name="BExQ7NJJ5I2EFVEHCKSRF7BAOJX8" hidden="1">#REF!</definedName>
    <definedName name="BExQ7OLEEXKKDJBY2RBEALGCVGC3" localSheetId="1" hidden="1">#REF!</definedName>
    <definedName name="BExQ7OLEEXKKDJBY2RBEALGCVGC3" hidden="1">#REF!</definedName>
    <definedName name="BExQ7XL2Q1GVUFL1F9KK0K0EXMWG" localSheetId="1" hidden="1">#REF!</definedName>
    <definedName name="BExQ7XL2Q1GVUFL1F9KK0K0EXMWG" hidden="1">#REF!</definedName>
    <definedName name="BExQ804OMLOOLGJAZ76PFIUFBWIX" localSheetId="1" hidden="1">#REF!</definedName>
    <definedName name="BExQ804OMLOOLGJAZ76PFIUFBWIX" hidden="1">#REF!</definedName>
    <definedName name="BExQ834L4O72YNJYUPLVXEJ7K3BU" localSheetId="1" hidden="1">#REF!</definedName>
    <definedName name="BExQ834L4O72YNJYUPLVXEJ7K3BU" hidden="1">#REF!</definedName>
    <definedName name="BExQ8469L3ZRZ3KYZPYMSJIDL7Y5" localSheetId="1" hidden="1">#REF!</definedName>
    <definedName name="BExQ8469L3ZRZ3KYZPYMSJIDL7Y5" hidden="1">#REF!</definedName>
    <definedName name="BExQ84MJB94HL3BWRN50M4NCB6Z0" localSheetId="1" hidden="1">#REF!</definedName>
    <definedName name="BExQ84MJB94HL3BWRN50M4NCB6Z0" hidden="1">#REF!</definedName>
    <definedName name="BExQ8583ZE00NW7T9OF11OT9IA14" localSheetId="1" hidden="1">#REF!</definedName>
    <definedName name="BExQ8583ZE00NW7T9OF11OT9IA14" hidden="1">#REF!</definedName>
    <definedName name="BExQ8A0RPE3IMIFIZLUE7KD2N21W" localSheetId="1" hidden="1">#REF!</definedName>
    <definedName name="BExQ8A0RPE3IMIFIZLUE7KD2N21W" hidden="1">#REF!</definedName>
    <definedName name="BExQ8ABK6H1ADV2R2OYT8NFFYG2N" localSheetId="1" hidden="1">#REF!</definedName>
    <definedName name="BExQ8ABK6H1ADV2R2OYT8NFFYG2N" hidden="1">#REF!</definedName>
    <definedName name="BExQ8DM90XJ6GCJIK9LC5O82I2TJ" localSheetId="1" hidden="1">#REF!</definedName>
    <definedName name="BExQ8DM90XJ6GCJIK9LC5O82I2TJ" hidden="1">#REF!</definedName>
    <definedName name="BExQ8DX1FNZIJVRD63724J6NDCOG" localSheetId="1" hidden="1">#REF!</definedName>
    <definedName name="BExQ8DX1FNZIJVRD63724J6NDCOG" hidden="1">#REF!</definedName>
    <definedName name="BExQ8G0K46ZORA0QVQTDI7Z8LXGF" localSheetId="1" hidden="1">#REF!</definedName>
    <definedName name="BExQ8G0K46ZORA0QVQTDI7Z8LXGF" hidden="1">#REF!</definedName>
    <definedName name="BExQ8O3WEU8HNTTGKTW5T0QSKCLP" localSheetId="1" hidden="1">#REF!</definedName>
    <definedName name="BExQ8O3WEU8HNTTGKTW5T0QSKCLP" hidden="1">#REF!</definedName>
    <definedName name="BExQ8PWMBELWDMVC65RE0VV0PKJ2" localSheetId="1" hidden="1">#REF!</definedName>
    <definedName name="BExQ8PWMBELWDMVC65RE0VV0PKJ2" hidden="1">#REF!</definedName>
    <definedName name="BExQ8XEDA0NG4CETTWK2XL8XZWLT" localSheetId="1" hidden="1">#REF!</definedName>
    <definedName name="BExQ8XEDA0NG4CETTWK2XL8XZWLT" hidden="1">#REF!</definedName>
    <definedName name="BExQ8ZCEDBOBJA3D9LDP5TU2WYGR" localSheetId="1" hidden="1">#REF!</definedName>
    <definedName name="BExQ8ZCEDBOBJA3D9LDP5TU2WYGR" hidden="1">#REF!</definedName>
    <definedName name="BExQ94LAW6MAQBWY25WTBFV5PPZJ" localSheetId="1" hidden="1">#REF!</definedName>
    <definedName name="BExQ94LAW6MAQBWY25WTBFV5PPZJ" hidden="1">#REF!</definedName>
    <definedName name="BExQ97QIPOSSRK978N8P234Y1XA4" localSheetId="1" hidden="1">#REF!</definedName>
    <definedName name="BExQ97QIPOSSRK978N8P234Y1XA4" hidden="1">#REF!</definedName>
    <definedName name="BExQ9E6FBAXTHGF3RXANFIA77GXP" localSheetId="1" hidden="1">#REF!</definedName>
    <definedName name="BExQ9E6FBAXTHGF3RXANFIA77GXP" hidden="1">#REF!</definedName>
    <definedName name="BExQ9F2YH4UUCCMQITJ475B3S3NP" localSheetId="1" hidden="1">#REF!</definedName>
    <definedName name="BExQ9F2YH4UUCCMQITJ475B3S3NP" hidden="1">#REF!</definedName>
    <definedName name="BExQ9KX9734KIAK7IMRLHCPYDHO2" localSheetId="1" hidden="1">#REF!</definedName>
    <definedName name="BExQ9KX9734KIAK7IMRLHCPYDHO2" hidden="1">#REF!</definedName>
    <definedName name="BExQ9L81FF4I7816VTPFBDWVU4CW" localSheetId="1" hidden="1">#REF!</definedName>
    <definedName name="BExQ9L81FF4I7816VTPFBDWVU4CW" hidden="1">#REF!</definedName>
    <definedName name="BExQ9M4E2ACZOWWWP1JJIQO8AHUM" localSheetId="1" hidden="1">#REF!</definedName>
    <definedName name="BExQ9M4E2ACZOWWWP1JJIQO8AHUM" hidden="1">#REF!</definedName>
    <definedName name="BExQ9R7UV4VT86NLRFAY9CP2M3CL" localSheetId="1" hidden="1">#REF!</definedName>
    <definedName name="BExQ9R7UV4VT86NLRFAY9CP2M3CL" hidden="1">#REF!</definedName>
    <definedName name="BExQ9UTANMJCK7LJ4OQMD6F2Q01L" localSheetId="1" hidden="1">#REF!</definedName>
    <definedName name="BExQ9UTANMJCK7LJ4OQMD6F2Q01L" hidden="1">#REF!</definedName>
    <definedName name="BExQ9ZLYHWABXAA9NJDW8ZS0UQ9P" localSheetId="1" hidden="1">#REF!</definedName>
    <definedName name="BExQ9ZLYHWABXAA9NJDW8ZS0UQ9P" hidden="1">#REF!</definedName>
    <definedName name="BExQA324HSCK40ENJUT9CS9EC71B" localSheetId="1" hidden="1">#REF!</definedName>
    <definedName name="BExQA324HSCK40ENJUT9CS9EC71B" hidden="1">#REF!</definedName>
    <definedName name="BExQA55GY0STSNBWQCWN8E31ZXCS" localSheetId="1" hidden="1">#REF!</definedName>
    <definedName name="BExQA55GY0STSNBWQCWN8E31ZXCS" hidden="1">#REF!</definedName>
    <definedName name="BExQA6Y7SIFO3MVYCQACIZ6YV0WS" localSheetId="1" hidden="1">#REF!</definedName>
    <definedName name="BExQA6Y7SIFO3MVYCQACIZ6YV0WS" hidden="1">#REF!</definedName>
    <definedName name="BExQA9HZIN9XEMHEEVHT99UU9Z82" localSheetId="1" hidden="1">#REF!</definedName>
    <definedName name="BExQA9HZIN9XEMHEEVHT99UU9Z82" hidden="1">#REF!</definedName>
    <definedName name="BExQAELFYH92K8CJL155181UDORO" localSheetId="1" hidden="1">#REF!</definedName>
    <definedName name="BExQAELFYH92K8CJL155181UDORO" hidden="1">#REF!</definedName>
    <definedName name="BExQAG8PP8R5NJKNQD1U4QOSD6X5" localSheetId="1" hidden="1">#REF!</definedName>
    <definedName name="BExQAG8PP8R5NJKNQD1U4QOSD6X5" hidden="1">#REF!</definedName>
    <definedName name="BExQATFG0VP9HTVNMWL5T6B3N3IP" localSheetId="1" hidden="1">#REF!</definedName>
    <definedName name="BExQATFG0VP9HTVNMWL5T6B3N3IP" hidden="1">#REF!</definedName>
    <definedName name="BExQAYDITUO5K8A2FQRB0H1O4I4E" localSheetId="1" hidden="1">#REF!</definedName>
    <definedName name="BExQAYDITUO5K8A2FQRB0H1O4I4E" hidden="1">#REF!</definedName>
    <definedName name="BExQBDICMZTSA1X73TMHNO4JSFLN" localSheetId="1" hidden="1">#REF!</definedName>
    <definedName name="BExQBDICMZTSA1X73TMHNO4JSFLN" hidden="1">#REF!</definedName>
    <definedName name="BExQBEER6CRCRPSSL61S0OMH57ZA" localSheetId="1" hidden="1">#REF!</definedName>
    <definedName name="BExQBEER6CRCRPSSL61S0OMH57ZA" hidden="1">#REF!</definedName>
    <definedName name="BExQBIGGY5TXI2FJVVZSLZ0LTZYH" localSheetId="1" hidden="1">#REF!</definedName>
    <definedName name="BExQBIGGY5TXI2FJVVZSLZ0LTZYH" hidden="1">#REF!</definedName>
    <definedName name="BExQBM1RUSIQ85LLMM2159BYDPIP" localSheetId="1" hidden="1">#REF!</definedName>
    <definedName name="BExQBM1RUSIQ85LLMM2159BYDPIP" hidden="1">#REF!</definedName>
    <definedName name="BExQBPSOZ47V81YAEURP0NQJNTJH" localSheetId="1" hidden="1">#REF!</definedName>
    <definedName name="BExQBPSOZ47V81YAEURP0NQJNTJH" hidden="1">#REF!</definedName>
    <definedName name="BExQBZZKW056AXUH7L35UYMATHNR" localSheetId="1" hidden="1">#REF!</definedName>
    <definedName name="BExQBZZKW056AXUH7L35UYMATHNR" hidden="1">#REF!</definedName>
    <definedName name="BExQC5TWT21CGBKD0IHAXTIN2QB8" localSheetId="1" hidden="1">#REF!</definedName>
    <definedName name="BExQC5TWT21CGBKD0IHAXTIN2QB8" hidden="1">#REF!</definedName>
    <definedName name="BExQC94JL9F5GW4S8DQCAF4WB2DA" localSheetId="1" hidden="1">#REF!</definedName>
    <definedName name="BExQC94JL9F5GW4S8DQCAF4WB2DA" hidden="1">#REF!</definedName>
    <definedName name="BExQCDH4D9DTA02ITMHNTDANJREJ" localSheetId="1" hidden="1">#REF!</definedName>
    <definedName name="BExQCDH4D9DTA02ITMHNTDANJREJ" hidden="1">#REF!</definedName>
    <definedName name="BExQCKTD8AT0824LGWREXM1B5D1X" localSheetId="1" hidden="1">#REF!</definedName>
    <definedName name="BExQCKTD8AT0824LGWREXM1B5D1X" hidden="1">#REF!</definedName>
    <definedName name="BExQCOV3MAQPJ038UJX6SNODPAZU" localSheetId="1" hidden="1">#REF!</definedName>
    <definedName name="BExQCOV3MAQPJ038UJX6SNODPAZU" hidden="1">#REF!</definedName>
    <definedName name="BExQD571YWOXKR2SX85K5MKQ0AO2" localSheetId="1" hidden="1">#REF!</definedName>
    <definedName name="BExQD571YWOXKR2SX85K5MKQ0AO2" hidden="1">#REF!</definedName>
    <definedName name="BExQD8SK7Y1Y0AYWI0WMF0ET8HR1" localSheetId="1" hidden="1">#REF!</definedName>
    <definedName name="BExQD8SK7Y1Y0AYWI0WMF0ET8HR1" hidden="1">#REF!</definedName>
    <definedName name="BExQDB6VCHN8PNX8EA6JNIEQ2JC2" localSheetId="1" hidden="1">#REF!</definedName>
    <definedName name="BExQDB6VCHN8PNX8EA6JNIEQ2JC2" hidden="1">#REF!</definedName>
    <definedName name="BExQDE1B6U2Q9B73KBENABP71YM1" localSheetId="1" hidden="1">#REF!</definedName>
    <definedName name="BExQDE1B6U2Q9B73KBENABP71YM1" hidden="1">#REF!</definedName>
    <definedName name="BExQDG4YSI6HR3RI4SO2KWMGKUPB" localSheetId="1" hidden="1">#REF!</definedName>
    <definedName name="BExQDG4YSI6HR3RI4SO2KWMGKUPB" hidden="1">#REF!</definedName>
    <definedName name="BExQDGQCN7ZW41QDUHOBJUGQAX40" localSheetId="1" hidden="1">#REF!</definedName>
    <definedName name="BExQDGQCN7ZW41QDUHOBJUGQAX40" hidden="1">#REF!</definedName>
    <definedName name="BExQE73VMCL6FGT6439XK03B088Y" localSheetId="1" hidden="1">#REF!</definedName>
    <definedName name="BExQE73VMCL6FGT6439XK03B088Y" hidden="1">#REF!</definedName>
    <definedName name="BExQEC7BRIJ30PTU3UPFOIP2HPE3" localSheetId="1" hidden="1">#REF!</definedName>
    <definedName name="BExQEC7BRIJ30PTU3UPFOIP2HPE3" hidden="1">#REF!</definedName>
    <definedName name="BExQELXVICMMT0JFDWUW1L3I335X" localSheetId="1" hidden="1">#REF!</definedName>
    <definedName name="BExQELXVICMMT0JFDWUW1L3I335X" hidden="1">#REF!</definedName>
    <definedName name="BExQEMUA4HEFM4OVO8M8MA8PIAW1" localSheetId="1" hidden="1">#REF!</definedName>
    <definedName name="BExQEMUA4HEFM4OVO8M8MA8PIAW1" hidden="1">#REF!</definedName>
    <definedName name="BExQEQ4XZQFIKUXNU9H7WE7AMZ1U" localSheetId="1" hidden="1">#REF!</definedName>
    <definedName name="BExQEQ4XZQFIKUXNU9H7WE7AMZ1U" hidden="1">#REF!</definedName>
    <definedName name="BExQERHKUGD73UH278HHQULBSG9M" localSheetId="1" hidden="1">#REF!</definedName>
    <definedName name="BExQERHKUGD73UH278HHQULBSG9M" hidden="1">#REF!</definedName>
    <definedName name="BExQESZI930ZHFKIRJ3TMK3X27PH" localSheetId="1" hidden="1">#REF!</definedName>
    <definedName name="BExQESZI930ZHFKIRJ3TMK3X27PH" hidden="1">#REF!</definedName>
    <definedName name="BExQEY88PESL76JUL4GA11W8IHFE" localSheetId="1" hidden="1">#REF!</definedName>
    <definedName name="BExQEY88PESL76JUL4GA11W8IHFE" hidden="1">#REF!</definedName>
    <definedName name="BExQF1OEB07CRAP6ALNNMJNJ3P2D" localSheetId="1" hidden="1">#REF!</definedName>
    <definedName name="BExQF1OEB07CRAP6ALNNMJNJ3P2D" hidden="1">#REF!</definedName>
    <definedName name="BExQF9X2AQPFJZTCHTU5PTTR0JAH" localSheetId="1" hidden="1">#REF!</definedName>
    <definedName name="BExQF9X2AQPFJZTCHTU5PTTR0JAH" hidden="1">#REF!</definedName>
    <definedName name="BExQFC0M9KKFMQKPLPEO2RQDB7MM" localSheetId="1" hidden="1">#REF!</definedName>
    <definedName name="BExQFC0M9KKFMQKPLPEO2RQDB7MM" hidden="1">#REF!</definedName>
    <definedName name="BExQFEEV7627R8TYZCM28C6V6WHE" localSheetId="1" hidden="1">#REF!</definedName>
    <definedName name="BExQFEEV7627R8TYZCM28C6V6WHE" hidden="1">#REF!</definedName>
    <definedName name="BExQFEK8NUD04X2OBRA275ADPSDL" localSheetId="1" hidden="1">#REF!</definedName>
    <definedName name="BExQFEK8NUD04X2OBRA275ADPSDL" hidden="1">#REF!</definedName>
    <definedName name="BExQFGYIWDR4W0YF7XR6E4EWWJ02" localSheetId="1" hidden="1">#REF!</definedName>
    <definedName name="BExQFGYIWDR4W0YF7XR6E4EWWJ02" hidden="1">#REF!</definedName>
    <definedName name="BExQFPNFKA36IAPS22LAUMBDI4KE" localSheetId="1" hidden="1">#REF!</definedName>
    <definedName name="BExQFPNFKA36IAPS22LAUMBDI4KE" hidden="1">#REF!</definedName>
    <definedName name="BExQFPSWEMA8WBUZ4WK20LR13VSU" localSheetId="1" hidden="1">#REF!</definedName>
    <definedName name="BExQFPSWEMA8WBUZ4WK20LR13VSU" hidden="1">#REF!</definedName>
    <definedName name="BExQFVSPOSCCPF1TLJPIWYWYB8A9" localSheetId="1" hidden="1">#REF!</definedName>
    <definedName name="BExQFVSPOSCCPF1TLJPIWYWYB8A9" hidden="1">#REF!</definedName>
    <definedName name="BExQFWJQXNQAW6LUMOEDS6KMJMYL" localSheetId="1" hidden="1">#REF!</definedName>
    <definedName name="BExQFWJQXNQAW6LUMOEDS6KMJMYL" hidden="1">#REF!</definedName>
    <definedName name="BExQFZZRMR5PQTR0X833N3LRX6ZL" localSheetId="1" hidden="1">#REF!</definedName>
    <definedName name="BExQFZZRMR5PQTR0X833N3LRX6ZL" hidden="1">#REF!</definedName>
    <definedName name="BExQG8TYRD2G42UA5ZPCRLNKUDMX" localSheetId="1" hidden="1">#REF!</definedName>
    <definedName name="BExQG8TYRD2G42UA5ZPCRLNKUDMX" hidden="1">#REF!</definedName>
    <definedName name="BExQGO48J9MPCDQ96RBB9UN9AIGT" localSheetId="1" hidden="1">#REF!</definedName>
    <definedName name="BExQGO48J9MPCDQ96RBB9UN9AIGT" hidden="1">#REF!</definedName>
    <definedName name="BExQGSBB6MJWDW7AYWA0MSFTXKRR" localSheetId="1" hidden="1">#REF!</definedName>
    <definedName name="BExQGSBB6MJWDW7AYWA0MSFTXKRR" hidden="1">#REF!</definedName>
    <definedName name="BExQGV5VQ04IFVBYEFOZQHKJ561J" localSheetId="1" hidden="1">#REF!</definedName>
    <definedName name="BExQGV5VQ04IFVBYEFOZQHKJ561J" hidden="1">#REF!</definedName>
    <definedName name="BExQGVB7GL4W9291MCCPQ46Z66C1" localSheetId="1" hidden="1">#REF!</definedName>
    <definedName name="BExQGVB7GL4W9291MCCPQ46Z66C1" hidden="1">#REF!</definedName>
    <definedName name="BExQH0UURAJ13AVO5UI04HSRGVYW" localSheetId="1" hidden="1">#REF!</definedName>
    <definedName name="BExQH0UURAJ13AVO5UI04HSRGVYW" hidden="1">#REF!</definedName>
    <definedName name="BExQH6ZZY0NR8SE48PSI9D0CU1TC" localSheetId="1" hidden="1">#REF!</definedName>
    <definedName name="BExQH6ZZY0NR8SE48PSI9D0CU1TC" hidden="1">#REF!</definedName>
    <definedName name="BExQH9P2MCXAJOVEO4GFQT6MNW22" localSheetId="1" hidden="1">#REF!</definedName>
    <definedName name="BExQH9P2MCXAJOVEO4GFQT6MNW22" hidden="1">#REF!</definedName>
    <definedName name="BExQHCZSBYUY8OKKJXFYWKBBM6AH" localSheetId="1" hidden="1">#REF!</definedName>
    <definedName name="BExQHCZSBYUY8OKKJXFYWKBBM6AH" hidden="1">#REF!</definedName>
    <definedName name="BExQHPKXZ1K33V2F90NZIQRZYIAW" localSheetId="1" hidden="1">#REF!</definedName>
    <definedName name="BExQHPKXZ1K33V2F90NZIQRZYIAW" hidden="1">#REF!</definedName>
    <definedName name="BExQHVF9KD06AG2RXUQJ9X4PVGX4" localSheetId="1" hidden="1">#REF!</definedName>
    <definedName name="BExQHVF9KD06AG2RXUQJ9X4PVGX4" hidden="1">#REF!</definedName>
    <definedName name="BExQHXDHUYC4Q1EIPVGT5YX2JZL4" localSheetId="1" hidden="1">#REF!</definedName>
    <definedName name="BExQHXDHUYC4Q1EIPVGT5YX2JZL4" hidden="1">#REF!</definedName>
    <definedName name="BExQHZBHVN2L4HC7ACTR73T5OCV0" localSheetId="1" hidden="1">#REF!</definedName>
    <definedName name="BExQHZBHVN2L4HC7ACTR73T5OCV0" hidden="1">#REF!</definedName>
    <definedName name="BExQI5M37YD0WH3DQITAZHZBB115" localSheetId="1" hidden="1">#REF!</definedName>
    <definedName name="BExQI5M37YD0WH3DQITAZHZBB115" hidden="1">#REF!</definedName>
    <definedName name="BExQI7V42EHAI28LLDLOQJ1ETBBF" localSheetId="1" hidden="1">#REF!</definedName>
    <definedName name="BExQI7V42EHAI28LLDLOQJ1ETBBF" hidden="1">#REF!</definedName>
    <definedName name="BExQI85V9TNLDJT5LTRZS10Y26SG" localSheetId="1" hidden="1">#REF!</definedName>
    <definedName name="BExQI85V9TNLDJT5LTRZS10Y26SG" hidden="1">#REF!</definedName>
    <definedName name="BExQIAPKHVEV8CU1L3TTHJW67FJ5" localSheetId="1" hidden="1">#REF!</definedName>
    <definedName name="BExQIAPKHVEV8CU1L3TTHJW67FJ5" hidden="1">#REF!</definedName>
    <definedName name="BExQIBB4I3Z6AUU0HYV1DHRS13M4" localSheetId="1" hidden="1">#REF!</definedName>
    <definedName name="BExQIBB4I3Z6AUU0HYV1DHRS13M4" hidden="1">#REF!</definedName>
    <definedName name="BExQIBWPAXU7HJZLKGJZY3EB7MIS" localSheetId="1" hidden="1">#REF!</definedName>
    <definedName name="BExQIBWPAXU7HJZLKGJZY3EB7MIS" hidden="1">#REF!</definedName>
    <definedName name="BExQIEB09IBJU22LBRVC4SFL687J" localSheetId="1" hidden="1">#REF!</definedName>
    <definedName name="BExQIEB09IBJU22LBRVC4SFL687J" hidden="1">#REF!</definedName>
    <definedName name="BExQIJUJOU8IYLVQCFMPTADHZ9J7" localSheetId="1" hidden="1">#REF!</definedName>
    <definedName name="BExQIJUJOU8IYLVQCFMPTADHZ9J7" hidden="1">#REF!</definedName>
    <definedName name="BExQIS8O6R36CI01XRY9ISM99TW9" localSheetId="1" hidden="1">#REF!</definedName>
    <definedName name="BExQIS8O6R36CI01XRY9ISM99TW9" hidden="1">#REF!</definedName>
    <definedName name="BExQIVJB9MJ25NDUHTCVMSODJY2C" localSheetId="1" hidden="1">#REF!</definedName>
    <definedName name="BExQIVJB9MJ25NDUHTCVMSODJY2C" hidden="1">#REF!</definedName>
    <definedName name="BExQJ2KYENKJB760H4Z8NV8Z08WT" localSheetId="1" hidden="1">#REF!</definedName>
    <definedName name="BExQJ2KYENKJB760H4Z8NV8Z08WT" hidden="1">#REF!</definedName>
    <definedName name="BExQJ4DQ84ZQCB1WU62YHO0XEQSV" localSheetId="1" hidden="1">#REF!</definedName>
    <definedName name="BExQJ4DQ84ZQCB1WU62YHO0XEQSV" hidden="1">#REF!</definedName>
    <definedName name="BExQJBF7LAX128WR7VTMJC88ZLPG" localSheetId="1" hidden="1">#REF!</definedName>
    <definedName name="BExQJBF7LAX128WR7VTMJC88ZLPG" hidden="1">#REF!</definedName>
    <definedName name="BExQJEVCKX6KZHNCLYXY7D0MX5KN" localSheetId="1" hidden="1">#REF!</definedName>
    <definedName name="BExQJEVCKX6KZHNCLYXY7D0MX5KN" hidden="1">#REF!</definedName>
    <definedName name="BExQJJYSDX8B0J1QGF2HL071KKA3" localSheetId="1" hidden="1">#REF!</definedName>
    <definedName name="BExQJJYSDX8B0J1QGF2HL071KKA3" hidden="1">#REF!</definedName>
    <definedName name="BExQJQPFM9GN0NWOW73O5VE3NTJO" localSheetId="1" hidden="1">#REF!</definedName>
    <definedName name="BExQJQPFM9GN0NWOW73O5VE3NTJO" hidden="1">#REF!</definedName>
    <definedName name="BExQK1HV6SQQ7CP8H8IUKI9TYXTD" localSheetId="1" hidden="1">#REF!</definedName>
    <definedName name="BExQK1HV6SQQ7CP8H8IUKI9TYXTD" hidden="1">#REF!</definedName>
    <definedName name="BExQK3LE5CSBW1E4H4KHW548FL2R" localSheetId="1" hidden="1">#REF!</definedName>
    <definedName name="BExQK3LE5CSBW1E4H4KHW548FL2R" hidden="1">#REF!</definedName>
    <definedName name="BExQKG6LD6PLNDGNGO9DJXY865BR" localSheetId="1" hidden="1">#REF!</definedName>
    <definedName name="BExQKG6LD6PLNDGNGO9DJXY865BR" hidden="1">#REF!</definedName>
    <definedName name="BExQKKDMM6UNMDK33ZZN3QBP6TN6" localSheetId="1" hidden="1">#REF!</definedName>
    <definedName name="BExQKKDMM6UNMDK33ZZN3QBP6TN6" hidden="1">#REF!</definedName>
    <definedName name="BExQKP6ANI278H3LT3CHFIOFPQDR" localSheetId="1" hidden="1">#REF!</definedName>
    <definedName name="BExQKP6ANI278H3LT3CHFIOFPQDR" hidden="1">#REF!</definedName>
    <definedName name="BExQLE1TOW3A287TQB0AVWENT8O1" localSheetId="1" hidden="1">#REF!</definedName>
    <definedName name="BExQLE1TOW3A287TQB0AVWENT8O1" hidden="1">#REF!</definedName>
    <definedName name="BExRYOYB4A3E5F6MTROY69LR0PMG" localSheetId="1" hidden="1">#REF!</definedName>
    <definedName name="BExRYOYB4A3E5F6MTROY69LR0PMG" hidden="1">#REF!</definedName>
    <definedName name="BExRYZLA9EW71H4SXQR525S72LLP" localSheetId="1" hidden="1">#REF!</definedName>
    <definedName name="BExRYZLA9EW71H4SXQR525S72LLP" hidden="1">#REF!</definedName>
    <definedName name="BExRZ66M8G9FQ0VFP077QSZBSOA5" localSheetId="1" hidden="1">#REF!</definedName>
    <definedName name="BExRZ66M8G9FQ0VFP077QSZBSOA5" hidden="1">#REF!</definedName>
    <definedName name="BExRZ8FMQQL46I8AQWU17LRNZD5T" localSheetId="1" hidden="1">#REF!</definedName>
    <definedName name="BExRZ8FMQQL46I8AQWU17LRNZD5T" hidden="1">#REF!</definedName>
    <definedName name="BExRZIRRIXRUMZ5GOO95S7460BMP" localSheetId="1" hidden="1">#REF!</definedName>
    <definedName name="BExRZIRRIXRUMZ5GOO95S7460BMP" hidden="1">#REF!</definedName>
    <definedName name="BExRZK9RAHMM0ZLTNSK7A4LDC42D" localSheetId="1" hidden="1">#REF!</definedName>
    <definedName name="BExRZK9RAHMM0ZLTNSK7A4LDC42D" hidden="1">#REF!</definedName>
    <definedName name="BExRZOGSR69INI6GAEPHDWSNK5Q4" localSheetId="1" hidden="1">#REF!</definedName>
    <definedName name="BExRZOGSR69INI6GAEPHDWSNK5Q4" hidden="1">#REF!</definedName>
    <definedName name="BExS017FU4YOHE3YTW15EQ9ZTN1Y" localSheetId="1" hidden="1">#REF!</definedName>
    <definedName name="BExS017FU4YOHE3YTW15EQ9ZTN1Y" hidden="1">#REF!</definedName>
    <definedName name="BExS0ASQBKRTPDWFK0KUDFOS9LE5" localSheetId="1" hidden="1">#REF!</definedName>
    <definedName name="BExS0ASQBKRTPDWFK0KUDFOS9LE5" hidden="1">#REF!</definedName>
    <definedName name="BExS0GHQUF6YT0RU3TKDEO8CSJYB" localSheetId="1" hidden="1">#REF!</definedName>
    <definedName name="BExS0GHQUF6YT0RU3TKDEO8CSJYB" hidden="1">#REF!</definedName>
    <definedName name="BExS0K8IHC45I78DMZBOJ1P13KQA" localSheetId="1" hidden="1">#REF!</definedName>
    <definedName name="BExS0K8IHC45I78DMZBOJ1P13KQA" hidden="1">#REF!</definedName>
    <definedName name="BExS14X03J9K12GCDNGZI9AZKE9C" localSheetId="1" hidden="1">#REF!</definedName>
    <definedName name="BExS14X03J9K12GCDNGZI9AZKE9C" hidden="1">#REF!</definedName>
    <definedName name="BExS152B2LFCRAUHSLI5T6QRNII0" localSheetId="1" hidden="1">#REF!</definedName>
    <definedName name="BExS152B2LFCRAUHSLI5T6QRNII0" hidden="1">#REF!</definedName>
    <definedName name="BExS15IJV0WW662NXQUVT3FGP4ST" localSheetId="1" hidden="1">#REF!</definedName>
    <definedName name="BExS15IJV0WW662NXQUVT3FGP4ST" hidden="1">#REF!</definedName>
    <definedName name="BExS194110MR25BYJI3CJ2EGZ8XT" localSheetId="1" hidden="1">#REF!</definedName>
    <definedName name="BExS194110MR25BYJI3CJ2EGZ8XT" hidden="1">#REF!</definedName>
    <definedName name="BExS1BNVGNSGD4EP90QL8WXYWZ66" localSheetId="1" hidden="1">#REF!</definedName>
    <definedName name="BExS1BNVGNSGD4EP90QL8WXYWZ66" hidden="1">#REF!</definedName>
    <definedName name="BExS1UE39N6NCND7MAARSBWXS6HU" localSheetId="1" hidden="1">#REF!</definedName>
    <definedName name="BExS1UE39N6NCND7MAARSBWXS6HU" hidden="1">#REF!</definedName>
    <definedName name="BExS226HTWL5WVC76MP5A1IBI8WD" localSheetId="1" hidden="1">#REF!</definedName>
    <definedName name="BExS226HTWL5WVC76MP5A1IBI8WD" hidden="1">#REF!</definedName>
    <definedName name="BExS26OI2QNNAH2WMDD95Z400048" localSheetId="1" hidden="1">#REF!</definedName>
    <definedName name="BExS26OI2QNNAH2WMDD95Z400048" hidden="1">#REF!</definedName>
    <definedName name="BExS2DF6B4ZUF3VZLI4G6LJ3BF38" localSheetId="1" hidden="1">#REF!</definedName>
    <definedName name="BExS2DF6B4ZUF3VZLI4G6LJ3BF38" hidden="1">#REF!</definedName>
    <definedName name="BExS2QB5FS5LYTFYO4BROTWG3OV5" localSheetId="1" hidden="1">#REF!</definedName>
    <definedName name="BExS2QB5FS5LYTFYO4BROTWG3OV5" hidden="1">#REF!</definedName>
    <definedName name="BExS2TLU1HONYV6S3ZD9T12D7CIG" localSheetId="1" hidden="1">#REF!</definedName>
    <definedName name="BExS2TLU1HONYV6S3ZD9T12D7CIG" hidden="1">#REF!</definedName>
    <definedName name="BExS318UV9I2FXPQQWUKKX00QLPJ" localSheetId="1" hidden="1">#REF!</definedName>
    <definedName name="BExS318UV9I2FXPQQWUKKX00QLPJ" hidden="1">#REF!</definedName>
    <definedName name="BExS3KQ6RJB21YELK7Z4KFN2CQPS" localSheetId="1" hidden="1">#REF!</definedName>
    <definedName name="BExS3KQ6RJB21YELK7Z4KFN2CQPS" hidden="1">#REF!</definedName>
    <definedName name="BExS3LBS0SMTHALVM4NRI1BAV1NP" localSheetId="1" hidden="1">#REF!</definedName>
    <definedName name="BExS3LBS0SMTHALVM4NRI1BAV1NP" hidden="1">#REF!</definedName>
    <definedName name="BExS3MTQ75VBXDGEBURP6YT8RROE" localSheetId="1" hidden="1">#REF!</definedName>
    <definedName name="BExS3MTQ75VBXDGEBURP6YT8RROE" hidden="1">#REF!</definedName>
    <definedName name="BExS3OMGYO0DFN5186UFKEXZ2RX3" localSheetId="1" hidden="1">#REF!</definedName>
    <definedName name="BExS3OMGYO0DFN5186UFKEXZ2RX3" hidden="1">#REF!</definedName>
    <definedName name="BExS3PO59RQLS7HO1A6UIPRZX70V" localSheetId="1" hidden="1">#REF!</definedName>
    <definedName name="BExS3PO59RQLS7HO1A6UIPRZX70V" hidden="1">#REF!</definedName>
    <definedName name="BExS3SDERJ27OER67TIGOVZU13A2" localSheetId="1" hidden="1">#REF!</definedName>
    <definedName name="BExS3SDERJ27OER67TIGOVZU13A2" hidden="1">#REF!</definedName>
    <definedName name="BExS46R5WDNU5KL04FKY5LHJUCB8" localSheetId="1" hidden="1">#REF!</definedName>
    <definedName name="BExS46R5WDNU5KL04FKY5LHJUCB8" hidden="1">#REF!</definedName>
    <definedName name="BExS46WMSMYP0MQ9GHLZM5ON641L" localSheetId="1" hidden="1">#REF!</definedName>
    <definedName name="BExS46WMSMYP0MQ9GHLZM5ON641L" hidden="1">#REF!</definedName>
    <definedName name="BExS4ASWKM93XA275AXHYP8AG6SU" localSheetId="1" hidden="1">#REF!</definedName>
    <definedName name="BExS4ASWKM93XA275AXHYP8AG6SU" hidden="1">#REF!</definedName>
    <definedName name="BExS4JN3Y6SVBKILQK0R9HS45Y52" localSheetId="1" hidden="1">#REF!</definedName>
    <definedName name="BExS4JN3Y6SVBKILQK0R9HS45Y52" hidden="1">#REF!</definedName>
    <definedName name="BExS4P6S41O6Z6BED77U3GD9PNH1" localSheetId="1" hidden="1">#REF!</definedName>
    <definedName name="BExS4P6S41O6Z6BED77U3GD9PNH1" hidden="1">#REF!</definedName>
    <definedName name="BExS4WOJWBEF6OH97BLAVUD3TQ7R" localSheetId="1" hidden="1">#REF!</definedName>
    <definedName name="BExS4WOJWBEF6OH97BLAVUD3TQ7R" hidden="1">#REF!</definedName>
    <definedName name="BExS51H0N51UT0FZOPZRCF1GU063" localSheetId="1" hidden="1">#REF!</definedName>
    <definedName name="BExS51H0N51UT0FZOPZRCF1GU063" hidden="1">#REF!</definedName>
    <definedName name="BExS54X72TJFC41FJK72MLRR2OO7" localSheetId="1" hidden="1">#REF!</definedName>
    <definedName name="BExS54X72TJFC41FJK72MLRR2OO7" hidden="1">#REF!</definedName>
    <definedName name="BExS59F0PA1V2ZC7S5TN6IT41SXP" localSheetId="1" hidden="1">#REF!</definedName>
    <definedName name="BExS59F0PA1V2ZC7S5TN6IT41SXP" hidden="1">#REF!</definedName>
    <definedName name="BExS5DRER9US6NXY9ATYT41KZII3" localSheetId="1" hidden="1">#REF!</definedName>
    <definedName name="BExS5DRER9US6NXY9ATYT41KZII3" hidden="1">#REF!</definedName>
    <definedName name="BExS5L3TGB8JVW9ROYWTKYTUPW27" localSheetId="1" hidden="1">#REF!</definedName>
    <definedName name="BExS5L3TGB8JVW9ROYWTKYTUPW27" hidden="1">#REF!</definedName>
    <definedName name="BExS5UP3NQ1QY0PMIO69O2J1JRQX" localSheetId="1" hidden="1">#REF!</definedName>
    <definedName name="BExS5UP3NQ1QY0PMIO69O2J1JRQX" hidden="1">#REF!</definedName>
    <definedName name="BExS64QH0TK7BFMOHTRNM3DTXCZ5" localSheetId="1" hidden="1">#REF!</definedName>
    <definedName name="BExS64QH0TK7BFMOHTRNM3DTXCZ5" hidden="1">#REF!</definedName>
    <definedName name="BExS668EZXO8KT71OK13TBL2MYVF" localSheetId="1" hidden="1">#REF!</definedName>
    <definedName name="BExS668EZXO8KT71OK13TBL2MYVF" hidden="1">#REF!</definedName>
    <definedName name="BExS6GKQ96EHVLYWNJDWXZXUZW90" localSheetId="1" hidden="1">#REF!</definedName>
    <definedName name="BExS6GKQ96EHVLYWNJDWXZXUZW90" hidden="1">#REF!</definedName>
    <definedName name="BExS6ITKSZFRR01YD5B0F676SYN7" localSheetId="1" hidden="1">#REF!</definedName>
    <definedName name="BExS6ITKSZFRR01YD5B0F676SYN7" hidden="1">#REF!</definedName>
    <definedName name="BExS6M4AG8VGSMFGJXMMJ6YYATZI" localSheetId="1" hidden="1">#REF!</definedName>
    <definedName name="BExS6M4AG8VGSMFGJXMMJ6YYATZI" hidden="1">#REF!</definedName>
    <definedName name="BExS6N0LI574IAC89EFW6CLTCQ33" localSheetId="1" hidden="1">#REF!</definedName>
    <definedName name="BExS6N0LI574IAC89EFW6CLTCQ33" hidden="1">#REF!</definedName>
    <definedName name="BExS6WRDBF3ST86ZOBBUL3GTCR11" localSheetId="1" hidden="1">#REF!</definedName>
    <definedName name="BExS6WRDBF3ST86ZOBBUL3GTCR11" hidden="1">#REF!</definedName>
    <definedName name="BExS6XNRKR0C3MTA0LV5B60UB908" localSheetId="1" hidden="1">#REF!</definedName>
    <definedName name="BExS6XNRKR0C3MTA0LV5B60UB908" hidden="1">#REF!</definedName>
    <definedName name="BExS743NAKMEAA4255AJCZWPVQD5" localSheetId="1" hidden="1">#REF!</definedName>
    <definedName name="BExS743NAKMEAA4255AJCZWPVQD5" hidden="1">#REF!</definedName>
    <definedName name="BExS7EQLZPAVX5ZPW27ZJHFHXJWR" localSheetId="1" hidden="1">#REF!</definedName>
    <definedName name="BExS7EQLZPAVX5ZPW27ZJHFHXJWR" hidden="1">#REF!</definedName>
    <definedName name="BExS7J348DNX760P5D4N9N72C1H1" localSheetId="1" hidden="1">#REF!</definedName>
    <definedName name="BExS7J348DNX760P5D4N9N72C1H1" hidden="1">#REF!</definedName>
    <definedName name="BExS7OMMB9XYX3CR9NYR0OI0B6YV" localSheetId="1" hidden="1">#REF!</definedName>
    <definedName name="BExS7OMMB9XYX3CR9NYR0OI0B6YV" hidden="1">#REF!</definedName>
    <definedName name="BExS7TKQYLRZGM93UY3ZJZJBQNFJ" localSheetId="1" hidden="1">#REF!</definedName>
    <definedName name="BExS7TKQYLRZGM93UY3ZJZJBQNFJ" hidden="1">#REF!</definedName>
    <definedName name="BExS7Y2LNGVHSIBKC7C3R6X4LDR6" localSheetId="1" hidden="1">#REF!</definedName>
    <definedName name="BExS7Y2LNGVHSIBKC7C3R6X4LDR6" hidden="1">#REF!</definedName>
    <definedName name="BExS81TE0EY44Y3W2M4Z4MGNP5OM" localSheetId="1" hidden="1">#REF!</definedName>
    <definedName name="BExS81TE0EY44Y3W2M4Z4MGNP5OM" hidden="1">#REF!</definedName>
    <definedName name="BExS81YPDZDVJJVS15HV2HDXAC3Y" localSheetId="1" hidden="1">#REF!</definedName>
    <definedName name="BExS81YPDZDVJJVS15HV2HDXAC3Y" hidden="1">#REF!</definedName>
    <definedName name="BExS82PRVNUTEKQZS56YT2DVF6C2" localSheetId="1" hidden="1">#REF!</definedName>
    <definedName name="BExS82PRVNUTEKQZS56YT2DVF6C2" hidden="1">#REF!</definedName>
    <definedName name="BExS8BPG5A0GR5AO1U951NDGGR0L" localSheetId="1" hidden="1">#REF!</definedName>
    <definedName name="BExS8BPG5A0GR5AO1U951NDGGR0L" hidden="1">#REF!</definedName>
    <definedName name="BExS8GSUS17UY50TEM2AWF36BR9Z" localSheetId="1" hidden="1">#REF!</definedName>
    <definedName name="BExS8GSUS17UY50TEM2AWF36BR9Z" hidden="1">#REF!</definedName>
    <definedName name="BExS8HJRBVG0XI6PWA9KTMJZMQXK" localSheetId="1" hidden="1">#REF!</definedName>
    <definedName name="BExS8HJRBVG0XI6PWA9KTMJZMQXK" hidden="1">#REF!</definedName>
    <definedName name="BExS8PN4E1L5NH0OOKX0SGAV052X" localSheetId="1" hidden="1">#REF!</definedName>
    <definedName name="BExS8PN4E1L5NH0OOKX0SGAV052X" hidden="1">#REF!</definedName>
    <definedName name="BExS8R51C8RM2FS6V6IRTYO9GA4A" localSheetId="1" hidden="1">#REF!</definedName>
    <definedName name="BExS8R51C8RM2FS6V6IRTYO9GA4A" hidden="1">#REF!</definedName>
    <definedName name="BExS8WDX408F60MH1X9B9UZ2H4R7" localSheetId="1" hidden="1">#REF!</definedName>
    <definedName name="BExS8WDX408F60MH1X9B9UZ2H4R7" hidden="1">#REF!</definedName>
    <definedName name="BExS8Z2W2QEC3MH0BZIYLDFQNUIP" localSheetId="1" hidden="1">#REF!</definedName>
    <definedName name="BExS8Z2W2QEC3MH0BZIYLDFQNUIP" hidden="1">#REF!</definedName>
    <definedName name="BExS8Z8DJ9GSBTJQBINLMFIRTKJ2" localSheetId="1" hidden="1">#REF!</definedName>
    <definedName name="BExS8Z8DJ9GSBTJQBINLMFIRTKJ2" hidden="1">#REF!</definedName>
    <definedName name="BExS92DKGRFFCIA9C0IXDOLO57EP" localSheetId="1" hidden="1">#REF!</definedName>
    <definedName name="BExS92DKGRFFCIA9C0IXDOLO57EP" hidden="1">#REF!</definedName>
    <definedName name="BExS95DMT99CLDFYVR0MMS5QFQ4O" localSheetId="1" hidden="1">#REF!</definedName>
    <definedName name="BExS95DMT99CLDFYVR0MMS5QFQ4O" hidden="1">#REF!</definedName>
    <definedName name="BExS98OB4321YCHLCQ022PXKTT2W" localSheetId="1" hidden="1">#REF!</definedName>
    <definedName name="BExS98OB4321YCHLCQ022PXKTT2W" hidden="1">#REF!</definedName>
    <definedName name="BExS9C9N8GFISC6HUERJ0EI06GB2" localSheetId="1" hidden="1">#REF!</definedName>
    <definedName name="BExS9C9N8GFISC6HUERJ0EI06GB2" hidden="1">#REF!</definedName>
    <definedName name="BExS9DX13CACP3J8JDREK30JB1SQ" localSheetId="1" hidden="1">#REF!</definedName>
    <definedName name="BExS9DX13CACP3J8JDREK30JB1SQ" hidden="1">#REF!</definedName>
    <definedName name="BExS9FPRS2KRRCS33SE6WFNF5GYL" localSheetId="1" hidden="1">#REF!</definedName>
    <definedName name="BExS9FPRS2KRRCS33SE6WFNF5GYL" hidden="1">#REF!</definedName>
    <definedName name="BExS9MWR7YEFZL0UO24FU8UDGAXH" localSheetId="1" hidden="1">#REF!</definedName>
    <definedName name="BExS9MWR7YEFZL0UO24FU8UDGAXH" hidden="1">#REF!</definedName>
    <definedName name="BExS9WI0A6PSEB8N9GPXF2Z7MWHM" localSheetId="1" hidden="1">#REF!</definedName>
    <definedName name="BExS9WI0A6PSEB8N9GPXF2Z7MWHM" hidden="1">#REF!</definedName>
    <definedName name="BExSA5HP306TN9XJS0TU619DLRR7" localSheetId="1" hidden="1">#REF!</definedName>
    <definedName name="BExSA5HP306TN9XJS0TU619DLRR7" hidden="1">#REF!</definedName>
    <definedName name="BExSA6U57AKWU3K9W6DLF75569X0" localSheetId="1" hidden="1">#REF!</definedName>
    <definedName name="BExSA6U57AKWU3K9W6DLF75569X0" hidden="1">#REF!</definedName>
    <definedName name="BExSA8HLXG7TQJAREJXZWXCKKLYT" localSheetId="1" hidden="1">#REF!</definedName>
    <definedName name="BExSA8HLXG7TQJAREJXZWXCKKLYT" hidden="1">#REF!</definedName>
    <definedName name="BExSAAVWQOOIA6B3JHQVGP08HFEM" localSheetId="1" hidden="1">#REF!</definedName>
    <definedName name="BExSAAVWQOOIA6B3JHQVGP08HFEM" hidden="1">#REF!</definedName>
    <definedName name="BExSAFJ3IICU2M7QPVE4ARYMXZKX" localSheetId="1" hidden="1">#REF!</definedName>
    <definedName name="BExSAFJ3IICU2M7QPVE4ARYMXZKX" hidden="1">#REF!</definedName>
    <definedName name="BExSAH6ID8OHX379UXVNGFO8J6KQ" localSheetId="1" hidden="1">#REF!</definedName>
    <definedName name="BExSAH6ID8OHX379UXVNGFO8J6KQ" hidden="1">#REF!</definedName>
    <definedName name="BExSAQBHIXGQRNIRGCJMBXUPCZQA" localSheetId="1" hidden="1">#REF!</definedName>
    <definedName name="BExSAQBHIXGQRNIRGCJMBXUPCZQA" hidden="1">#REF!</definedName>
    <definedName name="BExSAUTCT4P7JP57NOR9MTX33QJZ" localSheetId="1" hidden="1">#REF!</definedName>
    <definedName name="BExSAUTCT4P7JP57NOR9MTX33QJZ" hidden="1">#REF!</definedName>
    <definedName name="BExSAY9CA9TFXQ9M9FBJRGJO9T9E" localSheetId="1" hidden="1">#REF!</definedName>
    <definedName name="BExSAY9CA9TFXQ9M9FBJRGJO9T9E" hidden="1">#REF!</definedName>
    <definedName name="BExSB3CYILY5VM7EWWCYC2RHW5GS" localSheetId="1" hidden="1">#REF!</definedName>
    <definedName name="BExSB3CYILY5VM7EWWCYC2RHW5GS" hidden="1">#REF!</definedName>
    <definedName name="BExSB4JYKQ3MINI7RAYK5M8BLJDC" localSheetId="1" hidden="1">#REF!</definedName>
    <definedName name="BExSB4JYKQ3MINI7RAYK5M8BLJDC" hidden="1">#REF!</definedName>
    <definedName name="BExSB6NLRVUI2GHH9VI5V6MY8ZL7" localSheetId="1" hidden="1">#REF!</definedName>
    <definedName name="BExSB6NLRVUI2GHH9VI5V6MY8ZL7" hidden="1">#REF!</definedName>
    <definedName name="BExSBMOS41ZRLWYLOU29V6Y7YORR" localSheetId="1" hidden="1">#REF!</definedName>
    <definedName name="BExSBMOS41ZRLWYLOU29V6Y7YORR" hidden="1">#REF!</definedName>
    <definedName name="BExSBRBXXQMBU1TYDW1BXTEVEPRU" localSheetId="1" hidden="1">#REF!</definedName>
    <definedName name="BExSBRBXXQMBU1TYDW1BXTEVEPRU" hidden="1">#REF!</definedName>
    <definedName name="BExSC54998WTZ21DSL0R8UN0Y9JH" localSheetId="1" hidden="1">#REF!</definedName>
    <definedName name="BExSC54998WTZ21DSL0R8UN0Y9JH" hidden="1">#REF!</definedName>
    <definedName name="BExSC60N7WR9PJSNC9B7ORCX9NGY" localSheetId="1" hidden="1">#REF!</definedName>
    <definedName name="BExSC60N7WR9PJSNC9B7ORCX9NGY" hidden="1">#REF!</definedName>
    <definedName name="BExSCE99EZTILTTCE4NJJF96OYYM" localSheetId="1" hidden="1">#REF!</definedName>
    <definedName name="BExSCE99EZTILTTCE4NJJF96OYYM" hidden="1">#REF!</definedName>
    <definedName name="BExSCHUQZ2HFEWS54X67DIS8OSXZ" localSheetId="1" hidden="1">#REF!</definedName>
    <definedName name="BExSCHUQZ2HFEWS54X67DIS8OSXZ" hidden="1">#REF!</definedName>
    <definedName name="BExSCOG41SKKG4GYU76WRWW1CTE6" localSheetId="1" hidden="1">#REF!</definedName>
    <definedName name="BExSCOG41SKKG4GYU76WRWW1CTE6" hidden="1">#REF!</definedName>
    <definedName name="BExSCPN9MLJYMCCD3AD6AGFMBBGA" localSheetId="1" hidden="1">#REF!</definedName>
    <definedName name="BExSCPN9MLJYMCCD3AD6AGFMBBGA" hidden="1">#REF!</definedName>
    <definedName name="BExSCVC9P86YVFMRKKUVRV29MZXZ" localSheetId="1" hidden="1">#REF!</definedName>
    <definedName name="BExSCVC9P86YVFMRKKUVRV29MZXZ" hidden="1">#REF!</definedName>
    <definedName name="BExSD233CH4MU9ZMGNRF97ZV7KWU" localSheetId="1" hidden="1">#REF!</definedName>
    <definedName name="BExSD233CH4MU9ZMGNRF97ZV7KWU" hidden="1">#REF!</definedName>
    <definedName name="BExSD2U0F3BN6IN9N4R2DTTJG15H" localSheetId="1" hidden="1">#REF!</definedName>
    <definedName name="BExSD2U0F3BN6IN9N4R2DTTJG15H" hidden="1">#REF!</definedName>
    <definedName name="BExSD6A6NY15YSMFH51ST6XJY429" localSheetId="1" hidden="1">#REF!</definedName>
    <definedName name="BExSD6A6NY15YSMFH51ST6XJY429" hidden="1">#REF!</definedName>
    <definedName name="BExSD9VH6PF6RQ135VOEE08YXPAW" localSheetId="1" hidden="1">#REF!</definedName>
    <definedName name="BExSD9VH6PF6RQ135VOEE08YXPAW" hidden="1">#REF!</definedName>
    <definedName name="BExSDP5Y04WWMX2WWRITWOX8R5I9" localSheetId="1" hidden="1">#REF!</definedName>
    <definedName name="BExSDP5Y04WWMX2WWRITWOX8R5I9" hidden="1">#REF!</definedName>
    <definedName name="BExSDSB5WUA2A09DZ1ZPZH3J8VFL" localSheetId="1" hidden="1">#REF!</definedName>
    <definedName name="BExSDSB5WUA2A09DZ1ZPZH3J8VFL" hidden="1">#REF!</definedName>
    <definedName name="BExSDSGM203BJTNS9MKCBX453HMD" localSheetId="1" hidden="1">#REF!</definedName>
    <definedName name="BExSDSGM203BJTNS9MKCBX453HMD" hidden="1">#REF!</definedName>
    <definedName name="BExSDT20XUFXTDM37M148AXAP7HN" localSheetId="1" hidden="1">#REF!</definedName>
    <definedName name="BExSDT20XUFXTDM37M148AXAP7HN" hidden="1">#REF!</definedName>
    <definedName name="BExSEEHK1VLWD7JBV9SVVVIKQZ3I" localSheetId="1" hidden="1">#REF!</definedName>
    <definedName name="BExSEEHK1VLWD7JBV9SVVVIKQZ3I" hidden="1">#REF!</definedName>
    <definedName name="BExSEJKZLX37P3V33TRTFJ30BFRK" localSheetId="1" hidden="1">#REF!</definedName>
    <definedName name="BExSEJKZLX37P3V33TRTFJ30BFRK" hidden="1">#REF!</definedName>
    <definedName name="BExSENBSLP026IKXG2AS0SKST99F" localSheetId="1" hidden="1">#REF!</definedName>
    <definedName name="BExSENBSLP026IKXG2AS0SKST99F" hidden="1">#REF!</definedName>
    <definedName name="BExSEP9UVOAI6TMXKNK587PQ3328" localSheetId="1" hidden="1">#REF!</definedName>
    <definedName name="BExSEP9UVOAI6TMXKNK587PQ3328" hidden="1">#REF!</definedName>
    <definedName name="BExSERZ34ETZF8OI93MYIVZX4RDV" localSheetId="1" hidden="1">#REF!</definedName>
    <definedName name="BExSERZ34ETZF8OI93MYIVZX4RDV" hidden="1">#REF!</definedName>
    <definedName name="BExSF07QFLZCO4P6K6QF05XG7PH1" localSheetId="1" hidden="1">#REF!</definedName>
    <definedName name="BExSF07QFLZCO4P6K6QF05XG7PH1" hidden="1">#REF!</definedName>
    <definedName name="BExSF85QVM8XVOYH429ITJC8TA5Q" localSheetId="1" hidden="1">#REF!</definedName>
    <definedName name="BExSF85QVM8XVOYH429ITJC8TA5Q" hidden="1">#REF!</definedName>
    <definedName name="BExSFELNPJYUZX393PKWKNNZYV1N" localSheetId="1" hidden="1">#REF!</definedName>
    <definedName name="BExSFELNPJYUZX393PKWKNNZYV1N" hidden="1">#REF!</definedName>
    <definedName name="BExSFHAQ0VN5PU9GULAPYTQ4HKW8" localSheetId="1" hidden="1">#REF!</definedName>
    <definedName name="BExSFHAQ0VN5PU9GULAPYTQ4HKW8" hidden="1">#REF!</definedName>
    <definedName name="BExSFIY63CMZLHHLQETZ2HFOHW52" localSheetId="1" hidden="1">#REF!</definedName>
    <definedName name="BExSFIY63CMZLHHLQETZ2HFOHW52" hidden="1">#REF!</definedName>
    <definedName name="BExSFJ8ZAGQ63A4MVMZRQWLVRGQ5" localSheetId="1" hidden="1">#REF!</definedName>
    <definedName name="BExSFJ8ZAGQ63A4MVMZRQWLVRGQ5" hidden="1">#REF!</definedName>
    <definedName name="BExSFKQRST2S9KXWWLCXYLKSF4G1" localSheetId="1" hidden="1">#REF!</definedName>
    <definedName name="BExSFKQRST2S9KXWWLCXYLKSF4G1" hidden="1">#REF!</definedName>
    <definedName name="BExSFLHT3DWP12GA4DDKMCK3E4F9" localSheetId="1" hidden="1">#REF!</definedName>
    <definedName name="BExSFLHT3DWP12GA4DDKMCK3E4F9" hidden="1">#REF!</definedName>
    <definedName name="BExSFYDRRTAZVPXRWUF5PDQ97WFF" localSheetId="1" hidden="1">#REF!</definedName>
    <definedName name="BExSFYDRRTAZVPXRWUF5PDQ97WFF" hidden="1">#REF!</definedName>
    <definedName name="BExSFZVPFTXA3F0IJ2NGH1GXX9R7" localSheetId="1" hidden="1">#REF!</definedName>
    <definedName name="BExSFZVPFTXA3F0IJ2NGH1GXX9R7" hidden="1">#REF!</definedName>
    <definedName name="BExSG90Q4ZUU2IPGDYOM169NJV9S" localSheetId="1" hidden="1">#REF!</definedName>
    <definedName name="BExSG90Q4ZUU2IPGDYOM169NJV9S" hidden="1">#REF!</definedName>
    <definedName name="BExSG9X3DU845PNXYJGGLBQY2UHG" localSheetId="1" hidden="1">#REF!</definedName>
    <definedName name="BExSG9X3DU845PNXYJGGLBQY2UHG" hidden="1">#REF!</definedName>
    <definedName name="BExSGE45J27MDUUNXW7Z8Q33UAON" localSheetId="1" hidden="1">#REF!</definedName>
    <definedName name="BExSGE45J27MDUUNXW7Z8Q33UAON" hidden="1">#REF!</definedName>
    <definedName name="BExSGE9LY91Q0URHB4YAMX0UAMYI" localSheetId="1" hidden="1">#REF!</definedName>
    <definedName name="BExSGE9LY91Q0URHB4YAMX0UAMYI" hidden="1">#REF!</definedName>
    <definedName name="BExSGEPODWLV8HDBVY76N01S70YZ" localSheetId="1" hidden="1">#REF!</definedName>
    <definedName name="BExSGEPODWLV8HDBVY76N01S70YZ" hidden="1">#REF!</definedName>
    <definedName name="BExSGLB2URTLBCKBB4Y885W925F2" localSheetId="1" hidden="1">#REF!</definedName>
    <definedName name="BExSGLB2URTLBCKBB4Y885W925F2" hidden="1">#REF!</definedName>
    <definedName name="BExSGOAYG73SFWOPAQV80P710GID" localSheetId="1" hidden="1">#REF!</definedName>
    <definedName name="BExSGOAYG73SFWOPAQV80P710GID" hidden="1">#REF!</definedName>
    <definedName name="BExSGOWJHRW7FWKLO2EHUOOGHNAF" localSheetId="1" hidden="1">#REF!</definedName>
    <definedName name="BExSGOWJHRW7FWKLO2EHUOOGHNAF" hidden="1">#REF!</definedName>
    <definedName name="BExSGOWJTAP41ZV5Q23H7MI9C76W" localSheetId="1" hidden="1">#REF!</definedName>
    <definedName name="BExSGOWJTAP41ZV5Q23H7MI9C76W" hidden="1">#REF!</definedName>
    <definedName name="BExSGP7BU5UM9A7AOHIGT50GZN74" localSheetId="1" hidden="1">#REF!</definedName>
    <definedName name="BExSGP7BU5UM9A7AOHIGT50GZN74" hidden="1">#REF!</definedName>
    <definedName name="BExSGR5JQVX2HQ0PKCGZNSSUM1RV" localSheetId="1" hidden="1">#REF!</definedName>
    <definedName name="BExSGR5JQVX2HQ0PKCGZNSSUM1RV" hidden="1">#REF!</definedName>
    <definedName name="BExSGVHX69GJZHD99DKE4RZ042B1" localSheetId="1" hidden="1">#REF!</definedName>
    <definedName name="BExSGVHX69GJZHD99DKE4RZ042B1" hidden="1">#REF!</definedName>
    <definedName name="BExSGZJO4J4ZO04E2N2ECVYS9DEZ" localSheetId="1" hidden="1">#REF!</definedName>
    <definedName name="BExSGZJO4J4ZO04E2N2ECVYS9DEZ" hidden="1">#REF!</definedName>
    <definedName name="BExSHAHFHS7MMNJR8JPVABRGBVIT" localSheetId="1" hidden="1">#REF!</definedName>
    <definedName name="BExSHAHFHS7MMNJR8JPVABRGBVIT" hidden="1">#REF!</definedName>
    <definedName name="BExSHFA0PJ5TS0LF5C5VDPKMSUP8" localSheetId="1" hidden="1">#REF!</definedName>
    <definedName name="BExSHFA0PJ5TS0LF5C5VDPKMSUP8" hidden="1">#REF!</definedName>
    <definedName name="BExSHGH88QZWW4RNAX4YKAZ5JEBL" localSheetId="1" hidden="1">#REF!</definedName>
    <definedName name="BExSHGH88QZWW4RNAX4YKAZ5JEBL" hidden="1">#REF!</definedName>
    <definedName name="BExSHOKK1OO3CX9Z28C58E5J1D9W" localSheetId="1" hidden="1">#REF!</definedName>
    <definedName name="BExSHOKK1OO3CX9Z28C58E5J1D9W" hidden="1">#REF!</definedName>
    <definedName name="BExSHQD8KYLTQGDXIRKCHQQ7MKIH" localSheetId="1" hidden="1">#REF!</definedName>
    <definedName name="BExSHQD8KYLTQGDXIRKCHQQ7MKIH" hidden="1">#REF!</definedName>
    <definedName name="BExSHVGPIAHXI97UBLI9G4I4M29F" localSheetId="1" hidden="1">#REF!</definedName>
    <definedName name="BExSHVGPIAHXI97UBLI9G4I4M29F" hidden="1">#REF!</definedName>
    <definedName name="BExSHVRHZDFJHSWEWWYO8PK8UC27" localSheetId="1" hidden="1">#REF!</definedName>
    <definedName name="BExSHVRHZDFJHSWEWWYO8PK8UC27" hidden="1">#REF!</definedName>
    <definedName name="BExSI0K2YL3HTCQAD8A7TR4QCUR6" localSheetId="1" hidden="1">#REF!</definedName>
    <definedName name="BExSI0K2YL3HTCQAD8A7TR4QCUR6" hidden="1">#REF!</definedName>
    <definedName name="BExSIFUDNRWXWIWNGCCFOOD8WIAZ" localSheetId="1" hidden="1">#REF!</definedName>
    <definedName name="BExSIFUDNRWXWIWNGCCFOOD8WIAZ" hidden="1">#REF!</definedName>
    <definedName name="BExTTWD2PGX3Y9FR5F2MRNLY1DIY" localSheetId="1" hidden="1">#REF!</definedName>
    <definedName name="BExTTWD2PGX3Y9FR5F2MRNLY1DIY" hidden="1">#REF!</definedName>
    <definedName name="BExTTZNS2PBCR93C9IUW49UZ4I6T" localSheetId="1" hidden="1">#REF!</definedName>
    <definedName name="BExTTZNS2PBCR93C9IUW49UZ4I6T" hidden="1">#REF!</definedName>
    <definedName name="BExTU2YFQ25JQ6MEMRHHN66VLTPJ" localSheetId="1" hidden="1">#REF!</definedName>
    <definedName name="BExTU2YFQ25JQ6MEMRHHN66VLTPJ" hidden="1">#REF!</definedName>
    <definedName name="BExTU75IOII1V5O0C9X2VAYYVJUG" localSheetId="1" hidden="1">#REF!</definedName>
    <definedName name="BExTU75IOII1V5O0C9X2VAYYVJUG" hidden="1">#REF!</definedName>
    <definedName name="BExTUA5F7V4LUIIAM17J3A8XF3JE" localSheetId="1" hidden="1">#REF!</definedName>
    <definedName name="BExTUA5F7V4LUIIAM17J3A8XF3JE" hidden="1">#REF!</definedName>
    <definedName name="BExTUJ53ANGZ3H1KDK4CR4Q0OD6P" localSheetId="1" hidden="1">#REF!</definedName>
    <definedName name="BExTUJ53ANGZ3H1KDK4CR4Q0OD6P" hidden="1">#REF!</definedName>
    <definedName name="BExTUKXSZBM7C57G6NGLWGU4WOHY" localSheetId="1" hidden="1">#REF!</definedName>
    <definedName name="BExTUKXSZBM7C57G6NGLWGU4WOHY" hidden="1">#REF!</definedName>
    <definedName name="BExTUSQCFFYZCDNHWHADBC2E1ZP1" localSheetId="1" hidden="1">#REF!</definedName>
    <definedName name="BExTUSQCFFYZCDNHWHADBC2E1ZP1" hidden="1">#REF!</definedName>
    <definedName name="BExTUVFGOJEYS28JURA5KHQFDU5J" localSheetId="1" hidden="1">#REF!</definedName>
    <definedName name="BExTUVFGOJEYS28JURA5KHQFDU5J" hidden="1">#REF!</definedName>
    <definedName name="BExTUW10U40QCYGHM5NJ3YR1O5SP" localSheetId="1" hidden="1">#REF!</definedName>
    <definedName name="BExTUW10U40QCYGHM5NJ3YR1O5SP" hidden="1">#REF!</definedName>
    <definedName name="BExTUWXFQHINU66YG82BI20ATMB5" localSheetId="1" hidden="1">#REF!</definedName>
    <definedName name="BExTUWXFQHINU66YG82BI20ATMB5" hidden="1">#REF!</definedName>
    <definedName name="BExTUY9WNSJ91GV8CP0SKJTEIV82" localSheetId="1" hidden="1">#REF!</definedName>
    <definedName name="BExTUY9WNSJ91GV8CP0SKJTEIV82" hidden="1">#REF!</definedName>
    <definedName name="BExTV67VIM8PV6KO253M4DUBJQLC" localSheetId="1" hidden="1">#REF!</definedName>
    <definedName name="BExTV67VIM8PV6KO253M4DUBJQLC" hidden="1">#REF!</definedName>
    <definedName name="BExTVELZCF2YA5L6F23BYZZR6WHF" localSheetId="1" hidden="1">#REF!</definedName>
    <definedName name="BExTVELZCF2YA5L6F23BYZZR6WHF" hidden="1">#REF!</definedName>
    <definedName name="BExTVGPIQZ99YFXUC8OONUX5BD42" localSheetId="1" hidden="1">#REF!</definedName>
    <definedName name="BExTVGPIQZ99YFXUC8OONUX5BD42" hidden="1">#REF!</definedName>
    <definedName name="BExTVLNG9KX2WVJZRHW6SQVAV80G" localSheetId="1" hidden="1">#REF!</definedName>
    <definedName name="BExTVLNG9KX2WVJZRHW6SQVAV80G" hidden="1">#REF!</definedName>
    <definedName name="BExTVOSUIF74AWLLP1Y2PW2T8R4L" localSheetId="1" hidden="1">#REF!</definedName>
    <definedName name="BExTVOSUIF74AWLLP1Y2PW2T8R4L" hidden="1">#REF!</definedName>
    <definedName name="BExTVYE49EIPTW7ZG5F30RHCYXWI" localSheetId="1" hidden="1">#REF!</definedName>
    <definedName name="BExTVYE49EIPTW7ZG5F30RHCYXWI" hidden="1">#REF!</definedName>
    <definedName name="BExTVZQLP9VFLEYQ9280W13X7E8K" localSheetId="1" hidden="1">#REF!</definedName>
    <definedName name="BExTVZQLP9VFLEYQ9280W13X7E8K" hidden="1">#REF!</definedName>
    <definedName name="BExTW4U1EFP1ZS3Q099D6OFYZ4PO" localSheetId="1" hidden="1">#REF!</definedName>
    <definedName name="BExTW4U1EFP1ZS3Q099D6OFYZ4PO" hidden="1">#REF!</definedName>
    <definedName name="BExTWB4LA1PODQOH4LDTHQKBN16K" localSheetId="1" hidden="1">#REF!</definedName>
    <definedName name="BExTWB4LA1PODQOH4LDTHQKBN16K" hidden="1">#REF!</definedName>
    <definedName name="BExTWEQ3PHIFDCWHG4QVX0626J8L" localSheetId="1" hidden="1">#REF!</definedName>
    <definedName name="BExTWEQ3PHIFDCWHG4QVX0626J8L" hidden="1">#REF!</definedName>
    <definedName name="BExTWFMEUL2NCM0LIAELE18IZ3TQ" localSheetId="1" hidden="1">#REF!</definedName>
    <definedName name="BExTWFMEUL2NCM0LIAELE18IZ3TQ" hidden="1">#REF!</definedName>
    <definedName name="BExTWH9QHMKXVF1R0QG6TJ2154QV" localSheetId="1" hidden="1">#REF!</definedName>
    <definedName name="BExTWH9QHMKXVF1R0QG6TJ2154QV" hidden="1">#REF!</definedName>
    <definedName name="BExTWHVADLJCCNEWMD928MM0SUBX" localSheetId="1" hidden="1">#REF!</definedName>
    <definedName name="BExTWHVADLJCCNEWMD928MM0SUBX" hidden="1">#REF!</definedName>
    <definedName name="BExTWI0Q8AWXUA3ZN7I5V3QK2KM1" localSheetId="1" hidden="1">#REF!</definedName>
    <definedName name="BExTWI0Q8AWXUA3ZN7I5V3QK2KM1" hidden="1">#REF!</definedName>
    <definedName name="BExTWJTIA3WUW1PUWXAOP9O8NKLZ" localSheetId="1" hidden="1">#REF!</definedName>
    <definedName name="BExTWJTIA3WUW1PUWXAOP9O8NKLZ" hidden="1">#REF!</definedName>
    <definedName name="BExTWP7ODVVVOXUAS0T4KNY9E7XN" localSheetId="1" hidden="1">#REF!</definedName>
    <definedName name="BExTWP7ODVVVOXUAS0T4KNY9E7XN" hidden="1">#REF!</definedName>
    <definedName name="BExTWTEREH1W943SZJSXS6AZCXLO" localSheetId="1" hidden="1">#REF!</definedName>
    <definedName name="BExTWTEREH1W943SZJSXS6AZCXLO" hidden="1">#REF!</definedName>
    <definedName name="BExTWW95OX07FNA01WF5MSSSFQLX" localSheetId="1" hidden="1">#REF!</definedName>
    <definedName name="BExTWW95OX07FNA01WF5MSSSFQLX" hidden="1">#REF!</definedName>
    <definedName name="BExTX476KI0RNB71XI5TYMANSGBG" localSheetId="1" hidden="1">#REF!</definedName>
    <definedName name="BExTX476KI0RNB71XI5TYMANSGBG" hidden="1">#REF!</definedName>
    <definedName name="BExTXFQI2GZRV54ZHPCYUHMPUDGG" localSheetId="1" hidden="1">#REF!</definedName>
    <definedName name="BExTXFQI2GZRV54ZHPCYUHMPUDGG" hidden="1">#REF!</definedName>
    <definedName name="BExTXJ6HBAIXMMWKZTJNFDYVZCAY" localSheetId="1" hidden="1">#REF!</definedName>
    <definedName name="BExTXJ6HBAIXMMWKZTJNFDYVZCAY" hidden="1">#REF!</definedName>
    <definedName name="BExTXT812NQT8GAEGH738U29BI0D" localSheetId="1" hidden="1">#REF!</definedName>
    <definedName name="BExTXT812NQT8GAEGH738U29BI0D" hidden="1">#REF!</definedName>
    <definedName name="BExTXWIP2TFPTQ76NHFOB72NICRZ" localSheetId="1" hidden="1">#REF!</definedName>
    <definedName name="BExTXWIP2TFPTQ76NHFOB72NICRZ" hidden="1">#REF!</definedName>
    <definedName name="BExTXZ7U13BQKYC9T78TWXRCE6L6" localSheetId="1" hidden="1">#REF!</definedName>
    <definedName name="BExTXZ7U13BQKYC9T78TWXRCE6L6" hidden="1">#REF!</definedName>
    <definedName name="BExTY5T62H651VC86QM4X7E28JVA" localSheetId="1" hidden="1">#REF!</definedName>
    <definedName name="BExTY5T62H651VC86QM4X7E28JVA" hidden="1">#REF!</definedName>
    <definedName name="BExTYHCJJ2NWRM1RV59FYR41534U" localSheetId="1" hidden="1">#REF!</definedName>
    <definedName name="BExTYHCJJ2NWRM1RV59FYR41534U" hidden="1">#REF!</definedName>
    <definedName name="BExTYKCEFJ83LZM95M1V7CSFQVEA" localSheetId="1" hidden="1">#REF!</definedName>
    <definedName name="BExTYKCEFJ83LZM95M1V7CSFQVEA" hidden="1">#REF!</definedName>
    <definedName name="BExTYL3GR8LX1FWLOOBTAZQOOO7D" localSheetId="1" hidden="1">#REF!</definedName>
    <definedName name="BExTYL3GR8LX1FWLOOBTAZQOOO7D" hidden="1">#REF!</definedName>
    <definedName name="BExTYLUCLWGGQOEPH6W91DIYL3RQ" localSheetId="1" hidden="1">#REF!</definedName>
    <definedName name="BExTYLUCLWGGQOEPH6W91DIYL3RQ" hidden="1">#REF!</definedName>
    <definedName name="BExTYOZQGNRDMMFZOG8515WQDGU3" localSheetId="1" hidden="1">#REF!</definedName>
    <definedName name="BExTYOZQGNRDMMFZOG8515WQDGU3" hidden="1">#REF!</definedName>
    <definedName name="BExTYPLA9N640MFRJJQPKXT7P88M" localSheetId="1" hidden="1">#REF!</definedName>
    <definedName name="BExTYPLA9N640MFRJJQPKXT7P88M" hidden="1">#REF!</definedName>
    <definedName name="BExTYQMZFH06S0SMRP98OBQF34G8" localSheetId="1" hidden="1">#REF!</definedName>
    <definedName name="BExTYQMZFH06S0SMRP98OBQF34G8" hidden="1">#REF!</definedName>
    <definedName name="BExTZ7F71SNTOX4LLZCK5R9VUMIJ" localSheetId="1" hidden="1">#REF!</definedName>
    <definedName name="BExTZ7F71SNTOX4LLZCK5R9VUMIJ" hidden="1">#REF!</definedName>
    <definedName name="BExTZ8GX3F0K1UBDQ5Y9BYXK1Z6F" localSheetId="1" hidden="1">#REF!</definedName>
    <definedName name="BExTZ8GX3F0K1UBDQ5Y9BYXK1Z6F" hidden="1">#REF!</definedName>
    <definedName name="BExTZ8X5G9S3PA4FPSNK7T69W7QT" localSheetId="1" hidden="1">#REF!</definedName>
    <definedName name="BExTZ8X5G9S3PA4FPSNK7T69W7QT" hidden="1">#REF!</definedName>
    <definedName name="BExTZ97Y0RMR8V5BI9F2H4MFB77O" localSheetId="1" hidden="1">#REF!</definedName>
    <definedName name="BExTZ97Y0RMR8V5BI9F2H4MFB77O" hidden="1">#REF!</definedName>
    <definedName name="BExTZ97YR84DZ8QVX5145UPYSRH1" localSheetId="1" hidden="1">#REF!</definedName>
    <definedName name="BExTZ97YR84DZ8QVX5145UPYSRH1" hidden="1">#REF!</definedName>
    <definedName name="BExTZK5PMCAXJL4DUIGL6H9Y8U4C" localSheetId="1" hidden="1">#REF!</definedName>
    <definedName name="BExTZK5PMCAXJL4DUIGL6H9Y8U4C" hidden="1">#REF!</definedName>
    <definedName name="BExTZKB6L5SXV5UN71YVTCBEIGWY" localSheetId="1" hidden="1">#REF!</definedName>
    <definedName name="BExTZKB6L5SXV5UN71YVTCBEIGWY" hidden="1">#REF!</definedName>
    <definedName name="BExTZLICVKK4NBJFEGL270GJ2VQO" localSheetId="1" hidden="1">#REF!</definedName>
    <definedName name="BExTZLICVKK4NBJFEGL270GJ2VQO" hidden="1">#REF!</definedName>
    <definedName name="BExTZO2596CBZKPI7YNA1QQNPAIJ" localSheetId="1" hidden="1">#REF!</definedName>
    <definedName name="BExTZO2596CBZKPI7YNA1QQNPAIJ" hidden="1">#REF!</definedName>
    <definedName name="BExTZY8TDV4U7FQL7O10G6VKWKPJ" localSheetId="1" hidden="1">#REF!</definedName>
    <definedName name="BExTZY8TDV4U7FQL7O10G6VKWKPJ" hidden="1">#REF!</definedName>
    <definedName name="BExU02QNT4LT7H9JPUC4FXTLVGZT" localSheetId="1" hidden="1">#REF!</definedName>
    <definedName name="BExU02QNT4LT7H9JPUC4FXTLVGZT" hidden="1">#REF!</definedName>
    <definedName name="BExU0BFJJQO1HJZKI14QGOQ6JROO" localSheetId="1" hidden="1">#REF!</definedName>
    <definedName name="BExU0BFJJQO1HJZKI14QGOQ6JROO" hidden="1">#REF!</definedName>
    <definedName name="BExU0BFKP4UL0TQC5B09T8C2BO3W" localSheetId="1" hidden="1">#REF!</definedName>
    <definedName name="BExU0BFKP4UL0TQC5B09T8C2BO3W" hidden="1">#REF!</definedName>
    <definedName name="BExU0CXIZZF3DKCNKF3AHXAPONZC" localSheetId="1" hidden="1">#REF!</definedName>
    <definedName name="BExU0CXIZZF3DKCNKF3AHXAPONZC" hidden="1">#REF!</definedName>
    <definedName name="BExU0FH5WTGW8MRFUFMDDSMJ6YQ5" localSheetId="1" hidden="1">#REF!</definedName>
    <definedName name="BExU0FH5WTGW8MRFUFMDDSMJ6YQ5" hidden="1">#REF!</definedName>
    <definedName name="BExU0GDOIL9U33QGU9ZU3YX3V1I4" localSheetId="1" hidden="1">#REF!</definedName>
    <definedName name="BExU0GDOIL9U33QGU9ZU3YX3V1I4" hidden="1">#REF!</definedName>
    <definedName name="BExU0HKTO8WJDQDWRTUK5TETM3HS" localSheetId="1" hidden="1">#REF!</definedName>
    <definedName name="BExU0HKTO8WJDQDWRTUK5TETM3HS" hidden="1">#REF!</definedName>
    <definedName name="BExU0MTJQPE041ZN7H8UKGV6MZT7" localSheetId="1" hidden="1">#REF!</definedName>
    <definedName name="BExU0MTJQPE041ZN7H8UKGV6MZT7" hidden="1">#REF!</definedName>
    <definedName name="BExU0XB6XCXI4SZ92YEUFMW4TAXF" localSheetId="1" hidden="1">#REF!</definedName>
    <definedName name="BExU0XB6XCXI4SZ92YEUFMW4TAXF" hidden="1">#REF!</definedName>
    <definedName name="BExU0ZUUFYHLUK4M4E8GLGIBBNT0" localSheetId="1" hidden="1">#REF!</definedName>
    <definedName name="BExU0ZUUFYHLUK4M4E8GLGIBBNT0" hidden="1">#REF!</definedName>
    <definedName name="BExU147D6RPG6ZVTSXRKFSVRHSBG" localSheetId="1" hidden="1">#REF!</definedName>
    <definedName name="BExU147D6RPG6ZVTSXRKFSVRHSBG" hidden="1">#REF!</definedName>
    <definedName name="BExU16R10W1SOAPNG4CDJ01T7JRE" localSheetId="1" hidden="1">#REF!</definedName>
    <definedName name="BExU16R10W1SOAPNG4CDJ01T7JRE" hidden="1">#REF!</definedName>
    <definedName name="BExU17CKOR3GNIHDNVLH9L1IOJS9" localSheetId="1" hidden="1">#REF!</definedName>
    <definedName name="BExU17CKOR3GNIHDNVLH9L1IOJS9" hidden="1">#REF!</definedName>
    <definedName name="BExU1DHV15JIOYOXDDJLCPQWUF8Y" localSheetId="1" hidden="1">#REF!</definedName>
    <definedName name="BExU1DHV15JIOYOXDDJLCPQWUF8Y" hidden="1">#REF!</definedName>
    <definedName name="BExU1GXUTLRPJN4MRINLAPHSZQFG" localSheetId="1" hidden="1">#REF!</definedName>
    <definedName name="BExU1GXUTLRPJN4MRINLAPHSZQFG" hidden="1">#REF!</definedName>
    <definedName name="BExU1IL9AOHFO85BZB6S60DK3N8H" localSheetId="1" hidden="1">#REF!</definedName>
    <definedName name="BExU1IL9AOHFO85BZB6S60DK3N8H" hidden="1">#REF!</definedName>
    <definedName name="BExU1NOPS09CLFZL1O31RAF9BQNQ" localSheetId="1" hidden="1">#REF!</definedName>
    <definedName name="BExU1NOPS09CLFZL1O31RAF9BQNQ" hidden="1">#REF!</definedName>
    <definedName name="BExU1P6H60U4RWZFX1HYXV8Z6KI7" localSheetId="1" hidden="1">#REF!</definedName>
    <definedName name="BExU1P6H60U4RWZFX1HYXV8Z6KI7" hidden="1">#REF!</definedName>
    <definedName name="BExU1PH9MOEX1JZVZ3D5M9DXB191" localSheetId="1" hidden="1">#REF!</definedName>
    <definedName name="BExU1PH9MOEX1JZVZ3D5M9DXB191" hidden="1">#REF!</definedName>
    <definedName name="BExU1QZEEKJA35IMEOLOJ3ODX0ZA" localSheetId="1" hidden="1">#REF!</definedName>
    <definedName name="BExU1QZEEKJA35IMEOLOJ3ODX0ZA" hidden="1">#REF!</definedName>
    <definedName name="BExU1VRURIWWVJ95O40WA23LMTJD" localSheetId="1" hidden="1">#REF!</definedName>
    <definedName name="BExU1VRURIWWVJ95O40WA23LMTJD" hidden="1">#REF!</definedName>
    <definedName name="BExU24M8MKBQNO1RXU0IQ2PBN3F1" localSheetId="1" hidden="1">#REF!</definedName>
    <definedName name="BExU24M8MKBQNO1RXU0IQ2PBN3F1" hidden="1">#REF!</definedName>
    <definedName name="BExU2M5CK6XK55UIHDVYRXJJJRI4" localSheetId="1" hidden="1">#REF!</definedName>
    <definedName name="BExU2M5CK6XK55UIHDVYRXJJJRI4" hidden="1">#REF!</definedName>
    <definedName name="BExU2T1JA8VA37QX2DVLJLQAUW7W" localSheetId="1" hidden="1">#REF!</definedName>
    <definedName name="BExU2T1JA8VA37QX2DVLJLQAUW7W" hidden="1">#REF!</definedName>
    <definedName name="BExU2TXVT25ZTOFQAF6CM53Z1RLF" localSheetId="1" hidden="1">#REF!</definedName>
    <definedName name="BExU2TXVT25ZTOFQAF6CM53Z1RLF" hidden="1">#REF!</definedName>
    <definedName name="BExU2XZLYIU19G7358W5T9E87AFR" localSheetId="1" hidden="1">#REF!</definedName>
    <definedName name="BExU2XZLYIU19G7358W5T9E87AFR" hidden="1">#REF!</definedName>
    <definedName name="BExU33OMH5JZ904ICANETZ08X20J" localSheetId="1" hidden="1">#REF!</definedName>
    <definedName name="BExU33OMH5JZ904ICANETZ08X20J" hidden="1">#REF!</definedName>
    <definedName name="BExU3B66MCKJFSKT3HL8B5EJGVX0" localSheetId="1" hidden="1">#REF!</definedName>
    <definedName name="BExU3B66MCKJFSKT3HL8B5EJGVX0" hidden="1">#REF!</definedName>
    <definedName name="BExU3FIQME8CY7AIZPHINOQE8U4S" localSheetId="1" hidden="1">#REF!</definedName>
    <definedName name="BExU3FIQME8CY7AIZPHINOQE8U4S" hidden="1">#REF!</definedName>
    <definedName name="BExU3UNI9NR1RNZR07NSLSZMDOQQ" localSheetId="1" hidden="1">#REF!</definedName>
    <definedName name="BExU3UNI9NR1RNZR07NSLSZMDOQQ" hidden="1">#REF!</definedName>
    <definedName name="BExU401R18N6XKZKL7CNFOZQCM14" localSheetId="1" hidden="1">#REF!</definedName>
    <definedName name="BExU401R18N6XKZKL7CNFOZQCM14" hidden="1">#REF!</definedName>
    <definedName name="BExU42QVGY7TK39W1BIN6CDRG2OE" localSheetId="1" hidden="1">#REF!</definedName>
    <definedName name="BExU42QVGY7TK39W1BIN6CDRG2OE" hidden="1">#REF!</definedName>
    <definedName name="BExU44P2AEX6PD8VC4ISCROUCQSP" localSheetId="1" hidden="1">#REF!</definedName>
    <definedName name="BExU44P2AEX6PD8VC4ISCROUCQSP" hidden="1">#REF!</definedName>
    <definedName name="BExU47OZMS6TCWMEHHF0UCSFLLPI" localSheetId="1" hidden="1">#REF!</definedName>
    <definedName name="BExU47OZMS6TCWMEHHF0UCSFLLPI" hidden="1">#REF!</definedName>
    <definedName name="BExU4D36E8TXN0M8KSNGEAFYP4DQ" localSheetId="1" hidden="1">#REF!</definedName>
    <definedName name="BExU4D36E8TXN0M8KSNGEAFYP4DQ" hidden="1">#REF!</definedName>
    <definedName name="BExU4G31RRVLJ3AC6E1FNEFMXM3O" localSheetId="1" hidden="1">#REF!</definedName>
    <definedName name="BExU4G31RRVLJ3AC6E1FNEFMXM3O" hidden="1">#REF!</definedName>
    <definedName name="BExU4GDVLPUEWBA4MRYRTQAUNO7B" localSheetId="1" hidden="1">#REF!</definedName>
    <definedName name="BExU4GDVLPUEWBA4MRYRTQAUNO7B" hidden="1">#REF!</definedName>
    <definedName name="BExU4H4QVOMTUDXRKDNWMMIRSYHD" localSheetId="1" hidden="1">#REF!</definedName>
    <definedName name="BExU4H4QVOMTUDXRKDNWMMIRSYHD" hidden="1">#REF!</definedName>
    <definedName name="BExU4I148DA7PRCCISLWQ6ABXFK6" localSheetId="1" hidden="1">#REF!</definedName>
    <definedName name="BExU4I148DA7PRCCISLWQ6ABXFK6" hidden="1">#REF!</definedName>
    <definedName name="BExU4L101H2KQHVKCKQ4PBAWZV6K" localSheetId="1" hidden="1">#REF!</definedName>
    <definedName name="BExU4L101H2KQHVKCKQ4PBAWZV6K" hidden="1">#REF!</definedName>
    <definedName name="BExU4NA00RRRBGRT6TOB0MXZRCRZ" localSheetId="1" hidden="1">#REF!</definedName>
    <definedName name="BExU4NA00RRRBGRT6TOB0MXZRCRZ" hidden="1">#REF!</definedName>
    <definedName name="BExU51IFNZXPBDES28457LR8X60M" localSheetId="1" hidden="1">#REF!</definedName>
    <definedName name="BExU51IFNZXPBDES28457LR8X60M" hidden="1">#REF!</definedName>
    <definedName name="BExU529I6YHVOG83TJHWSILIQU1S" localSheetId="1" hidden="1">#REF!</definedName>
    <definedName name="BExU529I6YHVOG83TJHWSILIQU1S" hidden="1">#REF!</definedName>
    <definedName name="BExU57YCIKPRD8QWL6EU0YR3NG3J" localSheetId="1" hidden="1">#REF!</definedName>
    <definedName name="BExU57YCIKPRD8QWL6EU0YR3NG3J" hidden="1">#REF!</definedName>
    <definedName name="BExU5DSTBWXLN6E59B757KRWRI6E" localSheetId="1" hidden="1">#REF!</definedName>
    <definedName name="BExU5DSTBWXLN6E59B757KRWRI6E" hidden="1">#REF!</definedName>
    <definedName name="BExU5TDWM8NNDHYPQ7OQODTQ368A" localSheetId="1" hidden="1">#REF!</definedName>
    <definedName name="BExU5TDWM8NNDHYPQ7OQODTQ368A" hidden="1">#REF!</definedName>
    <definedName name="BExU5UQD0ZEWKNYDL4KL8VFIMNVH" localSheetId="1" hidden="1">#REF!</definedName>
    <definedName name="BExU5UQD0ZEWKNYDL4KL8VFIMNVH" hidden="1">#REF!</definedName>
    <definedName name="BExU5X4OX1V1XHS6WSSORVQPP6Z3" localSheetId="1" hidden="1">#REF!</definedName>
    <definedName name="BExU5X4OX1V1XHS6WSSORVQPP6Z3" hidden="1">#REF!</definedName>
    <definedName name="BExU5XVPARTFMRYHNUTBKDIL4UJN" localSheetId="1" hidden="1">#REF!</definedName>
    <definedName name="BExU5XVPARTFMRYHNUTBKDIL4UJN" hidden="1">#REF!</definedName>
    <definedName name="BExU66KMFBAP8JCVG9VM1RD1TNFF" localSheetId="1" hidden="1">#REF!</definedName>
    <definedName name="BExU66KMFBAP8JCVG9VM1RD1TNFF" hidden="1">#REF!</definedName>
    <definedName name="BExU68IOM3CB3TACNAE9565TW7SH" localSheetId="1" hidden="1">#REF!</definedName>
    <definedName name="BExU68IOM3CB3TACNAE9565TW7SH" hidden="1">#REF!</definedName>
    <definedName name="BExU6AM82KN21E82HMWVP3LWP9IL" localSheetId="1" hidden="1">#REF!</definedName>
    <definedName name="BExU6AM82KN21E82HMWVP3LWP9IL" hidden="1">#REF!</definedName>
    <definedName name="BExU6FEU1MRHU98R9YOJC5OKUJ6L" localSheetId="1" hidden="1">#REF!</definedName>
    <definedName name="BExU6FEU1MRHU98R9YOJC5OKUJ6L" hidden="1">#REF!</definedName>
    <definedName name="BExU6KIAJ663Y8W8QMU4HCF183DF" localSheetId="1" hidden="1">#REF!</definedName>
    <definedName name="BExU6KIAJ663Y8W8QMU4HCF183DF" hidden="1">#REF!</definedName>
    <definedName name="BExU6KT19B4PG6SHXFBGBPLM66KT" localSheetId="1" hidden="1">#REF!</definedName>
    <definedName name="BExU6KT19B4PG6SHXFBGBPLM66KT" hidden="1">#REF!</definedName>
    <definedName name="BExU6PAVKIOAIMQ9XQIHHF1SUAGO" localSheetId="1" hidden="1">#REF!</definedName>
    <definedName name="BExU6PAVKIOAIMQ9XQIHHF1SUAGO" hidden="1">#REF!</definedName>
    <definedName name="BExU6WXXC7SSQDMHSLUN5C2V4IYX" localSheetId="1" hidden="1">#REF!</definedName>
    <definedName name="BExU6WXXC7SSQDMHSLUN5C2V4IYX" hidden="1">#REF!</definedName>
    <definedName name="BExU73387E74XE8A9UKZLZNJYY65" localSheetId="1" hidden="1">#REF!</definedName>
    <definedName name="BExU73387E74XE8A9UKZLZNJYY65" hidden="1">#REF!</definedName>
    <definedName name="BExU76ZHCJM8I7VSICCMSTC33O6U" localSheetId="1" hidden="1">#REF!</definedName>
    <definedName name="BExU76ZHCJM8I7VSICCMSTC33O6U" hidden="1">#REF!</definedName>
    <definedName name="BExU7BBTUF8BQ42DSGM94X5TG5GF" localSheetId="1" hidden="1">#REF!</definedName>
    <definedName name="BExU7BBTUF8BQ42DSGM94X5TG5GF" hidden="1">#REF!</definedName>
    <definedName name="BExU7HH4EAHFQHT4AXKGWAWZP3I0" localSheetId="1" hidden="1">#REF!</definedName>
    <definedName name="BExU7HH4EAHFQHT4AXKGWAWZP3I0" hidden="1">#REF!</definedName>
    <definedName name="BExU7MF1ZVPDHOSMCAXOSYICHZ4I" localSheetId="1" hidden="1">#REF!</definedName>
    <definedName name="BExU7MF1ZVPDHOSMCAXOSYICHZ4I" hidden="1">#REF!</definedName>
    <definedName name="BExU7O2BJ6D5YCKEL6FD2EFCWYRX" localSheetId="1" hidden="1">#REF!</definedName>
    <definedName name="BExU7O2BJ6D5YCKEL6FD2EFCWYRX" hidden="1">#REF!</definedName>
    <definedName name="BExU7PKGGTU90XX4CKU6M5W0HTLN" localSheetId="1" hidden="1">#REF!</definedName>
    <definedName name="BExU7PKGGTU90XX4CKU6M5W0HTLN" hidden="1">#REF!</definedName>
    <definedName name="BExU7Q0JS9YIUKUPNSSAIDK2KJAV" localSheetId="1" hidden="1">#REF!</definedName>
    <definedName name="BExU7Q0JS9YIUKUPNSSAIDK2KJAV" hidden="1">#REF!</definedName>
    <definedName name="BExU7XNR6I6O94DKRLHQ1FWJ64S0" localSheetId="1" hidden="1">#REF!</definedName>
    <definedName name="BExU7XNR6I6O94DKRLHQ1FWJ64S0" hidden="1">#REF!</definedName>
    <definedName name="BExU80I6AE5OU7P7F5V7HWIZBJ4P" localSheetId="1" hidden="1">#REF!</definedName>
    <definedName name="BExU80I6AE5OU7P7F5V7HWIZBJ4P" hidden="1">#REF!</definedName>
    <definedName name="BExU86NB26MCPYIISZ36HADONGT2" localSheetId="1" hidden="1">#REF!</definedName>
    <definedName name="BExU86NB26MCPYIISZ36HADONGT2" hidden="1">#REF!</definedName>
    <definedName name="BExU885EZZNSZV3GP298UJ8LB7OL" localSheetId="1" hidden="1">#REF!</definedName>
    <definedName name="BExU885EZZNSZV3GP298UJ8LB7OL" hidden="1">#REF!</definedName>
    <definedName name="BExU8DZPVHN9IPBJG5ASDBCHVV6F" localSheetId="1" hidden="1">#REF!</definedName>
    <definedName name="BExU8DZPVHN9IPBJG5ASDBCHVV6F" hidden="1">#REF!</definedName>
    <definedName name="BExU8FSAUP9TUZ1NO9WXK80QPHWV" localSheetId="1" hidden="1">#REF!</definedName>
    <definedName name="BExU8FSAUP9TUZ1NO9WXK80QPHWV" hidden="1">#REF!</definedName>
    <definedName name="BExU8GOTU4Q7I3BF5S1PKOPIPIP8" localSheetId="1" hidden="1">#REF!</definedName>
    <definedName name="BExU8GOTU4Q7I3BF5S1PKOPIPIP8" hidden="1">#REF!</definedName>
    <definedName name="BExU8KFLAN778MBN93NYZB0FV30G" localSheetId="1" hidden="1">#REF!</definedName>
    <definedName name="BExU8KFLAN778MBN93NYZB0FV30G" hidden="1">#REF!</definedName>
    <definedName name="BExU8MDV8JYF9JHWAW4N09DMLGH5" localSheetId="1" hidden="1">#REF!</definedName>
    <definedName name="BExU8MDV8JYF9JHWAW4N09DMLGH5" hidden="1">#REF!</definedName>
    <definedName name="BExU8R0Z2JP4BSAIMCN5VNQZSAQV" localSheetId="1" hidden="1">#REF!</definedName>
    <definedName name="BExU8R0Z2JP4BSAIMCN5VNQZSAQV" hidden="1">#REF!</definedName>
    <definedName name="BExU8SO8VG1NKAASDL1AWU8VYF7J" localSheetId="1" hidden="1">#REF!</definedName>
    <definedName name="BExU8SO8VG1NKAASDL1AWU8VYF7J" hidden="1">#REF!</definedName>
    <definedName name="BExU8UX9JX3XLB47YZ8GFXE0V7R2" localSheetId="1" hidden="1">#REF!</definedName>
    <definedName name="BExU8UX9JX3XLB47YZ8GFXE0V7R2" hidden="1">#REF!</definedName>
    <definedName name="BExU91DC3DGKPZD6LTER2IRTF89C" localSheetId="1" hidden="1">#REF!</definedName>
    <definedName name="BExU91DC3DGKPZD6LTER2IRTF89C" hidden="1">#REF!</definedName>
    <definedName name="BExU91TEHJ9BOPW2I0PGCMVB2LIN" localSheetId="1" hidden="1">#REF!</definedName>
    <definedName name="BExU91TEHJ9BOPW2I0PGCMVB2LIN" hidden="1">#REF!</definedName>
    <definedName name="BExU935WUOV28D64L2EAFTLHA8XK" localSheetId="1" hidden="1">#REF!</definedName>
    <definedName name="BExU935WUOV28D64L2EAFTLHA8XK" hidden="1">#REF!</definedName>
    <definedName name="BExU96M1J7P9DZQ3S9H0C12KGYTW" localSheetId="1" hidden="1">#REF!</definedName>
    <definedName name="BExU96M1J7P9DZQ3S9H0C12KGYTW" hidden="1">#REF!</definedName>
    <definedName name="BExU9F05OR1GZ3057R6UL3WPEIYI" localSheetId="1" hidden="1">#REF!</definedName>
    <definedName name="BExU9F05OR1GZ3057R6UL3WPEIYI" hidden="1">#REF!</definedName>
    <definedName name="BExU9GCSO5YILIKG6VAHN13DL75K" localSheetId="1" hidden="1">#REF!</definedName>
    <definedName name="BExU9GCSO5YILIKG6VAHN13DL75K" hidden="1">#REF!</definedName>
    <definedName name="BExU9KJOZLO15N11MJVN782NFGJ0" localSheetId="1" hidden="1">#REF!</definedName>
    <definedName name="BExU9KJOZLO15N11MJVN782NFGJ0" hidden="1">#REF!</definedName>
    <definedName name="BExU9KUGSKLYR8ZI3DN6F833CK8A" localSheetId="1" hidden="1">#REF!</definedName>
    <definedName name="BExU9KUGSKLYR8ZI3DN6F833CK8A" hidden="1">#REF!</definedName>
    <definedName name="BExU9LG29XU2K1GNKRO4438JYQZE" localSheetId="1" hidden="1">#REF!</definedName>
    <definedName name="BExU9LG29XU2K1GNKRO4438JYQZE" hidden="1">#REF!</definedName>
    <definedName name="BExU9MHVU4RJY03HU20S53C4BQTJ" localSheetId="1" hidden="1">#REF!</definedName>
    <definedName name="BExU9MHVU4RJY03HU20S53C4BQTJ" hidden="1">#REF!</definedName>
    <definedName name="BExU9RW36I5Z6JIXUIUB3PJH86LT" localSheetId="1" hidden="1">#REF!</definedName>
    <definedName name="BExU9RW36I5Z6JIXUIUB3PJH86LT" hidden="1">#REF!</definedName>
    <definedName name="BExUA28AO7OWDG3H23Q0CL4B7BHW" localSheetId="1" hidden="1">#REF!</definedName>
    <definedName name="BExUA28AO7OWDG3H23Q0CL4B7BHW" hidden="1">#REF!</definedName>
    <definedName name="BExUA5O923FFNEBY8BPO1TU3QGBM" localSheetId="1" hidden="1">#REF!</definedName>
    <definedName name="BExUA5O923FFNEBY8BPO1TU3QGBM" hidden="1">#REF!</definedName>
    <definedName name="BExUA6Q4K25VH452AQ3ZIRBCMS61" localSheetId="1" hidden="1">#REF!</definedName>
    <definedName name="BExUA6Q4K25VH452AQ3ZIRBCMS61" hidden="1">#REF!</definedName>
    <definedName name="BExUA7MHC1RAILNC8XURIB3WHXK3" localSheetId="1" hidden="1">#REF!</definedName>
    <definedName name="BExUA7MHC1RAILNC8XURIB3WHXK3" hidden="1">#REF!</definedName>
    <definedName name="BExUAABKIIVOK3JUILTKGJVUPEQK" localSheetId="1" hidden="1">#REF!</definedName>
    <definedName name="BExUAABKIIVOK3JUILTKGJVUPEQK" hidden="1">#REF!</definedName>
    <definedName name="BExUAAH2D4VGVRIQGPJB00O9MFGA" localSheetId="1" hidden="1">#REF!</definedName>
    <definedName name="BExUAAH2D4VGVRIQGPJB00O9MFGA" hidden="1">#REF!</definedName>
    <definedName name="BExUABTJG7CHXQDBVDEEMHSVE1YY" localSheetId="1" hidden="1">#REF!</definedName>
    <definedName name="BExUABTJG7CHXQDBVDEEMHSVE1YY" hidden="1">#REF!</definedName>
    <definedName name="BExUAE7VUMCVDFX37BD0AFOQDTE3" localSheetId="1" hidden="1">#REF!</definedName>
    <definedName name="BExUAE7VUMCVDFX37BD0AFOQDTE3" hidden="1">#REF!</definedName>
    <definedName name="BExUAFV4JMBSM2SKBQL9NHL0NIBS" localSheetId="1" hidden="1">#REF!</definedName>
    <definedName name="BExUAFV4JMBSM2SKBQL9NHL0NIBS" hidden="1">#REF!</definedName>
    <definedName name="BExUAMWQODKBXMRH1QCMJLJBF8M7" localSheetId="1" hidden="1">#REF!</definedName>
    <definedName name="BExUAMWQODKBXMRH1QCMJLJBF8M7" hidden="1">#REF!</definedName>
    <definedName name="BExUAQYCACRL8UX675MZ2A0135PW" localSheetId="1" hidden="1">#REF!</definedName>
    <definedName name="BExUAQYCACRL8UX675MZ2A0135PW" hidden="1">#REF!</definedName>
    <definedName name="BExUAT7C2EA99VHS9U7OALH9YLZN" localSheetId="1" hidden="1">#REF!</definedName>
    <definedName name="BExUAT7C2EA99VHS9U7OALH9YLZN" hidden="1">#REF!</definedName>
    <definedName name="BExUAVAV8UKWKQ0K62SFQWUFUOTU" localSheetId="1" hidden="1">#REF!</definedName>
    <definedName name="BExUAVAV8UKWKQ0K62SFQWUFUOTU" hidden="1">#REF!</definedName>
    <definedName name="BExUAX8WS5OPVLCDXRGKTU2QMTFO" localSheetId="1" hidden="1">#REF!</definedName>
    <definedName name="BExUAX8WS5OPVLCDXRGKTU2QMTFO" hidden="1">#REF!</definedName>
    <definedName name="BExUB8HLEXSBVPZ5AXNQEK96F1N4" localSheetId="1" hidden="1">#REF!</definedName>
    <definedName name="BExUB8HLEXSBVPZ5AXNQEK96F1N4" hidden="1">#REF!</definedName>
    <definedName name="BExUB9U3LH9RE0L0C9VDXHG4Z0CT" localSheetId="1" hidden="1">#REF!</definedName>
    <definedName name="BExUB9U3LH9RE0L0C9VDXHG4Z0CT" hidden="1">#REF!</definedName>
    <definedName name="BExUBCDVZIEA7YT0LPSMHL5ZSERQ" localSheetId="1" hidden="1">#REF!</definedName>
    <definedName name="BExUBCDVZIEA7YT0LPSMHL5ZSERQ" hidden="1">#REF!</definedName>
    <definedName name="BExUBKXBUCN760QYU7Q8GESBWOQH" localSheetId="1" hidden="1">#REF!</definedName>
    <definedName name="BExUBKXBUCN760QYU7Q8GESBWOQH" hidden="1">#REF!</definedName>
    <definedName name="BExUBL83ED0P076RN9RJ8P1MZ299" localSheetId="1" hidden="1">#REF!</definedName>
    <definedName name="BExUBL83ED0P076RN9RJ8P1MZ299" hidden="1">#REF!</definedName>
    <definedName name="BExUBS9LHCDLBL7S3ZNT91B3T5I9" localSheetId="1" hidden="1">#REF!</definedName>
    <definedName name="BExUBS9LHCDLBL7S3ZNT91B3T5I9" hidden="1">#REF!</definedName>
    <definedName name="BExUBZB72GX583YHAMJJC3QGV1EZ" localSheetId="1" hidden="1">#REF!</definedName>
    <definedName name="BExUBZB72GX583YHAMJJC3QGV1EZ" hidden="1">#REF!</definedName>
    <definedName name="BExUC4EMUM9S63KSY0LLQUAGWJ1A" localSheetId="1" hidden="1">#REF!</definedName>
    <definedName name="BExUC4EMUM9S63KSY0LLQUAGWJ1A" hidden="1">#REF!</definedName>
    <definedName name="BExUC623BDYEODBN0N4DO6PJQ7NU" localSheetId="1" hidden="1">#REF!</definedName>
    <definedName name="BExUC623BDYEODBN0N4DO6PJQ7NU" hidden="1">#REF!</definedName>
    <definedName name="BExUC8WH8TCKBB5313JGYYQ1WFLT" localSheetId="1" hidden="1">#REF!</definedName>
    <definedName name="BExUC8WH8TCKBB5313JGYYQ1WFLT" hidden="1">#REF!</definedName>
    <definedName name="BExUCFCDK6SPH86I6STXX8X3WMC4" localSheetId="1" hidden="1">#REF!</definedName>
    <definedName name="BExUCFCDK6SPH86I6STXX8X3WMC4" hidden="1">#REF!</definedName>
    <definedName name="BExUCI1NZNPIHC2T0GUIENNZVCNG" localSheetId="1" hidden="1">#REF!</definedName>
    <definedName name="BExUCI1NZNPIHC2T0GUIENNZVCNG" hidden="1">#REF!</definedName>
    <definedName name="BExUCLC6AQ5KR6LXSAXV4QQ8ASVG" localSheetId="1" hidden="1">#REF!</definedName>
    <definedName name="BExUCLC6AQ5KR6LXSAXV4QQ8ASVG" hidden="1">#REF!</definedName>
    <definedName name="BExUCPOPUZEN1BYI6PPSAUKQPXP4" localSheetId="1" hidden="1">#REF!</definedName>
    <definedName name="BExUCPOPUZEN1BYI6PPSAUKQPXP4" hidden="1">#REF!</definedName>
    <definedName name="BExUCQL36TCLIPO8DEYYYFQLM20S" localSheetId="1" hidden="1">#REF!</definedName>
    <definedName name="BExUCQL36TCLIPO8DEYYYFQLM20S" hidden="1">#REF!</definedName>
    <definedName name="BExUD4IOJ12X3PJG5WXNNGDRCKAP" localSheetId="1" hidden="1">#REF!</definedName>
    <definedName name="BExUD4IOJ12X3PJG5WXNNGDRCKAP" hidden="1">#REF!</definedName>
    <definedName name="BExUD77TM7LZ8CRP774MLVLQMHJF" localSheetId="1" hidden="1">#REF!</definedName>
    <definedName name="BExUD77TM7LZ8CRP774MLVLQMHJF" hidden="1">#REF!</definedName>
    <definedName name="BExUD9WX9BWK72UWVSLYZJLAY5VY" localSheetId="1" hidden="1">#REF!</definedName>
    <definedName name="BExUD9WX9BWK72UWVSLYZJLAY5VY" hidden="1">#REF!</definedName>
    <definedName name="BExUDBEUJH9IACZDBL1VAUWPG0QW" localSheetId="1" hidden="1">#REF!</definedName>
    <definedName name="BExUDBEUJH9IACZDBL1VAUWPG0QW" hidden="1">#REF!</definedName>
    <definedName name="BExUDEV0CYVO7Y5IQQBEJ6FUY9S6" localSheetId="1" hidden="1">#REF!</definedName>
    <definedName name="BExUDEV0CYVO7Y5IQQBEJ6FUY9S6" hidden="1">#REF!</definedName>
    <definedName name="BExUDWOXQGIZW0EAIIYLQUPXF8YV" localSheetId="1" hidden="1">#REF!</definedName>
    <definedName name="BExUDWOXQGIZW0EAIIYLQUPXF8YV" hidden="1">#REF!</definedName>
    <definedName name="BExUDXAIC17W1FUU8Z10XUAVB7CS" localSheetId="1" hidden="1">#REF!</definedName>
    <definedName name="BExUDXAIC17W1FUU8Z10XUAVB7CS" hidden="1">#REF!</definedName>
    <definedName name="BExUE5OMY7OAJQ9WR8C8HG311ORP" localSheetId="1" hidden="1">#REF!</definedName>
    <definedName name="BExUE5OMY7OAJQ9WR8C8HG311ORP" hidden="1">#REF!</definedName>
    <definedName name="BExUEBZ76MLA94L1R8NG6162LJJC" localSheetId="1" hidden="1">#REF!</definedName>
    <definedName name="BExUEBZ76MLA94L1R8NG6162LJJC" hidden="1">#REF!</definedName>
    <definedName name="BExUEFKOQWXXGRNLAOJV2BJ66UB8" localSheetId="1" hidden="1">#REF!</definedName>
    <definedName name="BExUEFKOQWXXGRNLAOJV2BJ66UB8" hidden="1">#REF!</definedName>
    <definedName name="BExUEJGX3OQQP5KFRJSRCZ70EI9V" localSheetId="1" hidden="1">#REF!</definedName>
    <definedName name="BExUEJGX3OQQP5KFRJSRCZ70EI9V" hidden="1">#REF!</definedName>
    <definedName name="BExUEYR71COFS2X8PDNU21IPMQEU" localSheetId="1" hidden="1">#REF!</definedName>
    <definedName name="BExUEYR71COFS2X8PDNU21IPMQEU" hidden="1">#REF!</definedName>
    <definedName name="BExVPRLJ9I6RX45EDVFSQGCPJSOK" localSheetId="1" hidden="1">#REF!</definedName>
    <definedName name="BExVPRLJ9I6RX45EDVFSQGCPJSOK" hidden="1">#REF!</definedName>
    <definedName name="BExVRQXGAYDXW65J1WQ66FUBU3MG" localSheetId="1" hidden="1">#REF!</definedName>
    <definedName name="BExVRQXGAYDXW65J1WQ66FUBU3MG" hidden="1">#REF!</definedName>
    <definedName name="BExVRT0Z04GVD2DWPCG83NW0VCB8" localSheetId="1" hidden="1">#REF!</definedName>
    <definedName name="BExVRT0Z04GVD2DWPCG83NW0VCB8" hidden="1">#REF!</definedName>
    <definedName name="BExVS6TC2D1M7WMNFJPY1Q5XO46F" localSheetId="1" hidden="1">#REF!</definedName>
    <definedName name="BExVS6TC2D1M7WMNFJPY1Q5XO46F" hidden="1">#REF!</definedName>
    <definedName name="BExVSL787C8E4HFQZ2NVLT35I2XV" localSheetId="1" hidden="1">#REF!</definedName>
    <definedName name="BExVSL787C8E4HFQZ2NVLT35I2XV" hidden="1">#REF!</definedName>
    <definedName name="BExVSP8QTS4AC4LXZ1NVOUOFOBPH" localSheetId="1" hidden="1">#REF!</definedName>
    <definedName name="BExVSP8QTS4AC4LXZ1NVOUOFOBPH" hidden="1">#REF!</definedName>
    <definedName name="BExVSTFTVV14SFGHQUOJL5SQ5TX9" localSheetId="1" hidden="1">#REF!</definedName>
    <definedName name="BExVSTFTVV14SFGHQUOJL5SQ5TX9" hidden="1">#REF!</definedName>
    <definedName name="BExVT3MPE8LQ5JFN3HQIFKSQ80U4" localSheetId="1" hidden="1">#REF!</definedName>
    <definedName name="BExVT3MPE8LQ5JFN3HQIFKSQ80U4" hidden="1">#REF!</definedName>
    <definedName name="BExVT7TRK3NZHPME2TFBXOF1WBR9" localSheetId="1" hidden="1">#REF!</definedName>
    <definedName name="BExVT7TRK3NZHPME2TFBXOF1WBR9" hidden="1">#REF!</definedName>
    <definedName name="BExVT9H0R0T7WGQAAC0HABMG54YM" localSheetId="1" hidden="1">#REF!</definedName>
    <definedName name="BExVT9H0R0T7WGQAAC0HABMG54YM" hidden="1">#REF!</definedName>
    <definedName name="BExVTCMDDEDGLUIMUU6BSFHEWTOP" localSheetId="1" hidden="1">#REF!</definedName>
    <definedName name="BExVTCMDDEDGLUIMUU6BSFHEWTOP" hidden="1">#REF!</definedName>
    <definedName name="BExVTCMDQMLKRA2NQR72XU6Y54IK" localSheetId="1" hidden="1">#REF!</definedName>
    <definedName name="BExVTCMDQMLKRA2NQR72XU6Y54IK" hidden="1">#REF!</definedName>
    <definedName name="BExVTCRV8FQ5U9OYWWL44N6KFNHU" localSheetId="1" hidden="1">#REF!</definedName>
    <definedName name="BExVTCRV8FQ5U9OYWWL44N6KFNHU" hidden="1">#REF!</definedName>
    <definedName name="BExVTNESHPVG0A0KZ7BRX26MS0PF" localSheetId="1" hidden="1">#REF!</definedName>
    <definedName name="BExVTNESHPVG0A0KZ7BRX26MS0PF" hidden="1">#REF!</definedName>
    <definedName name="BExVTTJVTNRSBHBTUZ78WG2JM5MK" localSheetId="1" hidden="1">#REF!</definedName>
    <definedName name="BExVTTJVTNRSBHBTUZ78WG2JM5MK" hidden="1">#REF!</definedName>
    <definedName name="BExVTXLMYR87BC04D1ERALPUFVPG" localSheetId="1" hidden="1">#REF!</definedName>
    <definedName name="BExVTXLMYR87BC04D1ERALPUFVPG" hidden="1">#REF!</definedName>
    <definedName name="BExVUEJ63CBM9VJMNW3RSE919GDN" localSheetId="1" hidden="1">#REF!</definedName>
    <definedName name="BExVUEJ63CBM9VJMNW3RSE919GDN" hidden="1">#REF!</definedName>
    <definedName name="BExVUKZ8B9WB4BOZ2U77BLN0FQMO" localSheetId="1" hidden="1">#REF!</definedName>
    <definedName name="BExVUKZ8B9WB4BOZ2U77BLN0FQMO" hidden="1">#REF!</definedName>
    <definedName name="BExVUL9V3H8ZF6Y72LQBBN639YAA" localSheetId="1" hidden="1">#REF!</definedName>
    <definedName name="BExVUL9V3H8ZF6Y72LQBBN639YAA" hidden="1">#REF!</definedName>
    <definedName name="BExVULFDJFCNRI6ITVSJ20MEQ4RF" localSheetId="1" hidden="1">#REF!</definedName>
    <definedName name="BExVULFDJFCNRI6ITVSJ20MEQ4RF" hidden="1">#REF!</definedName>
    <definedName name="BExVV5T14N2HZIK7HQ4P2KG09U0J" localSheetId="1" hidden="1">#REF!</definedName>
    <definedName name="BExVV5T14N2HZIK7HQ4P2KG09U0J" hidden="1">#REF!</definedName>
    <definedName name="BExVV7R410VYLADLX9LNG63ID6H1" localSheetId="1" hidden="1">#REF!</definedName>
    <definedName name="BExVV7R410VYLADLX9LNG63ID6H1" hidden="1">#REF!</definedName>
    <definedName name="BExVV7WJSYFYP74SNAXSODTGHMLZ" localSheetId="1" hidden="1">#REF!</definedName>
    <definedName name="BExVV7WJSYFYP74SNAXSODTGHMLZ" hidden="1">#REF!</definedName>
    <definedName name="BExVVCEED4JEKF59OV0G3T4XFMFO" localSheetId="1" hidden="1">#REF!</definedName>
    <definedName name="BExVVCEED4JEKF59OV0G3T4XFMFO" hidden="1">#REF!</definedName>
    <definedName name="BExVVNMYEAFCCP9QT0J8H252JWD9" localSheetId="1" hidden="1">#REF!</definedName>
    <definedName name="BExVVNMYEAFCCP9QT0J8H252JWD9" hidden="1">#REF!</definedName>
    <definedName name="BExVVPFO2J7FMSRPD36909HN4BZJ" localSheetId="1" hidden="1">#REF!</definedName>
    <definedName name="BExVVPFO2J7FMSRPD36909HN4BZJ" hidden="1">#REF!</definedName>
    <definedName name="BExVVQ19AQ3VCARJOC38SF7OYE9Y" localSheetId="1" hidden="1">#REF!</definedName>
    <definedName name="BExVVQ19AQ3VCARJOC38SF7OYE9Y" hidden="1">#REF!</definedName>
    <definedName name="BExVVQ19TAECID45CS4HXT1RD3AQ" localSheetId="1" hidden="1">#REF!</definedName>
    <definedName name="BExVVQ19TAECID45CS4HXT1RD3AQ" hidden="1">#REF!</definedName>
    <definedName name="BExVW0Z6US3NTJHJDYWIZB98DPUY" localSheetId="1" hidden="1">#REF!</definedName>
    <definedName name="BExVW0Z6US3NTJHJDYWIZB98DPUY" hidden="1">#REF!</definedName>
    <definedName name="BExVW1Q2P0JOW0VUQZZGZKEGMFKS" localSheetId="1" hidden="1">#REF!</definedName>
    <definedName name="BExVW1Q2P0JOW0VUQZZGZKEGMFKS" hidden="1">#REF!</definedName>
    <definedName name="BExVW3YV5XGIVJ97UUPDJGJ2P15B" localSheetId="1" hidden="1">#REF!</definedName>
    <definedName name="BExVW3YV5XGIVJ97UUPDJGJ2P15B" hidden="1">#REF!</definedName>
    <definedName name="BExVW5X571GEYR5SCU1Z2DHKWM79" localSheetId="1" hidden="1">#REF!</definedName>
    <definedName name="BExVW5X571GEYR5SCU1Z2DHKWM79" hidden="1">#REF!</definedName>
    <definedName name="BExVW6YTKA098AF57M4PHNQ54XMH" localSheetId="1" hidden="1">#REF!</definedName>
    <definedName name="BExVW6YTKA098AF57M4PHNQ54XMH" hidden="1">#REF!</definedName>
    <definedName name="BExVWINKCH0V0NUWH363SMXAZE62" localSheetId="1" hidden="1">#REF!</definedName>
    <definedName name="BExVWINKCH0V0NUWH363SMXAZE62" hidden="1">#REF!</definedName>
    <definedName name="BExVWTG1XJY59HT2TMMJM4S3G1YT" localSheetId="1" hidden="1">#REF!</definedName>
    <definedName name="BExVWTG1XJY59HT2TMMJM4S3G1YT" hidden="1">#REF!</definedName>
    <definedName name="BExVWYU8EK669NP172GEIGCTVPPA" localSheetId="1" hidden="1">#REF!</definedName>
    <definedName name="BExVWYU8EK669NP172GEIGCTVPPA" hidden="1">#REF!</definedName>
    <definedName name="BExVX3MVJ0GHWPP1EL59ZQNKMX0B" localSheetId="1" hidden="1">#REF!</definedName>
    <definedName name="BExVX3MVJ0GHWPP1EL59ZQNKMX0B" hidden="1">#REF!</definedName>
    <definedName name="BExVX3XN2DRJKL8EDBIG58RYQ36R" localSheetId="1" hidden="1">#REF!</definedName>
    <definedName name="BExVX3XN2DRJKL8EDBIG58RYQ36R" hidden="1">#REF!</definedName>
    <definedName name="BExVXDZ63PUART77BBR5SI63TPC6" localSheetId="1" hidden="1">#REF!</definedName>
    <definedName name="BExVXDZ63PUART77BBR5SI63TPC6" hidden="1">#REF!</definedName>
    <definedName name="BExVXHKI6LFYMGWISMPACMO247HL" localSheetId="1" hidden="1">#REF!</definedName>
    <definedName name="BExVXHKI6LFYMGWISMPACMO247HL" hidden="1">#REF!</definedName>
    <definedName name="BExVXL0O69U12CDKBFJOPW4R1P2N" localSheetId="1" hidden="1">#REF!</definedName>
    <definedName name="BExVXL0O69U12CDKBFJOPW4R1P2N" hidden="1">#REF!</definedName>
    <definedName name="BExVXLX2BZ5EF2X6R41BTKRJR1NM" localSheetId="1" hidden="1">#REF!</definedName>
    <definedName name="BExVXLX2BZ5EF2X6R41BTKRJR1NM" hidden="1">#REF!</definedName>
    <definedName name="BExVXTK9AEYZ4I2G1G36EB5LBSYN" localSheetId="1" hidden="1">#REF!</definedName>
    <definedName name="BExVXTK9AEYZ4I2G1G36EB5LBSYN" hidden="1">#REF!</definedName>
    <definedName name="BExVY11V7U1SAY4QKYE0PBSPD7LW" localSheetId="1" hidden="1">#REF!</definedName>
    <definedName name="BExVY11V7U1SAY4QKYE0PBSPD7LW" hidden="1">#REF!</definedName>
    <definedName name="BExVY1SV37DL5YU59HS4IG3VBCP4" localSheetId="1" hidden="1">#REF!</definedName>
    <definedName name="BExVY1SV37DL5YU59HS4IG3VBCP4" hidden="1">#REF!</definedName>
    <definedName name="BExVY3WFGJKSQA08UF9NCMST928Y" localSheetId="1" hidden="1">#REF!</definedName>
    <definedName name="BExVY3WFGJKSQA08UF9NCMST928Y" hidden="1">#REF!</definedName>
    <definedName name="BExVY954UOEVQEIC5OFO4NEWVKAQ" localSheetId="1" hidden="1">#REF!</definedName>
    <definedName name="BExVY954UOEVQEIC5OFO4NEWVKAQ" hidden="1">#REF!</definedName>
    <definedName name="BExVYDC7HTM8F61S3XN21YNDDND2" localSheetId="1" hidden="1">#REF!</definedName>
    <definedName name="BExVYDC7HTM8F61S3XN21YNDDND2" hidden="1">#REF!</definedName>
    <definedName name="BExVYFFR4A093PVY6PMSQTBJDM7M" localSheetId="1" hidden="1">#REF!</definedName>
    <definedName name="BExVYFFR4A093PVY6PMSQTBJDM7M" hidden="1">#REF!</definedName>
    <definedName name="BExVYFL875EZ1Y283MJDADGHT55S" localSheetId="1" hidden="1">#REF!</definedName>
    <definedName name="BExVYFL875EZ1Y283MJDADGHT55S" hidden="1">#REF!</definedName>
    <definedName name="BExVYHDYIV5397LC02V4FEP8VD6W" localSheetId="1" hidden="1">#REF!</definedName>
    <definedName name="BExVYHDYIV5397LC02V4FEP8VD6W" hidden="1">#REF!</definedName>
    <definedName name="BExVYJXKYUCSEU1BZ19KSB39VXMD" localSheetId="1" hidden="1">#REF!</definedName>
    <definedName name="BExVYJXKYUCSEU1BZ19KSB39VXMD" hidden="1">#REF!</definedName>
    <definedName name="BExVYOVIZDA18YIQ0A30Q052PCAK" localSheetId="1" hidden="1">#REF!</definedName>
    <definedName name="BExVYOVIZDA18YIQ0A30Q052PCAK" hidden="1">#REF!</definedName>
    <definedName name="BExVYQIXPEM6J4JVP78BRHIC05PV" localSheetId="1" hidden="1">#REF!</definedName>
    <definedName name="BExVYQIXPEM6J4JVP78BRHIC05PV" hidden="1">#REF!</definedName>
    <definedName name="BExVYR9UQJ26G3DMTP1TIAG98DRS" localSheetId="1" hidden="1">#REF!</definedName>
    <definedName name="BExVYR9UQJ26G3DMTP1TIAG98DRS" hidden="1">#REF!</definedName>
    <definedName name="BExVYVGWN7SONLVDH9WJ2F1JS264" localSheetId="1" hidden="1">#REF!</definedName>
    <definedName name="BExVYVGWN7SONLVDH9WJ2F1JS264" hidden="1">#REF!</definedName>
    <definedName name="BExVZ9EO732IK6MNMG17Y1EFTJQC" localSheetId="1" hidden="1">#REF!</definedName>
    <definedName name="BExVZ9EO732IK6MNMG17Y1EFTJQC" hidden="1">#REF!</definedName>
    <definedName name="BExVZB1Y5J4UL2LKK0363EU7GIJ1" localSheetId="1" hidden="1">#REF!</definedName>
    <definedName name="BExVZB1Y5J4UL2LKK0363EU7GIJ1" hidden="1">#REF!</definedName>
    <definedName name="BExVZJQVO5LQ0BJH5JEN5NOBIAF6" localSheetId="1" hidden="1">#REF!</definedName>
    <definedName name="BExVZJQVO5LQ0BJH5JEN5NOBIAF6" hidden="1">#REF!</definedName>
    <definedName name="BExVZNXWS91RD7NXV5NE2R3C8WW7" localSheetId="1" hidden="1">#REF!</definedName>
    <definedName name="BExVZNXWS91RD7NXV5NE2R3C8WW7" hidden="1">#REF!</definedName>
    <definedName name="BExW0386REQRCQCVT9BCX80UPTRY" localSheetId="1" hidden="1">#REF!</definedName>
    <definedName name="BExW0386REQRCQCVT9BCX80UPTRY" hidden="1">#REF!</definedName>
    <definedName name="BExW05XB61VWY09SYF60QOK8TPYX" localSheetId="1" hidden="1">#REF!</definedName>
    <definedName name="BExW05XB61VWY09SYF60QOK8TPYX" hidden="1">#REF!</definedName>
    <definedName name="BExW06IWPRMJLGPZWY6KNMR28VMQ" localSheetId="1" hidden="1">#REF!</definedName>
    <definedName name="BExW06IWPRMJLGPZWY6KNMR28VMQ" hidden="1">#REF!</definedName>
    <definedName name="BExW08MEDLGNM5Z5KYW1HQXCBUR6" localSheetId="1" hidden="1">#REF!</definedName>
    <definedName name="BExW08MEDLGNM5Z5KYW1HQXCBUR6" hidden="1">#REF!</definedName>
    <definedName name="BExW0CIO5SH0TQLZQ1VMKX3JZ7NW" localSheetId="1" hidden="1">#REF!</definedName>
    <definedName name="BExW0CIO5SH0TQLZQ1VMKX3JZ7NW" hidden="1">#REF!</definedName>
    <definedName name="BExW0FYP4WXY71CYUG40SUBG9UWU" localSheetId="1" hidden="1">#REF!</definedName>
    <definedName name="BExW0FYP4WXY71CYUG40SUBG9UWU" hidden="1">#REF!</definedName>
    <definedName name="BExW0RI61B4VV0ARXTFVBAWRA1C5" localSheetId="1" hidden="1">#REF!</definedName>
    <definedName name="BExW0RI61B4VV0ARXTFVBAWRA1C5" hidden="1">#REF!</definedName>
    <definedName name="BExW0VZZ6WSKCTPUWLYP7VEYJM10" localSheetId="1" hidden="1">#REF!</definedName>
    <definedName name="BExW0VZZ6WSKCTPUWLYP7VEYJM10" hidden="1">#REF!</definedName>
    <definedName name="BExW0ZFYUNZUIMD4ETNZWCS9T0CT" localSheetId="1" hidden="1">#REF!</definedName>
    <definedName name="BExW0ZFYUNZUIMD4ETNZWCS9T0CT" hidden="1">#REF!</definedName>
    <definedName name="BExW1BVUYQTKMOR56MW7RVRX4L1L" localSheetId="1" hidden="1">#REF!</definedName>
    <definedName name="BExW1BVUYQTKMOR56MW7RVRX4L1L" hidden="1">#REF!</definedName>
    <definedName name="BExW1F1220628FOMTW5UAATHRJHK" localSheetId="1" hidden="1">#REF!</definedName>
    <definedName name="BExW1F1220628FOMTW5UAATHRJHK" hidden="1">#REF!</definedName>
    <definedName name="BExW1K4I0JZH96X4HFQY6YAMIG60" localSheetId="1" hidden="1">#REF!</definedName>
    <definedName name="BExW1K4I0JZH96X4HFQY6YAMIG60" hidden="1">#REF!</definedName>
    <definedName name="BExW1TKA0Z9OP2DTG50GZR5EG8C7" localSheetId="1" hidden="1">#REF!</definedName>
    <definedName name="BExW1TKA0Z9OP2DTG50GZR5EG8C7" hidden="1">#REF!</definedName>
    <definedName name="BExW1U0JLKQ094DW5MMOI8UHO09V" localSheetId="1" hidden="1">#REF!</definedName>
    <definedName name="BExW1U0JLKQ094DW5MMOI8UHO09V" hidden="1">#REF!</definedName>
    <definedName name="BExW1WUZ349YPJVAKCEJO07L4NFW" localSheetId="1" hidden="1">#REF!</definedName>
    <definedName name="BExW1WUZ349YPJVAKCEJO07L4NFW" hidden="1">#REF!</definedName>
    <definedName name="BExW21T2WD1YDR47I9BWVRGJZMKW" localSheetId="1" hidden="1">#REF!</definedName>
    <definedName name="BExW21T2WD1YDR47I9BWVRGJZMKW" hidden="1">#REF!</definedName>
    <definedName name="BExW24NI0GQA13RVEGFK7ISS512B" localSheetId="1" hidden="1">#REF!</definedName>
    <definedName name="BExW24NI0GQA13RVEGFK7ISS512B" hidden="1">#REF!</definedName>
    <definedName name="BExW283NP9D366XFPXLGSCI5UB0L" localSheetId="1" hidden="1">#REF!</definedName>
    <definedName name="BExW283NP9D366XFPXLGSCI5UB0L" hidden="1">#REF!</definedName>
    <definedName name="BExW2F54PEPPIGMV5I4XLXMKJOTG" localSheetId="1" hidden="1">#REF!</definedName>
    <definedName name="BExW2F54PEPPIGMV5I4XLXMKJOTG" hidden="1">#REF!</definedName>
    <definedName name="BExW2H3C8WJSBW5FGTFKVDVJC4CL" localSheetId="1" hidden="1">#REF!</definedName>
    <definedName name="BExW2H3C8WJSBW5FGTFKVDVJC4CL" hidden="1">#REF!</definedName>
    <definedName name="BExW2MSCKPGF5K3I7TL4KF5ISUOL" localSheetId="1" hidden="1">#REF!</definedName>
    <definedName name="BExW2MSCKPGF5K3I7TL4KF5ISUOL" hidden="1">#REF!</definedName>
    <definedName name="BExW2SMO90FU9W8DVVES6Q4E6BZR" localSheetId="1" hidden="1">#REF!</definedName>
    <definedName name="BExW2SMO90FU9W8DVVES6Q4E6BZR" hidden="1">#REF!</definedName>
    <definedName name="BExW2V0ZEMESP2BVDJGZFBJOIOIQ" localSheetId="1" hidden="1">#REF!</definedName>
    <definedName name="BExW2V0ZEMESP2BVDJGZFBJOIOIQ" hidden="1">#REF!</definedName>
    <definedName name="BExW36V9N91OHCUMGWJQL3I5P4JK" localSheetId="1" hidden="1">#REF!</definedName>
    <definedName name="BExW36V9N91OHCUMGWJQL3I5P4JK" hidden="1">#REF!</definedName>
    <definedName name="BExW3EIBA1J9Q9NA9VCGZGRS8WV7" localSheetId="1" hidden="1">#REF!</definedName>
    <definedName name="BExW3EIBA1J9Q9NA9VCGZGRS8WV7" hidden="1">#REF!</definedName>
    <definedName name="BExW3FEO8FI8N6AGQKYEG4SQVJWB" localSheetId="1" hidden="1">#REF!</definedName>
    <definedName name="BExW3FEO8FI8N6AGQKYEG4SQVJWB" hidden="1">#REF!</definedName>
    <definedName name="BExW3GB28STOMJUSZEIA7YKYNS4Y" localSheetId="1" hidden="1">#REF!</definedName>
    <definedName name="BExW3GB28STOMJUSZEIA7YKYNS4Y" hidden="1">#REF!</definedName>
    <definedName name="BExW3T1K638HT5E0Y8MMK108P5JT" localSheetId="1" hidden="1">#REF!</definedName>
    <definedName name="BExW3T1K638HT5E0Y8MMK108P5JT" hidden="1">#REF!</definedName>
    <definedName name="BExW4217ZHL9VO39POSTJOD090WU" localSheetId="1" hidden="1">#REF!</definedName>
    <definedName name="BExW4217ZHL9VO39POSTJOD090WU" hidden="1">#REF!</definedName>
    <definedName name="BExW4GPW71EBF8XPS2QGVQHBCDX3" localSheetId="1" hidden="1">#REF!</definedName>
    <definedName name="BExW4GPW71EBF8XPS2QGVQHBCDX3" hidden="1">#REF!</definedName>
    <definedName name="BExW4JKC5837JBPCOJV337ZVYYY3" localSheetId="1" hidden="1">#REF!</definedName>
    <definedName name="BExW4JKC5837JBPCOJV337ZVYYY3" hidden="1">#REF!</definedName>
    <definedName name="BExW4MPQ2JLA196HW39IPT3Q6JVK" localSheetId="1" hidden="1">#REF!</definedName>
    <definedName name="BExW4MPQ2JLA196HW39IPT3Q6JVK" hidden="1">#REF!</definedName>
    <definedName name="BExW4MV5UH4OKNB95Q2AO7LFASBP" localSheetId="1" hidden="1">#REF!</definedName>
    <definedName name="BExW4MV5UH4OKNB95Q2AO7LFASBP" hidden="1">#REF!</definedName>
    <definedName name="BExW4QR9FV9MP5K610THBSM51RYO" localSheetId="1" hidden="1">#REF!</definedName>
    <definedName name="BExW4QR9FV9MP5K610THBSM51RYO" hidden="1">#REF!</definedName>
    <definedName name="BExW4T5M43NPIJS54VL6SZAENBOE" localSheetId="1" hidden="1">#REF!</definedName>
    <definedName name="BExW4T5M43NPIJS54VL6SZAENBOE" hidden="1">#REF!</definedName>
    <definedName name="BExW4Z029R9E19ZENN3WEA3VDAD1" localSheetId="1" hidden="1">#REF!</definedName>
    <definedName name="BExW4Z029R9E19ZENN3WEA3VDAD1" hidden="1">#REF!</definedName>
    <definedName name="BExW51EDOYXJBXR5AFJCYTA7JI06" localSheetId="1" hidden="1">#REF!</definedName>
    <definedName name="BExW51EDOYXJBXR5AFJCYTA7JI06" hidden="1">#REF!</definedName>
    <definedName name="BExW5AZNT6IAZGNF2C879ODHY1B8" localSheetId="1" hidden="1">#REF!</definedName>
    <definedName name="BExW5AZNT6IAZGNF2C879ODHY1B8" hidden="1">#REF!</definedName>
    <definedName name="BExW5VTHC5GDYD5M9B4Q0FUY7OBA" localSheetId="1" hidden="1">#REF!</definedName>
    <definedName name="BExW5VTHC5GDYD5M9B4Q0FUY7OBA" hidden="1">#REF!</definedName>
    <definedName name="BExW5W48S3UI5UJMSXULAD20EMCG" localSheetId="1" hidden="1">#REF!</definedName>
    <definedName name="BExW5W48S3UI5UJMSXULAD20EMCG" hidden="1">#REF!</definedName>
    <definedName name="BExW5WPU27WD4NWZOT0ZEJIDLX5J" localSheetId="1" hidden="1">#REF!</definedName>
    <definedName name="BExW5WPU27WD4NWZOT0ZEJIDLX5J" hidden="1">#REF!</definedName>
    <definedName name="BExW5YYNT0AJF2AFS43IFCHR7WQQ" localSheetId="1" hidden="1">#REF!</definedName>
    <definedName name="BExW5YYNT0AJF2AFS43IFCHR7WQQ" hidden="1">#REF!</definedName>
    <definedName name="BExW660AV1TUV2XNUPD65RZR3QOO" localSheetId="1" hidden="1">#REF!</definedName>
    <definedName name="BExW660AV1TUV2XNUPD65RZR3QOO" hidden="1">#REF!</definedName>
    <definedName name="BExW66LVVZK656PQY1257QMHP2AY" localSheetId="1" hidden="1">#REF!</definedName>
    <definedName name="BExW66LVVZK656PQY1257QMHP2AY" hidden="1">#REF!</definedName>
    <definedName name="BExW6EJPHAP1TWT380AZLXNHR22P" localSheetId="1" hidden="1">#REF!</definedName>
    <definedName name="BExW6EJPHAP1TWT380AZLXNHR22P" hidden="1">#REF!</definedName>
    <definedName name="BExW6G1PJ38H10DVLL8WPQ736OEB" localSheetId="1" hidden="1">#REF!</definedName>
    <definedName name="BExW6G1PJ38H10DVLL8WPQ736OEB" hidden="1">#REF!</definedName>
    <definedName name="BExW6TU0OMFLMCB6EWBOQSGHUMX5" localSheetId="1" hidden="1">#REF!</definedName>
    <definedName name="BExW6TU0OMFLMCB6EWBOQSGHUMX5" hidden="1">#REF!</definedName>
    <definedName name="BExW6VBYODJKTS0FMZ47EQS9FUF2" localSheetId="1" hidden="1">#REF!</definedName>
    <definedName name="BExW6VBYODJKTS0FMZ47EQS9FUF2" hidden="1">#REF!</definedName>
    <definedName name="BExW6WZDUEZS3JDTHC8X310LL1OU" localSheetId="1" hidden="1">#REF!</definedName>
    <definedName name="BExW6WZDUEZS3JDTHC8X310LL1OU" hidden="1">#REF!</definedName>
    <definedName name="BExW76F60TD8OIAVEJQE3MX4PLDY" localSheetId="1" hidden="1">#REF!</definedName>
    <definedName name="BExW76F60TD8OIAVEJQE3MX4PLDY" hidden="1">#REF!</definedName>
    <definedName name="BExW782GMQD1F9JJSPQU5QT2TWON" localSheetId="1" hidden="1">#REF!</definedName>
    <definedName name="BExW782GMQD1F9JJSPQU5QT2TWON" hidden="1">#REF!</definedName>
    <definedName name="BExW794A74Z5F2K8LVQLD6VSKXUE" localSheetId="1" hidden="1">#REF!</definedName>
    <definedName name="BExW794A74Z5F2K8LVQLD6VSKXUE" hidden="1">#REF!</definedName>
    <definedName name="BExW7DBCHP0SWYSW2RKLS8IBPCVS" localSheetId="1" hidden="1">#REF!</definedName>
    <definedName name="BExW7DBCHP0SWYSW2RKLS8IBPCVS" hidden="1">#REF!</definedName>
    <definedName name="BExW7S00X50K2O0H0GL7P3JROGG6" localSheetId="1" hidden="1">#REF!</definedName>
    <definedName name="BExW7S00X50K2O0H0GL7P3JROGG6" hidden="1">#REF!</definedName>
    <definedName name="BExW81FSTXQA1A81CD1MVDX6257O" localSheetId="1" hidden="1">#REF!</definedName>
    <definedName name="BExW81FSTXQA1A81CD1MVDX6257O" hidden="1">#REF!</definedName>
    <definedName name="BExW82C756R4HC5DTN5Z29F0D3QO" localSheetId="1" hidden="1">#REF!</definedName>
    <definedName name="BExW82C756R4HC5DTN5Z29F0D3QO" hidden="1">#REF!</definedName>
    <definedName name="BExW87VVJSJLAJQQHUHH974N4MAO" localSheetId="1" hidden="1">#REF!</definedName>
    <definedName name="BExW87VVJSJLAJQQHUHH974N4MAO" hidden="1">#REF!</definedName>
    <definedName name="BExW8COJI4803WMVPHGL8240OBIU" localSheetId="1" hidden="1">#REF!</definedName>
    <definedName name="BExW8COJI4803WMVPHGL8240OBIU" hidden="1">#REF!</definedName>
    <definedName name="BExW8K0SSIPSKBVP06IJ71600HJZ" localSheetId="1" hidden="1">#REF!</definedName>
    <definedName name="BExW8K0SSIPSKBVP06IJ71600HJZ" hidden="1">#REF!</definedName>
    <definedName name="BExW8NM8DJJESE7GF7VGTO2XO6P1" localSheetId="1" hidden="1">#REF!</definedName>
    <definedName name="BExW8NM8DJJESE7GF7VGTO2XO6P1" hidden="1">#REF!</definedName>
    <definedName name="BExW8P9O4HQC1Y372I0HCCBVKNTO" localSheetId="1" hidden="1">#REF!</definedName>
    <definedName name="BExW8P9O4HQC1Y372I0HCCBVKNTO" hidden="1">#REF!</definedName>
    <definedName name="BExW8T0GVY3ZYO4ACSBLHS8SH895" localSheetId="1" hidden="1">#REF!</definedName>
    <definedName name="BExW8T0GVY3ZYO4ACSBLHS8SH895" hidden="1">#REF!</definedName>
    <definedName name="BExW8YEP73JMMU9HZ08PM4WHJQZ4" localSheetId="1" hidden="1">#REF!</definedName>
    <definedName name="BExW8YEP73JMMU9HZ08PM4WHJQZ4" hidden="1">#REF!</definedName>
    <definedName name="BExW937AT53OZQRHNWQZ5BVH24IE" localSheetId="1" hidden="1">#REF!</definedName>
    <definedName name="BExW937AT53OZQRHNWQZ5BVH24IE" hidden="1">#REF!</definedName>
    <definedName name="BExW95LN5N0LYFFVP7GJEGDVDLF0" localSheetId="1" hidden="1">#REF!</definedName>
    <definedName name="BExW95LN5N0LYFFVP7GJEGDVDLF0" hidden="1">#REF!</definedName>
    <definedName name="BExW967733Q8RAJOHR2GJ3HO8JIW" localSheetId="1" hidden="1">#REF!</definedName>
    <definedName name="BExW967733Q8RAJOHR2GJ3HO8JIW" hidden="1">#REF!</definedName>
    <definedName name="BExW9OHD0PA2FFDEECR0C4SFBRVS" localSheetId="1" hidden="1">#REF!</definedName>
    <definedName name="BExW9OHD0PA2FFDEECR0C4SFBRVS" hidden="1">#REF!</definedName>
    <definedName name="BExW9POK1KIOI0ALS5MZIKTDIYMA" localSheetId="1" hidden="1">#REF!</definedName>
    <definedName name="BExW9POK1KIOI0ALS5MZIKTDIYMA" hidden="1">#REF!</definedName>
    <definedName name="BExW9TVLB7OIHTG98I7I4EXBL61S" localSheetId="1" hidden="1">#REF!</definedName>
    <definedName name="BExW9TVLB7OIHTG98I7I4EXBL61S" hidden="1">#REF!</definedName>
    <definedName name="BExXL0I7INHGEJWJ97OQTEJKJUBR" localSheetId="1" hidden="1">#REF!</definedName>
    <definedName name="BExXL0I7INHGEJWJ97OQTEJKJUBR" hidden="1">#REF!</definedName>
    <definedName name="BExXLDE6PN4ESWT3LXJNQCY94NE4" localSheetId="1" hidden="1">#REF!</definedName>
    <definedName name="BExXLDE6PN4ESWT3LXJNQCY94NE4" hidden="1">#REF!</definedName>
    <definedName name="BExXLQVPK2H3IF0NDDA5CT612EUK" localSheetId="1" hidden="1">#REF!</definedName>
    <definedName name="BExXLQVPK2H3IF0NDDA5CT612EUK" hidden="1">#REF!</definedName>
    <definedName name="BExXLR6IO70TYTACKQH9M5PGV24J" localSheetId="1" hidden="1">#REF!</definedName>
    <definedName name="BExXLR6IO70TYTACKQH9M5PGV24J" hidden="1">#REF!</definedName>
    <definedName name="BExXM065WOLYRYHGHOJE0OOFXA4M" localSheetId="1" hidden="1">#REF!</definedName>
    <definedName name="BExXM065WOLYRYHGHOJE0OOFXA4M" hidden="1">#REF!</definedName>
    <definedName name="BExXM3GUNXVDM82KUR17NNUMQCNI" localSheetId="1" hidden="1">#REF!</definedName>
    <definedName name="BExXM3GUNXVDM82KUR17NNUMQCNI" hidden="1">#REF!</definedName>
    <definedName name="BExXMA28M8SH7MKIGETSDA72WUIZ" localSheetId="1" hidden="1">#REF!</definedName>
    <definedName name="BExXMA28M8SH7MKIGETSDA72WUIZ" hidden="1">#REF!</definedName>
    <definedName name="BExXMOLHIAHDLFSA31PUB36SC3I9" localSheetId="1" hidden="1">#REF!</definedName>
    <definedName name="BExXMOLHIAHDLFSA31PUB36SC3I9" hidden="1">#REF!</definedName>
    <definedName name="BExXMT8T5Z3M2JBQN65X2LKH0YQI" localSheetId="1" hidden="1">#REF!</definedName>
    <definedName name="BExXMT8T5Z3M2JBQN65X2LKH0YQI" hidden="1">#REF!</definedName>
    <definedName name="BExXN1XNO7H60M9X1E7EVWFJDM5N" localSheetId="1" hidden="1">#REF!</definedName>
    <definedName name="BExXN1XNO7H60M9X1E7EVWFJDM5N" hidden="1">#REF!</definedName>
    <definedName name="BExXN22ZOTIW49GPLWFYKVM90FNZ" localSheetId="1" hidden="1">#REF!</definedName>
    <definedName name="BExXN22ZOTIW49GPLWFYKVM90FNZ" hidden="1">#REF!</definedName>
    <definedName name="BExXN4C031W9DK73MJHKL8YT1QA8" localSheetId="1" hidden="1">#REF!</definedName>
    <definedName name="BExXN4C031W9DK73MJHKL8YT1QA8" hidden="1">#REF!</definedName>
    <definedName name="BExXN6QAP8UJQVN4R4BQKPP4QK35" localSheetId="1" hidden="1">#REF!</definedName>
    <definedName name="BExXN6QAP8UJQVN4R4BQKPP4QK35" hidden="1">#REF!</definedName>
    <definedName name="BExXNBOA39T2X6Y5Y5GZ5DDNA1AX" localSheetId="1" hidden="1">#REF!</definedName>
    <definedName name="BExXNBOA39T2X6Y5Y5GZ5DDNA1AX" hidden="1">#REF!</definedName>
    <definedName name="BExXNCVFNFROM6X4XZABZ1M55JVL" localSheetId="1" hidden="1">#REF!</definedName>
    <definedName name="BExXNCVFNFROM6X4XZABZ1M55JVL" hidden="1">#REF!</definedName>
    <definedName name="BExXND6872VJ3M2PGT056WQMWBHD" localSheetId="1" hidden="1">#REF!</definedName>
    <definedName name="BExXND6872VJ3M2PGT056WQMWBHD" hidden="1">#REF!</definedName>
    <definedName name="BExXNPM24UN2PGVL9D1TUBFRIKR4" localSheetId="1" hidden="1">#REF!</definedName>
    <definedName name="BExXNPM24UN2PGVL9D1TUBFRIKR4" hidden="1">#REF!</definedName>
    <definedName name="BExXNWYB165VO9MHARCL5WLCHWS0" localSheetId="1" hidden="1">#REF!</definedName>
    <definedName name="BExXNWYB165VO9MHARCL5WLCHWS0" hidden="1">#REF!</definedName>
    <definedName name="BExXNYLR0NNRQQBQ09OAWL5SFA2P" localSheetId="1" hidden="1">#REF!</definedName>
    <definedName name="BExXNYLR0NNRQQBQ09OAWL5SFA2P" hidden="1">#REF!</definedName>
    <definedName name="BExXO278QHQN8JDK5425EJ615ECC" localSheetId="1" hidden="1">#REF!</definedName>
    <definedName name="BExXO278QHQN8JDK5425EJ615ECC" hidden="1">#REF!</definedName>
    <definedName name="BExXO574BHMI9HN803IPJ8B00ZQ1" localSheetId="1" hidden="1">#REF!</definedName>
    <definedName name="BExXO574BHMI9HN803IPJ8B00ZQ1" hidden="1">#REF!</definedName>
    <definedName name="BExXO81JZ0ARONLA93VY8VLBDM3Z" localSheetId="1" hidden="1">#REF!</definedName>
    <definedName name="BExXO81JZ0ARONLA93VY8VLBDM3Z" hidden="1">#REF!</definedName>
    <definedName name="BExXOBHOP0WGFHI2Y9AO4L440UVQ" localSheetId="1" hidden="1">#REF!</definedName>
    <definedName name="BExXOBHOP0WGFHI2Y9AO4L440UVQ" hidden="1">#REF!</definedName>
    <definedName name="BExXOHSAD2NSHOLLMZ2JWA4I3I1R" localSheetId="1" hidden="1">#REF!</definedName>
    <definedName name="BExXOHSAD2NSHOLLMZ2JWA4I3I1R" hidden="1">#REF!</definedName>
    <definedName name="BExXOIDP4V2QCBHG5KQQO9VT0HDH" localSheetId="1" hidden="1">#REF!</definedName>
    <definedName name="BExXOIDP4V2QCBHG5KQQO9VT0HDH" hidden="1">#REF!</definedName>
    <definedName name="BExXOMQ7TBU2AJ03HNGNVCK9S4VM" localSheetId="1" hidden="1">#REF!</definedName>
    <definedName name="BExXOMQ7TBU2AJ03HNGNVCK9S4VM" hidden="1">#REF!</definedName>
    <definedName name="BExXP49C9Y3U7LWFBFCQSE4WPWHA" localSheetId="1" hidden="1">#REF!</definedName>
    <definedName name="BExXP49C9Y3U7LWFBFCQSE4WPWHA" hidden="1">#REF!</definedName>
    <definedName name="BExXP80B5FGA00JCM7UXKPI3PB7Y" localSheetId="1" hidden="1">#REF!</definedName>
    <definedName name="BExXP80B5FGA00JCM7UXKPI3PB7Y" hidden="1">#REF!</definedName>
    <definedName name="BExXP85M4WXYVN1UVHUTOEKEG5XS" localSheetId="1" hidden="1">#REF!</definedName>
    <definedName name="BExXP85M4WXYVN1UVHUTOEKEG5XS" hidden="1">#REF!</definedName>
    <definedName name="BExXPELOTHOAG0OWILLAH94OZV5J" localSheetId="1" hidden="1">#REF!</definedName>
    <definedName name="BExXPELOTHOAG0OWILLAH94OZV5J" hidden="1">#REF!</definedName>
    <definedName name="BExXPEWH9AJE234H90KL5ICZZ0IS" localSheetId="1" hidden="1">#REF!</definedName>
    <definedName name="BExXPEWH9AJE234H90KL5ICZZ0IS" hidden="1">#REF!</definedName>
    <definedName name="BExXPS31W1VD2NMIE4E37LHVDF0L" localSheetId="1" hidden="1">#REF!</definedName>
    <definedName name="BExXPS31W1VD2NMIE4E37LHVDF0L" hidden="1">#REF!</definedName>
    <definedName name="BExXPZKYEMVF5JOC14HYOOYQK6JK" localSheetId="1" hidden="1">#REF!</definedName>
    <definedName name="BExXPZKYEMVF5JOC14HYOOYQK6JK" hidden="1">#REF!</definedName>
    <definedName name="BExXQ12Q21G0KAAP7BK68KNBBDMH" localSheetId="1" hidden="1">#REF!</definedName>
    <definedName name="BExXQ12Q21G0KAAP7BK68KNBBDMH" hidden="1">#REF!</definedName>
    <definedName name="BExXQ72J3O85VF3MRWYM7RCY6B7A" localSheetId="1" hidden="1">#REF!</definedName>
    <definedName name="BExXQ72J3O85VF3MRWYM7RCY6B7A" hidden="1">#REF!</definedName>
    <definedName name="BExXQ89PA10X79WBWOEP1AJX1OQM" localSheetId="1" hidden="1">#REF!</definedName>
    <definedName name="BExXQ89PA10X79WBWOEP1AJX1OQM" hidden="1">#REF!</definedName>
    <definedName name="BExXQCGQGGYSI0LTRVR73MUO50AW" localSheetId="1" hidden="1">#REF!</definedName>
    <definedName name="BExXQCGQGGYSI0LTRVR73MUO50AW" hidden="1">#REF!</definedName>
    <definedName name="BExXQD2B3434GXJT0U2OVW30R5K6" localSheetId="1" hidden="1">#REF!</definedName>
    <definedName name="BExXQD2B3434GXJT0U2OVW30R5K6" hidden="1">#REF!</definedName>
    <definedName name="BExXQEEXFHDQ8DSRAJSB5ET6J004" localSheetId="1" hidden="1">#REF!</definedName>
    <definedName name="BExXQEEXFHDQ8DSRAJSB5ET6J004" hidden="1">#REF!</definedName>
    <definedName name="BExXQH41O5HZAH8BO6HCFY8YC3TU" localSheetId="1" hidden="1">#REF!</definedName>
    <definedName name="BExXQH41O5HZAH8BO6HCFY8YC3TU" hidden="1">#REF!</definedName>
    <definedName name="BExXQIRBLQSLAJTFL7224FCFUTKH" localSheetId="1" hidden="1">#REF!</definedName>
    <definedName name="BExXQIRBLQSLAJTFL7224FCFUTKH" hidden="1">#REF!</definedName>
    <definedName name="BExXQJIEF5R3QQ6D8HO3NGPU0IQC" localSheetId="1" hidden="1">#REF!</definedName>
    <definedName name="BExXQJIEF5R3QQ6D8HO3NGPU0IQC" hidden="1">#REF!</definedName>
    <definedName name="BExXQU00K9ER4I1WM7T9J0W1E7ZC" localSheetId="1" hidden="1">#REF!</definedName>
    <definedName name="BExXQU00K9ER4I1WM7T9J0W1E7ZC" hidden="1">#REF!</definedName>
    <definedName name="BExXQU00KOR7XLM8B13DGJ1MIQDY" localSheetId="1" hidden="1">#REF!</definedName>
    <definedName name="BExXQU00KOR7XLM8B13DGJ1MIQDY" hidden="1">#REF!</definedName>
    <definedName name="BExXQXG18PS8HGBOS03OSTQ0KEYC" localSheetId="1" hidden="1">#REF!</definedName>
    <definedName name="BExXQXG18PS8HGBOS03OSTQ0KEYC" hidden="1">#REF!</definedName>
    <definedName name="BExXQXQT4OAFQT5B0YB3USDJOJOB" localSheetId="1" hidden="1">#REF!</definedName>
    <definedName name="BExXQXQT4OAFQT5B0YB3USDJOJOB" hidden="1">#REF!</definedName>
    <definedName name="BExXR3FSEXAHSXEQNJORWFCPX86N" localSheetId="1" hidden="1">#REF!</definedName>
    <definedName name="BExXR3FSEXAHSXEQNJORWFCPX86N" hidden="1">#REF!</definedName>
    <definedName name="BExXR3W3FKYQBLR299HO9RZ70C43" localSheetId="1" hidden="1">#REF!</definedName>
    <definedName name="BExXR3W3FKYQBLR299HO9RZ70C43" hidden="1">#REF!</definedName>
    <definedName name="BExXR46U23CRRBV6IZT982MAEQKI" localSheetId="1" hidden="1">#REF!</definedName>
    <definedName name="BExXR46U23CRRBV6IZT982MAEQKI" hidden="1">#REF!</definedName>
    <definedName name="BExXR8OKAVX7O70V5IYG2PRKXSTI" localSheetId="1" hidden="1">#REF!</definedName>
    <definedName name="BExXR8OKAVX7O70V5IYG2PRKXSTI" hidden="1">#REF!</definedName>
    <definedName name="BExXRA6N6XCLQM6XDV724ZIH6G93" localSheetId="1" hidden="1">#REF!</definedName>
    <definedName name="BExXRA6N6XCLQM6XDV724ZIH6G93" hidden="1">#REF!</definedName>
    <definedName name="BExXRABZ1CNKCG6K1MR6OUFHF7J9" localSheetId="1" hidden="1">#REF!</definedName>
    <definedName name="BExXRABZ1CNKCG6K1MR6OUFHF7J9" hidden="1">#REF!</definedName>
    <definedName name="BExXRBOFETC0OTJ6WY3VPMFH03VB" localSheetId="1" hidden="1">#REF!</definedName>
    <definedName name="BExXRBOFETC0OTJ6WY3VPMFH03VB" hidden="1">#REF!</definedName>
    <definedName name="BExXRD13K1S9Y3JGR7CXSONT7RJZ" localSheetId="1" hidden="1">#REF!</definedName>
    <definedName name="BExXRD13K1S9Y3JGR7CXSONT7RJZ" hidden="1">#REF!</definedName>
    <definedName name="BExXRIFB4QQ87QIGA9AG0NXP577K" localSheetId="1" hidden="1">#REF!</definedName>
    <definedName name="BExXRIFB4QQ87QIGA9AG0NXP577K" hidden="1">#REF!</definedName>
    <definedName name="BExXRIQ2JF2CVTRDQX2D9SPH7FTN" localSheetId="1" hidden="1">#REF!</definedName>
    <definedName name="BExXRIQ2JF2CVTRDQX2D9SPH7FTN" hidden="1">#REF!</definedName>
    <definedName name="BExXRL4ETKGR5B08IWLV5UKWS07Z" localSheetId="1" hidden="1">#REF!</definedName>
    <definedName name="BExXRL4ETKGR5B08IWLV5UKWS07Z" hidden="1">#REF!</definedName>
    <definedName name="BExXRO4A6VUH1F4XV8N1BRJ4896W" localSheetId="1" hidden="1">#REF!</definedName>
    <definedName name="BExXRO4A6VUH1F4XV8N1BRJ4896W" hidden="1">#REF!</definedName>
    <definedName name="BExXRO9N1SNJZGKD90P4K7FU1J0P" localSheetId="1" hidden="1">#REF!</definedName>
    <definedName name="BExXRO9N1SNJZGKD90P4K7FU1J0P" hidden="1">#REF!</definedName>
    <definedName name="BExXRR9I9RZJSO66K1CB8R2H3ACH" localSheetId="1" hidden="1">#REF!</definedName>
    <definedName name="BExXRR9I9RZJSO66K1CB8R2H3ACH" hidden="1">#REF!</definedName>
    <definedName name="BExXRV5QP3Z0KAQ1EQT9JYT2FV0L" localSheetId="1" hidden="1">#REF!</definedName>
    <definedName name="BExXRV5QP3Z0KAQ1EQT9JYT2FV0L" hidden="1">#REF!</definedName>
    <definedName name="BExXRZ20LZZCW8LVGDK0XETOTSAI" localSheetId="1" hidden="1">#REF!</definedName>
    <definedName name="BExXRZ20LZZCW8LVGDK0XETOTSAI" hidden="1">#REF!</definedName>
    <definedName name="BExXRZNM651EJ5HJPGKGTVYLAZQ1" localSheetId="1" hidden="1">#REF!</definedName>
    <definedName name="BExXRZNM651EJ5HJPGKGTVYLAZQ1" hidden="1">#REF!</definedName>
    <definedName name="BExXS63O4OMWMNXXAODZQFSDG33N" localSheetId="1" hidden="1">#REF!</definedName>
    <definedName name="BExXS63O4OMWMNXXAODZQFSDG33N" hidden="1">#REF!</definedName>
    <definedName name="BExXS8HZ90IK9RD5CZ6M2XT64C3R" localSheetId="1" hidden="1">#REF!</definedName>
    <definedName name="BExXS8HZ90IK9RD5CZ6M2XT64C3R" hidden="1">#REF!</definedName>
    <definedName name="BExXSBSP1TOY051HSPEPM0AEIO2M" localSheetId="1" hidden="1">#REF!</definedName>
    <definedName name="BExXSBSP1TOY051HSPEPM0AEIO2M" hidden="1">#REF!</definedName>
    <definedName name="BExXSC8RFK5D68FJD2HI4K66SA6I" localSheetId="1" hidden="1">#REF!</definedName>
    <definedName name="BExXSC8RFK5D68FJD2HI4K66SA6I" hidden="1">#REF!</definedName>
    <definedName name="BExXSGW487JM8X45CILCD3ELADND" localSheetId="1" hidden="1">#REF!</definedName>
    <definedName name="BExXSGW487JM8X45CILCD3ELADND" hidden="1">#REF!</definedName>
    <definedName name="BExXSJA8FX6FL775LX7EDM4LQ4ZF" localSheetId="1" hidden="1">#REF!</definedName>
    <definedName name="BExXSJA8FX6FL775LX7EDM4LQ4ZF" hidden="1">#REF!</definedName>
    <definedName name="BExXSNHC88W4UMXEOIOOATJAIKZO" localSheetId="1" hidden="1">#REF!</definedName>
    <definedName name="BExXSNHC88W4UMXEOIOOATJAIKZO" hidden="1">#REF!</definedName>
    <definedName name="BExXSTBS08WIA9TLALV3UQ2Z3MRG" localSheetId="1" hidden="1">#REF!</definedName>
    <definedName name="BExXSTBS08WIA9TLALV3UQ2Z3MRG" hidden="1">#REF!</definedName>
    <definedName name="BExXSVQ2WOJJ73YEO8Q2FK60V4G8" localSheetId="1" hidden="1">#REF!</definedName>
    <definedName name="BExXSVQ2WOJJ73YEO8Q2FK60V4G8" hidden="1">#REF!</definedName>
    <definedName name="BExXTHLRNL82GN7KZY3TOLO508N7" localSheetId="1" hidden="1">#REF!</definedName>
    <definedName name="BExXTHLRNL82GN7KZY3TOLO508N7" hidden="1">#REF!</definedName>
    <definedName name="BExXTL72MKEQSQH9L2OTFLU8DM2B" localSheetId="1" hidden="1">#REF!</definedName>
    <definedName name="BExXTL72MKEQSQH9L2OTFLU8DM2B" hidden="1">#REF!</definedName>
    <definedName name="BExXTM3M4RTCRSX7VGAXGQNPP668" localSheetId="1" hidden="1">#REF!</definedName>
    <definedName name="BExXTM3M4RTCRSX7VGAXGQNPP668" hidden="1">#REF!</definedName>
    <definedName name="BExXTOCF78J7WY6FOVBRY1N2RBBR" localSheetId="1" hidden="1">#REF!</definedName>
    <definedName name="BExXTOCF78J7WY6FOVBRY1N2RBBR" hidden="1">#REF!</definedName>
    <definedName name="BExXTP3GYO6Z9RTKKT10XA0UTV3T" localSheetId="1" hidden="1">#REF!</definedName>
    <definedName name="BExXTP3GYO6Z9RTKKT10XA0UTV3T" hidden="1">#REF!</definedName>
    <definedName name="BExXTRXWS5WKEYMU65AGIWPW8XMY" localSheetId="1" hidden="1">#REF!</definedName>
    <definedName name="BExXTRXWS5WKEYMU65AGIWPW8XMY" hidden="1">#REF!</definedName>
    <definedName name="BExXTYU24I49X78RIN9EOO9PMHSV" localSheetId="1" hidden="1">#REF!</definedName>
    <definedName name="BExXTYU24I49X78RIN9EOO9PMHSV" hidden="1">#REF!</definedName>
    <definedName name="BExXTZKZ4CG92ZQLIRKEXXH9BFIR" localSheetId="1" hidden="1">#REF!</definedName>
    <definedName name="BExXTZKZ4CG92ZQLIRKEXXH9BFIR" hidden="1">#REF!</definedName>
    <definedName name="BExXU4J2BM2964GD5UZHM752Q4NS" localSheetId="1" hidden="1">#REF!</definedName>
    <definedName name="BExXU4J2BM2964GD5UZHM752Q4NS" hidden="1">#REF!</definedName>
    <definedName name="BExXU6XDTT7RM93KILIDEYPA9XKF" localSheetId="1" hidden="1">#REF!</definedName>
    <definedName name="BExXU6XDTT7RM93KILIDEYPA9XKF" hidden="1">#REF!</definedName>
    <definedName name="BExXU8VLZA7WLPZ3RAQZGNERUD26" localSheetId="1" hidden="1">#REF!</definedName>
    <definedName name="BExXU8VLZA7WLPZ3RAQZGNERUD26" hidden="1">#REF!</definedName>
    <definedName name="BExXUB9RSLSCNN5ETLXY72DAPZZM" localSheetId="1" hidden="1">#REF!</definedName>
    <definedName name="BExXUB9RSLSCNN5ETLXY72DAPZZM" hidden="1">#REF!</definedName>
    <definedName name="BExXUFRM82XQIN2T8KGLDQL1IBQW" localSheetId="1" hidden="1">#REF!</definedName>
    <definedName name="BExXUFRM82XQIN2T8KGLDQL1IBQW" hidden="1">#REF!</definedName>
    <definedName name="BExXUQEQBF6FI240ZGIF9YXZSRAU" localSheetId="1" hidden="1">#REF!</definedName>
    <definedName name="BExXUQEQBF6FI240ZGIF9YXZSRAU" hidden="1">#REF!</definedName>
    <definedName name="BExXUVSXSP8ESN178IHNRRMIMOMT" localSheetId="1" hidden="1">#REF!</definedName>
    <definedName name="BExXUVSXSP8ESN178IHNRRMIMOMT" hidden="1">#REF!</definedName>
    <definedName name="BExXUYND6EJO7CJ5KRICV4O1JNWK" localSheetId="1" hidden="1">#REF!</definedName>
    <definedName name="BExXUYND6EJO7CJ5KRICV4O1JNWK" hidden="1">#REF!</definedName>
    <definedName name="BExXV1HYM7PSRL7FDSBCIW13Z2U3" localSheetId="1" hidden="1">#REF!</definedName>
    <definedName name="BExXV1HYM7PSRL7FDSBCIW13Z2U3" hidden="1">#REF!</definedName>
    <definedName name="BExXV6FWG4H3S2QEUJZYIXILNGJ7" localSheetId="1" hidden="1">#REF!</definedName>
    <definedName name="BExXV6FWG4H3S2QEUJZYIXILNGJ7" hidden="1">#REF!</definedName>
    <definedName name="BExXVCVYROMZMHARVU6MD514BMTF" localSheetId="1" hidden="1">#REF!</definedName>
    <definedName name="BExXVCVYROMZMHARVU6MD514BMTF" hidden="1">#REF!</definedName>
    <definedName name="BExXVGS1T0RO7HBN75IPQXATHZ23" localSheetId="1" hidden="1">#REF!</definedName>
    <definedName name="BExXVGS1T0RO7HBN75IPQXATHZ23" hidden="1">#REF!</definedName>
    <definedName name="BExXVK87BMMO6LHKV0CFDNIQVIBS" localSheetId="1" hidden="1">#REF!</definedName>
    <definedName name="BExXVK87BMMO6LHKV0CFDNIQVIBS" hidden="1">#REF!</definedName>
    <definedName name="BExXVKZ9WXPGL6IVY6T61IDD771I" localSheetId="1" hidden="1">#REF!</definedName>
    <definedName name="BExXVKZ9WXPGL6IVY6T61IDD771I" hidden="1">#REF!</definedName>
    <definedName name="BExXVUPU1FDA3CCHMAFE3SPCNSO2" localSheetId="1" hidden="1">#REF!</definedName>
    <definedName name="BExXVUPU1FDA3CCHMAFE3SPCNSO2" hidden="1">#REF!</definedName>
    <definedName name="BExXW0K72T1Y8K1I4VZT87UY9S2G" localSheetId="1" hidden="1">#REF!</definedName>
    <definedName name="BExXW0K72T1Y8K1I4VZT87UY9S2G" hidden="1">#REF!</definedName>
    <definedName name="BExXW27MMXHXUXX78SDTBE1JYTHT" localSheetId="1" hidden="1">#REF!</definedName>
    <definedName name="BExXW27MMXHXUXX78SDTBE1JYTHT" hidden="1">#REF!</definedName>
    <definedName name="BExXW2YIM2MYBSHRIX0RP9D4PRMN" localSheetId="1" hidden="1">#REF!</definedName>
    <definedName name="BExXW2YIM2MYBSHRIX0RP9D4PRMN" hidden="1">#REF!</definedName>
    <definedName name="BExXWBNE4KTFSXKVSRF6WX039WPB" localSheetId="1" hidden="1">#REF!</definedName>
    <definedName name="BExXWBNE4KTFSXKVSRF6WX039WPB" hidden="1">#REF!</definedName>
    <definedName name="BExXWFP5AYE7EHYTJWBZSQ8PQ0YX" localSheetId="1" hidden="1">#REF!</definedName>
    <definedName name="BExXWFP5AYE7EHYTJWBZSQ8PQ0YX" hidden="1">#REF!</definedName>
    <definedName name="BExXWSAAQ4VSVQZI0D2A8NTQ53VH" localSheetId="1" hidden="1">#REF!</definedName>
    <definedName name="BExXWSAAQ4VSVQZI0D2A8NTQ53VH" hidden="1">#REF!</definedName>
    <definedName name="BExXWVFIBQT8OY1O41FRFPFGXQHK" localSheetId="1" hidden="1">#REF!</definedName>
    <definedName name="BExXWVFIBQT8OY1O41FRFPFGXQHK" hidden="1">#REF!</definedName>
    <definedName name="BExXWWXHBZHA9J3N8K47F84X0M0L" localSheetId="1" hidden="1">#REF!</definedName>
    <definedName name="BExXWWXHBZHA9J3N8K47F84X0M0L" hidden="1">#REF!</definedName>
    <definedName name="BExXX7V6XV8D71NMUTIG4TUF6DF3" localSheetId="1" hidden="1">#REF!</definedName>
    <definedName name="BExXX7V6XV8D71NMUTIG4TUF6DF3" hidden="1">#REF!</definedName>
    <definedName name="BExXX9D3XK7CEZ9SI9UOA6F79ZPL" localSheetId="1" hidden="1">#REF!</definedName>
    <definedName name="BExXX9D3XK7CEZ9SI9UOA6F79ZPL" hidden="1">#REF!</definedName>
    <definedName name="BExXXBBCLDS7K2HB4LLGA6TTTXO3" localSheetId="1" hidden="1">#REF!</definedName>
    <definedName name="BExXXBBCLDS7K2HB4LLGA6TTTXO3" hidden="1">#REF!</definedName>
    <definedName name="BExXXBGNQF0HXLZNUFVN9AGYLRGU" localSheetId="1" hidden="1">#REF!</definedName>
    <definedName name="BExXXBGNQF0HXLZNUFVN9AGYLRGU" hidden="1">#REF!</definedName>
    <definedName name="BExXXBM521DL8R4ZX7NZ3DBCUOR5" localSheetId="1" hidden="1">#REF!</definedName>
    <definedName name="BExXXBM521DL8R4ZX7NZ3DBCUOR5" hidden="1">#REF!</definedName>
    <definedName name="BExXXC7OZI33XZ03NRMEP7VRLQK4" localSheetId="1" hidden="1">#REF!</definedName>
    <definedName name="BExXXC7OZI33XZ03NRMEP7VRLQK4" hidden="1">#REF!</definedName>
    <definedName name="BExXXH5N3NKBQ7BCJPJTBF8CYM2Q" localSheetId="1" hidden="1">#REF!</definedName>
    <definedName name="BExXXH5N3NKBQ7BCJPJTBF8CYM2Q" hidden="1">#REF!</definedName>
    <definedName name="BExXXKWLM4D541BH6O8GOJMHFHMW" localSheetId="1" hidden="1">#REF!</definedName>
    <definedName name="BExXXKWLM4D541BH6O8GOJMHFHMW" hidden="1">#REF!</definedName>
    <definedName name="BExXXPPA1Q87XPI97X0OXCPBPDON" localSheetId="1" hidden="1">#REF!</definedName>
    <definedName name="BExXXPPA1Q87XPI97X0OXCPBPDON" hidden="1">#REF!</definedName>
    <definedName name="BExXXVUDA98IZTQ6MANKU4MTTDVR" localSheetId="1" hidden="1">#REF!</definedName>
    <definedName name="BExXXVUDA98IZTQ6MANKU4MTTDVR" hidden="1">#REF!</definedName>
    <definedName name="BExXXZQNZY6IZI45DJXJK0MQZWA7" localSheetId="1" hidden="1">#REF!</definedName>
    <definedName name="BExXXZQNZY6IZI45DJXJK0MQZWA7" hidden="1">#REF!</definedName>
    <definedName name="BExXY5QFG6QP94SFT3935OBM8Y4K" localSheetId="1" hidden="1">#REF!</definedName>
    <definedName name="BExXY5QFG6QP94SFT3935OBM8Y4K" hidden="1">#REF!</definedName>
    <definedName name="BExXY7TYEBFXRYUYIFHTN65RJ8EW" localSheetId="1" hidden="1">#REF!</definedName>
    <definedName name="BExXY7TYEBFXRYUYIFHTN65RJ8EW" hidden="1">#REF!</definedName>
    <definedName name="BExXYD85DGL2MUZ4DB0JR3L1UVLF" localSheetId="1" hidden="1">#REF!</definedName>
    <definedName name="BExXYD85DGL2MUZ4DB0JR3L1UVLF" hidden="1">#REF!</definedName>
    <definedName name="BExXYLBHANUXC5FCTDDTGOVD3GQS" localSheetId="1" hidden="1">#REF!</definedName>
    <definedName name="BExXYLBHANUXC5FCTDDTGOVD3GQS" hidden="1">#REF!</definedName>
    <definedName name="BExXYMNYAYH3WA2ZCFAYKZID9ZCI" localSheetId="1" hidden="1">#REF!</definedName>
    <definedName name="BExXYMNYAYH3WA2ZCFAYKZID9ZCI" hidden="1">#REF!</definedName>
    <definedName name="BExXYWEQL36MHLNSDGU1FOTX7M20" localSheetId="1" hidden="1">#REF!</definedName>
    <definedName name="BExXYWEQL36MHLNSDGU1FOTX7M20" hidden="1">#REF!</definedName>
    <definedName name="BExXYWK1Q4ED490YK6LD13PRAMS4" localSheetId="1" hidden="1">#REF!</definedName>
    <definedName name="BExXYWK1Q4ED490YK6LD13PRAMS4" hidden="1">#REF!</definedName>
    <definedName name="BExXYYT12SVN2VDMLVNV4P3ISD8T" localSheetId="1" hidden="1">#REF!</definedName>
    <definedName name="BExXYYT12SVN2VDMLVNV4P3ISD8T" hidden="1">#REF!</definedName>
    <definedName name="BExXZEDWUYH25UZMW2QU2RXFILJE" localSheetId="1" hidden="1">#REF!</definedName>
    <definedName name="BExXZEDWUYH25UZMW2QU2RXFILJE" hidden="1">#REF!</definedName>
    <definedName name="BExXZFVV4YB42AZ3H1I40YG3JAPU" localSheetId="1" hidden="1">#REF!</definedName>
    <definedName name="BExXZFVV4YB42AZ3H1I40YG3JAPU" hidden="1">#REF!</definedName>
    <definedName name="BExXZH30Y2VXGXW705XP20HU2G86" localSheetId="1" hidden="1">#REF!</definedName>
    <definedName name="BExXZH30Y2VXGXW705XP20HU2G86" hidden="1">#REF!</definedName>
    <definedName name="BExXZHJ9T2JELF12CHHGD54J1B0C" localSheetId="1" hidden="1">#REF!</definedName>
    <definedName name="BExXZHJ9T2JELF12CHHGD54J1B0C" hidden="1">#REF!</definedName>
    <definedName name="BExXZNJ2X1TK2LRK5ZY3MX49H5T7" localSheetId="1" hidden="1">#REF!</definedName>
    <definedName name="BExXZNJ2X1TK2LRK5ZY3MX49H5T7" hidden="1">#REF!</definedName>
    <definedName name="BExXZOVPCEP495TQSON6PSRQ8XCY" localSheetId="1" hidden="1">#REF!</definedName>
    <definedName name="BExXZOVPCEP495TQSON6PSRQ8XCY" hidden="1">#REF!</definedName>
    <definedName name="BExXZXKH7NBARQQAZM69Z57IH1MM" localSheetId="1" hidden="1">#REF!</definedName>
    <definedName name="BExXZXKH7NBARQQAZM69Z57IH1MM" hidden="1">#REF!</definedName>
    <definedName name="BExY07WSDH5QEVM7BJXJK2ZRAI1O" localSheetId="1" hidden="1">#REF!</definedName>
    <definedName name="BExY07WSDH5QEVM7BJXJK2ZRAI1O" hidden="1">#REF!</definedName>
    <definedName name="BExY0C3UBVC4M59JIRXVQ8OWAJC1" localSheetId="1" hidden="1">#REF!</definedName>
    <definedName name="BExY0C3UBVC4M59JIRXVQ8OWAJC1" hidden="1">#REF!</definedName>
    <definedName name="BExY0G03T6MD304WV4PCS8A8UZOU" localSheetId="1" hidden="1">#REF!</definedName>
    <definedName name="BExY0G03T6MD304WV4PCS8A8UZOU" hidden="1">#REF!</definedName>
    <definedName name="BExY0JAM6LIEX03Y3CDOQG13XO98" localSheetId="1" hidden="1">#REF!</definedName>
    <definedName name="BExY0JAM6LIEX03Y3CDOQG13XO98" hidden="1">#REF!</definedName>
    <definedName name="BExY0MLAPBIUHZHF3MNQUBZEOPGA" localSheetId="1" hidden="1">#REF!</definedName>
    <definedName name="BExY0MLAPBIUHZHF3MNQUBZEOPGA" hidden="1">#REF!</definedName>
    <definedName name="BExY0OE8GFHMLLTEAFIOQTOPEVPB" localSheetId="1" hidden="1">#REF!</definedName>
    <definedName name="BExY0OE8GFHMLLTEAFIOQTOPEVPB" hidden="1">#REF!</definedName>
    <definedName name="BExY0OJHW85S0VKBA8T4HTYPYBOS" localSheetId="1" hidden="1">#REF!</definedName>
    <definedName name="BExY0OJHW85S0VKBA8T4HTYPYBOS" hidden="1">#REF!</definedName>
    <definedName name="BExY0T1E034D7XAXNC6F7540LLIE" localSheetId="1" hidden="1">#REF!</definedName>
    <definedName name="BExY0T1E034D7XAXNC6F7540LLIE" hidden="1">#REF!</definedName>
    <definedName name="BExY0XTZLHN49J2JH94BYTKBJLT3" localSheetId="1" hidden="1">#REF!</definedName>
    <definedName name="BExY0XTZLHN49J2JH94BYTKBJLT3" hidden="1">#REF!</definedName>
    <definedName name="BExY11FH9TXHERUYGG8FE50U7H7J" localSheetId="1" hidden="1">#REF!</definedName>
    <definedName name="BExY11FH9TXHERUYGG8FE50U7H7J" hidden="1">#REF!</definedName>
    <definedName name="BExY14VIIZDQ07OMY7WD69P6ZBUX" localSheetId="1" hidden="1">#REF!</definedName>
    <definedName name="BExY14VIIZDQ07OMY7WD69P6ZBUX" hidden="1">#REF!</definedName>
    <definedName name="BExY16O8FRFU2AKAB73SDMHTLF36" localSheetId="1" hidden="1">#REF!</definedName>
    <definedName name="BExY16O8FRFU2AKAB73SDMHTLF36" hidden="1">#REF!</definedName>
    <definedName name="BExY180UKNW5NIAWD6ZUYTFEH8QS" localSheetId="1" hidden="1">#REF!</definedName>
    <definedName name="BExY180UKNW5NIAWD6ZUYTFEH8QS" hidden="1">#REF!</definedName>
    <definedName name="BExY1DPTV4LSY9MEOUGXF8X052NA" localSheetId="1" hidden="1">#REF!</definedName>
    <definedName name="BExY1DPTV4LSY9MEOUGXF8X052NA" hidden="1">#REF!</definedName>
    <definedName name="BExY1GK9ELBEKDD7O6HR6DUO8YGO" localSheetId="1" hidden="1">#REF!</definedName>
    <definedName name="BExY1GK9ELBEKDD7O6HR6DUO8YGO" hidden="1">#REF!</definedName>
    <definedName name="BExY1JK5FLBIKGF4D7K1BMSTT2W7" localSheetId="1" hidden="1">#REF!</definedName>
    <definedName name="BExY1JK5FLBIKGF4D7K1BMSTT2W7" hidden="1">#REF!</definedName>
    <definedName name="BExY1JUYIFR0O90W747XIO278VF6" localSheetId="1" hidden="1">#REF!</definedName>
    <definedName name="BExY1JUYIFR0O90W747XIO278VF6" hidden="1">#REF!</definedName>
    <definedName name="BExY1NWOXXFV9GGZ3PX444LZ8TVX" localSheetId="1" hidden="1">#REF!</definedName>
    <definedName name="BExY1NWOXXFV9GGZ3PX444LZ8TVX" hidden="1">#REF!</definedName>
    <definedName name="BExY1R7F5GLGAYZT2TMJYZVT5X8X" localSheetId="1" hidden="1">#REF!</definedName>
    <definedName name="BExY1R7F5GLGAYZT2TMJYZVT5X8X" hidden="1">#REF!</definedName>
    <definedName name="BExY1TR13AYI0HGDYRVNRSR1VPOV" localSheetId="1" hidden="1">#REF!</definedName>
    <definedName name="BExY1TR13AYI0HGDYRVNRSR1VPOV" hidden="1">#REF!</definedName>
    <definedName name="BExY1UCL0RND63LLSM9X5SFRG117" localSheetId="1" hidden="1">#REF!</definedName>
    <definedName name="BExY1UCL0RND63LLSM9X5SFRG117" hidden="1">#REF!</definedName>
    <definedName name="BExY1WAT3937L08HLHIRQHMP2A3H" localSheetId="1" hidden="1">#REF!</definedName>
    <definedName name="BExY1WAT3937L08HLHIRQHMP2A3H" hidden="1">#REF!</definedName>
    <definedName name="BExY1YEBOSLMID7LURP8QB46AI91" localSheetId="1" hidden="1">#REF!</definedName>
    <definedName name="BExY1YEBOSLMID7LURP8QB46AI91" hidden="1">#REF!</definedName>
    <definedName name="BExY29MW53U9H65R6IEGDFI64XHB" localSheetId="1" hidden="1">#REF!</definedName>
    <definedName name="BExY29MW53U9H65R6IEGDFI64XHB" hidden="1">#REF!</definedName>
    <definedName name="BExY2FS4LFX9OHOTQT7SJ2PXAC25" localSheetId="1" hidden="1">#REF!</definedName>
    <definedName name="BExY2FS4LFX9OHOTQT7SJ2PXAC25" hidden="1">#REF!</definedName>
    <definedName name="BExY2GDPCZPVU0IQ6IJIB1YQQRQ6" localSheetId="1" hidden="1">#REF!</definedName>
    <definedName name="BExY2GDPCZPVU0IQ6IJIB1YQQRQ6" hidden="1">#REF!</definedName>
    <definedName name="BExY2GTSZ3VA9TXLY7KW1LIAKJ61" localSheetId="1" hidden="1">#REF!</definedName>
    <definedName name="BExY2GTSZ3VA9TXLY7KW1LIAKJ61" hidden="1">#REF!</definedName>
    <definedName name="BExY2H4LV4INLFET24XNE1FUGSXP" localSheetId="1" hidden="1">#REF!</definedName>
    <definedName name="BExY2H4LV4INLFET24XNE1FUGSXP" hidden="1">#REF!</definedName>
    <definedName name="BExY2IXBR1SGYZH08T7QHKEFS8HA" localSheetId="1" hidden="1">#REF!</definedName>
    <definedName name="BExY2IXBR1SGYZH08T7QHKEFS8HA" hidden="1">#REF!</definedName>
    <definedName name="BExY2P7Y7WK5R8PQWMWRW9V4TL58" localSheetId="1" hidden="1">#REF!</definedName>
    <definedName name="BExY2P7Y7WK5R8PQWMWRW9V4TL58" hidden="1">#REF!</definedName>
    <definedName name="BExY2Q4B5FUDA5VU4VRUHX327QN0" localSheetId="1" hidden="1">#REF!</definedName>
    <definedName name="BExY2Q4B5FUDA5VU4VRUHX327QN0" hidden="1">#REF!</definedName>
    <definedName name="BExY2UWXID9H1ZZT216IJ2W3T4R5" localSheetId="1" hidden="1">#REF!</definedName>
    <definedName name="BExY2UWXID9H1ZZT216IJ2W3T4R5" hidden="1">#REF!</definedName>
    <definedName name="BExY3BEDJM4RQA202MJY8RJM0FGU" localSheetId="1" hidden="1">#REF!</definedName>
    <definedName name="BExY3BEDJM4RQA202MJY8RJM0FGU" hidden="1">#REF!</definedName>
    <definedName name="BExY3HOSK7YI364K15OX70AVR6F1" localSheetId="1" hidden="1">#REF!</definedName>
    <definedName name="BExY3HOSK7YI364K15OX70AVR6F1" hidden="1">#REF!</definedName>
    <definedName name="BExY3T89AUR83SOAZZ3OMDEJDQ39" localSheetId="1" hidden="1">#REF!</definedName>
    <definedName name="BExY3T89AUR83SOAZZ3OMDEJDQ39" hidden="1">#REF!</definedName>
    <definedName name="BExY40KOAK8UPA3XIKC6WE4OLQAL" localSheetId="1" hidden="1">#REF!</definedName>
    <definedName name="BExY40KOAK8UPA3XIKC6WE4OLQAL" hidden="1">#REF!</definedName>
    <definedName name="BExY4MG771JQ84EMIVB6HQGGHZY7" localSheetId="1" hidden="1">#REF!</definedName>
    <definedName name="BExY4MG771JQ84EMIVB6HQGGHZY7" hidden="1">#REF!</definedName>
    <definedName name="BExY4PWCSFB8P3J3TBQB2MD67263" localSheetId="1" hidden="1">#REF!</definedName>
    <definedName name="BExY4PWCSFB8P3J3TBQB2MD67263" hidden="1">#REF!</definedName>
    <definedName name="BExY4RZVZXZ35OZVEXTSWVVGE8XF" localSheetId="1" hidden="1">#REF!</definedName>
    <definedName name="BExY4RZVZXZ35OZVEXTSWVVGE8XF" hidden="1">#REF!</definedName>
    <definedName name="BExY4RZW3KK11JLYBA4DWZ92M6LQ" localSheetId="1" hidden="1">#REF!</definedName>
    <definedName name="BExY4RZW3KK11JLYBA4DWZ92M6LQ" hidden="1">#REF!</definedName>
    <definedName name="BExY4XOVTTNVZ577RLIEC7NZQFIX" localSheetId="1" hidden="1">#REF!</definedName>
    <definedName name="BExY4XOVTTNVZ577RLIEC7NZQFIX" hidden="1">#REF!</definedName>
    <definedName name="BExY50JAF5CG01GTHAUS7I4ZLUDC" localSheetId="1" hidden="1">#REF!</definedName>
    <definedName name="BExY50JAF5CG01GTHAUS7I4ZLUDC" hidden="1">#REF!</definedName>
    <definedName name="BExY53J6XUX9MQ87V5K1PHGLA5OZ" localSheetId="1" hidden="1">#REF!</definedName>
    <definedName name="BExY53J6XUX9MQ87V5K1PHGLA5OZ" hidden="1">#REF!</definedName>
    <definedName name="BExY53J7EXFEOFTRNAHLK7IH3ACB" localSheetId="1" hidden="1">#REF!</definedName>
    <definedName name="BExY53J7EXFEOFTRNAHLK7IH3ACB" hidden="1">#REF!</definedName>
    <definedName name="BExY5515SJTJS3VM80M3YYR0WF37" localSheetId="1" hidden="1">#REF!</definedName>
    <definedName name="BExY5515SJTJS3VM80M3YYR0WF37" hidden="1">#REF!</definedName>
    <definedName name="BExY5515WE39FQ3EG5QHG67V9C0O" localSheetId="1" hidden="1">#REF!</definedName>
    <definedName name="BExY5515WE39FQ3EG5QHG67V9C0O" hidden="1">#REF!</definedName>
    <definedName name="BExY5986WNAD8NFCPXC9TVLBU4FG" localSheetId="1" hidden="1">#REF!</definedName>
    <definedName name="BExY5986WNAD8NFCPXC9TVLBU4FG" hidden="1">#REF!</definedName>
    <definedName name="BExY5DF9MS25IFNWGJ1YAS5MDN8R" localSheetId="1" hidden="1">#REF!</definedName>
    <definedName name="BExY5DF9MS25IFNWGJ1YAS5MDN8R" hidden="1">#REF!</definedName>
    <definedName name="BExY5ERVGL3UM2MGT8LJ0XPKTZEK" localSheetId="1" hidden="1">#REF!</definedName>
    <definedName name="BExY5ERVGL3UM2MGT8LJ0XPKTZEK" hidden="1">#REF!</definedName>
    <definedName name="BExY5EX6NJFK8W754ZVZDN5DS04K" localSheetId="1" hidden="1">#REF!</definedName>
    <definedName name="BExY5EX6NJFK8W754ZVZDN5DS04K" hidden="1">#REF!</definedName>
    <definedName name="BExY5S3XD1NJT109CV54IFOHVLQ6" localSheetId="1" hidden="1">#REF!</definedName>
    <definedName name="BExY5S3XD1NJT109CV54IFOHVLQ6" hidden="1">#REF!</definedName>
    <definedName name="BExY5TB2VAI3GHKCPXMCVIOM8B8W" localSheetId="1" hidden="1">#REF!</definedName>
    <definedName name="BExY5TB2VAI3GHKCPXMCVIOM8B8W" hidden="1">#REF!</definedName>
    <definedName name="BExY6KVS1MMZ2R34PGEFR2BMTU9W" localSheetId="1" hidden="1">#REF!</definedName>
    <definedName name="BExY6KVS1MMZ2R34PGEFR2BMTU9W" hidden="1">#REF!</definedName>
    <definedName name="BExY6Q9YY7LW745GP7CYOGGSPHGE" localSheetId="1" hidden="1">#REF!</definedName>
    <definedName name="BExY6Q9YY7LW745GP7CYOGGSPHGE" hidden="1">#REF!</definedName>
    <definedName name="BExZIA3C8LKJTEH3MKQ57KJH5TA2" localSheetId="1" hidden="1">#REF!</definedName>
    <definedName name="BExZIA3C8LKJTEH3MKQ57KJH5TA2" hidden="1">#REF!</definedName>
    <definedName name="BExZIIHH3QNQE3GFMHEE4UMHY6WQ" localSheetId="1" hidden="1">#REF!</definedName>
    <definedName name="BExZIIHH3QNQE3GFMHEE4UMHY6WQ" hidden="1">#REF!</definedName>
    <definedName name="BExZIRH59XWU9D7KAUQ3N5FQ6ZQU" localSheetId="1" hidden="1">#REF!</definedName>
    <definedName name="BExZIRH59XWU9D7KAUQ3N5FQ6ZQU" hidden="1">#REF!</definedName>
    <definedName name="BExZIYO22G5UXOB42GDLYGVRJ6U7" localSheetId="1" hidden="1">#REF!</definedName>
    <definedName name="BExZIYO22G5UXOB42GDLYGVRJ6U7" hidden="1">#REF!</definedName>
    <definedName name="BExZJ7I9T8XU4MZRKJ1VVU76V2LZ" localSheetId="1" hidden="1">#REF!</definedName>
    <definedName name="BExZJ7I9T8XU4MZRKJ1VVU76V2LZ" hidden="1">#REF!</definedName>
    <definedName name="BExZJCWI93DAGB0LYD3D3RXA5T1X" localSheetId="1" hidden="1">#REF!</definedName>
    <definedName name="BExZJCWI93DAGB0LYD3D3RXA5T1X" hidden="1">#REF!</definedName>
    <definedName name="BExZJG77BNPTTXPHBDO6JVBP267V" localSheetId="1" hidden="1">#REF!</definedName>
    <definedName name="BExZJG77BNPTTXPHBDO6JVBP267V" hidden="1">#REF!</definedName>
    <definedName name="BExZJMY170JCUU1RWASNZ1HJPRTA" localSheetId="1" hidden="1">#REF!</definedName>
    <definedName name="BExZJMY170JCUU1RWASNZ1HJPRTA" hidden="1">#REF!</definedName>
    <definedName name="BExZJOQR77H0P4SUKVYACDCFBBXO" localSheetId="1" hidden="1">#REF!</definedName>
    <definedName name="BExZJOQR77H0P4SUKVYACDCFBBXO" hidden="1">#REF!</definedName>
    <definedName name="BExZJS6RG34ODDY9HMZ0O34MEMSB" localSheetId="1" hidden="1">#REF!</definedName>
    <definedName name="BExZJS6RG34ODDY9HMZ0O34MEMSB" hidden="1">#REF!</definedName>
    <definedName name="BExZJTOQ0YP3Z6MU1Z3EQPWCQJAV" localSheetId="1" hidden="1">#REF!</definedName>
    <definedName name="BExZJTOQ0YP3Z6MU1Z3EQPWCQJAV" hidden="1">#REF!</definedName>
    <definedName name="BExZJXA66GVI2J3KFTXHYHM2MLFQ" localSheetId="1" hidden="1">#REF!</definedName>
    <definedName name="BExZJXA66GVI2J3KFTXHYHM2MLFQ" hidden="1">#REF!</definedName>
    <definedName name="BExZK0FLA198EJ94QHWX96XGLB95" localSheetId="1" hidden="1">#REF!</definedName>
    <definedName name="BExZK0FLA198EJ94QHWX96XGLB95" hidden="1">#REF!</definedName>
    <definedName name="BExZK28BCCZCJGD4172FUNAGUC1I" localSheetId="1" hidden="1">#REF!</definedName>
    <definedName name="BExZK28BCCZCJGD4172FUNAGUC1I" hidden="1">#REF!</definedName>
    <definedName name="BExZK34NR4BAD7HJAP7SQ926UQP3" localSheetId="1" hidden="1">#REF!</definedName>
    <definedName name="BExZK34NR4BAD7HJAP7SQ926UQP3" hidden="1">#REF!</definedName>
    <definedName name="BExZK3FGPHH5H771U7D5XY7XBS6E" localSheetId="1" hidden="1">#REF!</definedName>
    <definedName name="BExZK3FGPHH5H771U7D5XY7XBS6E" hidden="1">#REF!</definedName>
    <definedName name="BExZKG5XNKFLT5VIJGTGN1KRY9M1" localSheetId="1" hidden="1">#REF!</definedName>
    <definedName name="BExZKG5XNKFLT5VIJGTGN1KRY9M1" hidden="1">#REF!</definedName>
    <definedName name="BExZKHYORG3O8C772XPFHM1N8T80" localSheetId="1" hidden="1">#REF!</definedName>
    <definedName name="BExZKHYORG3O8C772XPFHM1N8T80" hidden="1">#REF!</definedName>
    <definedName name="BExZKJRF2IRR57DG9CLC7MSHWNNN" localSheetId="1" hidden="1">#REF!</definedName>
    <definedName name="BExZKJRF2IRR57DG9CLC7MSHWNNN" hidden="1">#REF!</definedName>
    <definedName name="BExZKV5GYXO0X760SBD9TWTIQHGI" localSheetId="1" hidden="1">#REF!</definedName>
    <definedName name="BExZKV5GYXO0X760SBD9TWTIQHGI" hidden="1">#REF!</definedName>
    <definedName name="BExZKXUJFT2AT6IX3VNR84WD8J6O" localSheetId="1" hidden="1">#REF!</definedName>
    <definedName name="BExZKXUJFT2AT6IX3VNR84WD8J6O" hidden="1">#REF!</definedName>
    <definedName name="BExZL6E4YVXRUN7ZGF2BIGIXFR8K" localSheetId="1" hidden="1">#REF!</definedName>
    <definedName name="BExZL6E4YVXRUN7ZGF2BIGIXFR8K" hidden="1">#REF!</definedName>
    <definedName name="BExZLE6HTP4MI0C7JZBPGDRFSQHY" localSheetId="1" hidden="1">#REF!</definedName>
    <definedName name="BExZLE6HTP4MI0C7JZBPGDRFSQHY" hidden="1">#REF!</definedName>
    <definedName name="BExZLGVLMKTPFXG42QYT0PO81G7F" localSheetId="1" hidden="1">#REF!</definedName>
    <definedName name="BExZLGVLMKTPFXG42QYT0PO81G7F" hidden="1">#REF!</definedName>
    <definedName name="BExZLKMK7LRK14S09WLMH7MXSQXM" localSheetId="1" hidden="1">#REF!</definedName>
    <definedName name="BExZLKMK7LRK14S09WLMH7MXSQXM" hidden="1">#REF!</definedName>
    <definedName name="BExZM7JVLG0W8EG5RBU915U3SKBY" localSheetId="1" hidden="1">#REF!</definedName>
    <definedName name="BExZM7JVLG0W8EG5RBU915U3SKBY" hidden="1">#REF!</definedName>
    <definedName name="BExZM85FOVUFF110XMQ9O2ODSJUK" localSheetId="1" hidden="1">#REF!</definedName>
    <definedName name="BExZM85FOVUFF110XMQ9O2ODSJUK" hidden="1">#REF!</definedName>
    <definedName name="BExZMF1MMTZ1TA14PZ8ASSU2CBSP" localSheetId="1" hidden="1">#REF!</definedName>
    <definedName name="BExZMF1MMTZ1TA14PZ8ASSU2CBSP" hidden="1">#REF!</definedName>
    <definedName name="BExZMKL5YQZD7F0FUCSVFGLPFK52" localSheetId="1" hidden="1">#REF!</definedName>
    <definedName name="BExZMKL5YQZD7F0FUCSVFGLPFK52" hidden="1">#REF!</definedName>
    <definedName name="BExZMOC3VNZALJM71X2T6FV91GTB" localSheetId="1" hidden="1">#REF!</definedName>
    <definedName name="BExZMOC3VNZALJM71X2T6FV91GTB" hidden="1">#REF!</definedName>
    <definedName name="BExZMRC0GXPSO9JOPK8FEZBDS80M" localSheetId="1" hidden="1">#REF!</definedName>
    <definedName name="BExZMRC0GXPSO9JOPK8FEZBDS80M" hidden="1">#REF!</definedName>
    <definedName name="BExZMVJ0ODX05Q2E8C4IZVAY7RGU" localSheetId="1" hidden="1">#REF!</definedName>
    <definedName name="BExZMVJ0ODX05Q2E8C4IZVAY7RGU" hidden="1">#REF!</definedName>
    <definedName name="BExZMXH39OB0I43XEL3K11U3G9PM" localSheetId="1" hidden="1">#REF!</definedName>
    <definedName name="BExZMXH39OB0I43XEL3K11U3G9PM" hidden="1">#REF!</definedName>
    <definedName name="BExZMZQ3RBKDHT5GLFNLS52OSJA0" localSheetId="1" hidden="1">#REF!</definedName>
    <definedName name="BExZMZQ3RBKDHT5GLFNLS52OSJA0" hidden="1">#REF!</definedName>
    <definedName name="BExZN0MHIAUPB6G7US083VNAPOUO" localSheetId="1" hidden="1">#REF!</definedName>
    <definedName name="BExZN0MHIAUPB6G7US083VNAPOUO" hidden="1">#REF!</definedName>
    <definedName name="BExZN2F7Y2J2L2LN5WZRG949MS4A" localSheetId="1" hidden="1">#REF!</definedName>
    <definedName name="BExZN2F7Y2J2L2LN5WZRG949MS4A" hidden="1">#REF!</definedName>
    <definedName name="BExZN4TJVUGCFWL2CS28R36HN7S6" localSheetId="1" hidden="1">#REF!</definedName>
    <definedName name="BExZN4TJVUGCFWL2CS28R36HN7S6" hidden="1">#REF!</definedName>
    <definedName name="BExZN6BHBBUIDVNQ8LMA86ZJ8SBU" localSheetId="1" hidden="1">#REF!</definedName>
    <definedName name="BExZN6BHBBUIDVNQ8LMA86ZJ8SBU" hidden="1">#REF!</definedName>
    <definedName name="BExZN847WUWKRYTZWG9TCQZJS3OL" localSheetId="1" hidden="1">#REF!</definedName>
    <definedName name="BExZN847WUWKRYTZWG9TCQZJS3OL" hidden="1">#REF!</definedName>
    <definedName name="BExZNEUW1MNCUTLJ4LWIW18J6TXS" localSheetId="1" hidden="1">#REF!</definedName>
    <definedName name="BExZNEUW1MNCUTLJ4LWIW18J6TXS" hidden="1">#REF!</definedName>
    <definedName name="BExZNH3VISFF4NQI11BZDP5IQ7VG" localSheetId="1" hidden="1">#REF!</definedName>
    <definedName name="BExZNH3VISFF4NQI11BZDP5IQ7VG" hidden="1">#REF!</definedName>
    <definedName name="BExZNILV5N9PBKDZLALQEXXPJ2GZ" localSheetId="1" hidden="1">#REF!</definedName>
    <definedName name="BExZNILV5N9PBKDZLALQEXXPJ2GZ" hidden="1">#REF!</definedName>
    <definedName name="BExZNJYCFYVMAOI62GB2BABK1ELE" localSheetId="1" hidden="1">#REF!</definedName>
    <definedName name="BExZNJYCFYVMAOI62GB2BABK1ELE" hidden="1">#REF!</definedName>
    <definedName name="BExZNSCGGDV6CW77IZLFGQGTQJ5Q" localSheetId="1" hidden="1">#REF!</definedName>
    <definedName name="BExZNSCGGDV6CW77IZLFGQGTQJ5Q" hidden="1">#REF!</definedName>
    <definedName name="BExZNV707LIU6Z5H6QI6H67LHTI1" localSheetId="1" hidden="1">#REF!</definedName>
    <definedName name="BExZNV707LIU6Z5H6QI6H67LHTI1" hidden="1">#REF!</definedName>
    <definedName name="BExZNVCBKB930QQ9QW7KSGOZ0V1M" localSheetId="1" hidden="1">#REF!</definedName>
    <definedName name="BExZNVCBKB930QQ9QW7KSGOZ0V1M" hidden="1">#REF!</definedName>
    <definedName name="BExZNW8QJ18X0RSGFDWAE9ZSDX39" localSheetId="1" hidden="1">#REF!</definedName>
    <definedName name="BExZNW8QJ18X0RSGFDWAE9ZSDX39" hidden="1">#REF!</definedName>
    <definedName name="BExZNZDWRS6Q40L8OCWFEIVI0A1O" localSheetId="1" hidden="1">#REF!</definedName>
    <definedName name="BExZNZDWRS6Q40L8OCWFEIVI0A1O" hidden="1">#REF!</definedName>
    <definedName name="BExZOBO9NYLGVJQ31LVQ9XS2ZT4N" localSheetId="1" hidden="1">#REF!</definedName>
    <definedName name="BExZOBO9NYLGVJQ31LVQ9XS2ZT4N" hidden="1">#REF!</definedName>
    <definedName name="BExZOETNB1CJ3Y2RKLI1ZK0S8Z6H" localSheetId="1" hidden="1">#REF!</definedName>
    <definedName name="BExZOETNB1CJ3Y2RKLI1ZK0S8Z6H" hidden="1">#REF!</definedName>
    <definedName name="BExZOF9R1MU69L6PO5PC7TBTE9G9" localSheetId="1" hidden="1">#REF!</definedName>
    <definedName name="BExZOF9R1MU69L6PO5PC7TBTE9G9" hidden="1">#REF!</definedName>
    <definedName name="BExZOL9K1RUXBTLZ6FJ65BIE9G5R" localSheetId="1" hidden="1">#REF!</definedName>
    <definedName name="BExZOL9K1RUXBTLZ6FJ65BIE9G5R" hidden="1">#REF!</definedName>
    <definedName name="BExZOREMVSK4E5VSWM838KHUB8AI" localSheetId="1" hidden="1">#REF!</definedName>
    <definedName name="BExZOREMVSK4E5VSWM838KHUB8AI" hidden="1">#REF!</definedName>
    <definedName name="BExZOVR745T5P1KS9NV2PXZPZVRG" localSheetId="1" hidden="1">#REF!</definedName>
    <definedName name="BExZOVR745T5P1KS9NV2PXZPZVRG" hidden="1">#REF!</definedName>
    <definedName name="BExZOZSWGLSY2XYVRIS6VSNJDSGD" localSheetId="1" hidden="1">#REF!</definedName>
    <definedName name="BExZOZSWGLSY2XYVRIS6VSNJDSGD" hidden="1">#REF!</definedName>
    <definedName name="BExZP7AIJKLM6C6CSUIIFAHFBNX2" localSheetId="1" hidden="1">#REF!</definedName>
    <definedName name="BExZP7AIJKLM6C6CSUIIFAHFBNX2" hidden="1">#REF!</definedName>
    <definedName name="BExZPQ0XY507N8FJMVPKCTK8HC9H" localSheetId="1" hidden="1">#REF!</definedName>
    <definedName name="BExZPQ0XY507N8FJMVPKCTK8HC9H" hidden="1">#REF!</definedName>
    <definedName name="BExZPT0UWFAUYM11ETBX54NBI1PD" localSheetId="1" hidden="1">#REF!</definedName>
    <definedName name="BExZPT0UWFAUYM11ETBX54NBI1PD" hidden="1">#REF!</definedName>
    <definedName name="BExZQ37OVBR25U32CO2YYVPZOMR5" localSheetId="1" hidden="1">#REF!</definedName>
    <definedName name="BExZQ37OVBR25U32CO2YYVPZOMR5" hidden="1">#REF!</definedName>
    <definedName name="BExZQ3IHNAFF2HI20IH754T349LH" localSheetId="1" hidden="1">#REF!</definedName>
    <definedName name="BExZQ3IHNAFF2HI20IH754T349LH" hidden="1">#REF!</definedName>
    <definedName name="BExZQ3NT7H06VO0AR48WHZULZB93" localSheetId="1" hidden="1">#REF!</definedName>
    <definedName name="BExZQ3NT7H06VO0AR48WHZULZB93" hidden="1">#REF!</definedName>
    <definedName name="BExZQ7PJU07SEJMDX18U9YVDC2GU" localSheetId="1" hidden="1">#REF!</definedName>
    <definedName name="BExZQ7PJU07SEJMDX18U9YVDC2GU" hidden="1">#REF!</definedName>
    <definedName name="BExZQIHTGHK7OOI2Y2PN3JYBY82I" localSheetId="1" hidden="1">#REF!</definedName>
    <definedName name="BExZQIHTGHK7OOI2Y2PN3JYBY82I" hidden="1">#REF!</definedName>
    <definedName name="BExZQJJMGU5MHQOILGXGJPAQI5XI" localSheetId="1" hidden="1">#REF!</definedName>
    <definedName name="BExZQJJMGU5MHQOILGXGJPAQI5XI" hidden="1">#REF!</definedName>
    <definedName name="BExZQNQOI080YO1ADHPJGCG9R63F" localSheetId="1" hidden="1">#REF!</definedName>
    <definedName name="BExZQNQOI080YO1ADHPJGCG9R63F" hidden="1">#REF!</definedName>
    <definedName name="BExZQXBYEBN28QUH1KOVW6KKA5UM" localSheetId="1" hidden="1">#REF!</definedName>
    <definedName name="BExZQXBYEBN28QUH1KOVW6KKA5UM" hidden="1">#REF!</definedName>
    <definedName name="BExZQZKT146WEN8FTVZ7Y5TSB8L5" localSheetId="1" hidden="1">#REF!</definedName>
    <definedName name="BExZQZKT146WEN8FTVZ7Y5TSB8L5" hidden="1">#REF!</definedName>
    <definedName name="BExZR12Y982N9EKLLP7Z52WQHXXF" localSheetId="1" hidden="1">#REF!</definedName>
    <definedName name="BExZR12Y982N9EKLLP7Z52WQHXXF" hidden="1">#REF!</definedName>
    <definedName name="BExZR485AKBH93YZ08CMUC3WROED" localSheetId="1" hidden="1">#REF!</definedName>
    <definedName name="BExZR485AKBH93YZ08CMUC3WROED" hidden="1">#REF!</definedName>
    <definedName name="BExZR7TL98P2PPUVGIZYR5873DWW" localSheetId="1" hidden="1">#REF!</definedName>
    <definedName name="BExZR7TL98P2PPUVGIZYR5873DWW" hidden="1">#REF!</definedName>
    <definedName name="BExZRB9M8SJHCJ3R6G6N2FSC8JDL" localSheetId="1" hidden="1">#REF!</definedName>
    <definedName name="BExZRB9M8SJHCJ3R6G6N2FSC8JDL" hidden="1">#REF!</definedName>
    <definedName name="BExZRGD1603X5ACFALUUDKCD7X48" localSheetId="1" hidden="1">#REF!</definedName>
    <definedName name="BExZRGD1603X5ACFALUUDKCD7X48" hidden="1">#REF!</definedName>
    <definedName name="BExZRP1X6UVLN1UOLHH5VF4STP1O" localSheetId="1" hidden="1">#REF!</definedName>
    <definedName name="BExZRP1X6UVLN1UOLHH5VF4STP1O" hidden="1">#REF!</definedName>
    <definedName name="BExZRQ930U6OCYNV00CH5I0Q4LPE" localSheetId="1" hidden="1">#REF!</definedName>
    <definedName name="BExZRQ930U6OCYNV00CH5I0Q4LPE" hidden="1">#REF!</definedName>
    <definedName name="BExZRVSS7LVKUWW3VM61WKHK4M49" localSheetId="1" hidden="1">#REF!</definedName>
    <definedName name="BExZRVSS7LVKUWW3VM61WKHK4M49" hidden="1">#REF!</definedName>
    <definedName name="BExZRW8W514W8OZ72YBONYJ64GXF" localSheetId="1" hidden="1">#REF!</definedName>
    <definedName name="BExZRW8W514W8OZ72YBONYJ64GXF" hidden="1">#REF!</definedName>
    <definedName name="BExZRWJP2BUVFJPO8U8ATQEP0LZU" localSheetId="1" hidden="1">#REF!</definedName>
    <definedName name="BExZRWJP2BUVFJPO8U8ATQEP0LZU" hidden="1">#REF!</definedName>
    <definedName name="BExZRXAKDKQ1K9GZ7R5F89HTIP5Y" localSheetId="1" hidden="1">#REF!</definedName>
    <definedName name="BExZRXAKDKQ1K9GZ7R5F89HTIP5Y" hidden="1">#REF!</definedName>
    <definedName name="BExZS2OY9JTSSP01ZQ6V2T2LO5R9" localSheetId="1" hidden="1">#REF!</definedName>
    <definedName name="BExZS2OY9JTSSP01ZQ6V2T2LO5R9" hidden="1">#REF!</definedName>
    <definedName name="BExZSI9USDLZAN8LI8M4YYQL24GZ" localSheetId="1" hidden="1">#REF!</definedName>
    <definedName name="BExZSI9USDLZAN8LI8M4YYQL24GZ" hidden="1">#REF!</definedName>
    <definedName name="BExZSM0TL3458X254CZLZZ3GBCNQ" localSheetId="1" hidden="1">#REF!</definedName>
    <definedName name="BExZSM0TL3458X254CZLZZ3GBCNQ" hidden="1">#REF!</definedName>
    <definedName name="BExZSPX0YNISGS8SVTI69D6NC4IM" localSheetId="1" hidden="1">#REF!</definedName>
    <definedName name="BExZSPX0YNISGS8SVTI69D6NC4IM" hidden="1">#REF!</definedName>
    <definedName name="BExZSS0LA2JY4ZLJ1Z5YCMLJJZCH" localSheetId="1" hidden="1">#REF!</definedName>
    <definedName name="BExZSS0LA2JY4ZLJ1Z5YCMLJJZCH" hidden="1">#REF!</definedName>
    <definedName name="BExZTAQV2QVSZY5Y3VCCWUBSBW9P" localSheetId="1" hidden="1">#REF!</definedName>
    <definedName name="BExZTAQV2QVSZY5Y3VCCWUBSBW9P" hidden="1">#REF!</definedName>
    <definedName name="BExZTBN9GZGBJ8KW4A2BZPUYXU1F" localSheetId="1" hidden="1">#REF!</definedName>
    <definedName name="BExZTBN9GZGBJ8KW4A2BZPUYXU1F" hidden="1">#REF!</definedName>
    <definedName name="BExZTHSI2FX56PWRSNX9H5EWTZFO" localSheetId="1" hidden="1">#REF!</definedName>
    <definedName name="BExZTHSI2FX56PWRSNX9H5EWTZFO" hidden="1">#REF!</definedName>
    <definedName name="BExZTI39Q2UFW9SVCC3Q73QVFBU8" localSheetId="1" hidden="1">#REF!</definedName>
    <definedName name="BExZTI39Q2UFW9SVCC3Q73QVFBU8" hidden="1">#REF!</definedName>
    <definedName name="BExZTJL3HVBFY139H6CJHEQCT1EL" localSheetId="1" hidden="1">#REF!</definedName>
    <definedName name="BExZTJL3HVBFY139H6CJHEQCT1EL" hidden="1">#REF!</definedName>
    <definedName name="BExZTLOL8OPABZI453E0KVNA1GJS" localSheetId="1" hidden="1">#REF!</definedName>
    <definedName name="BExZTLOL8OPABZI453E0KVNA1GJS" hidden="1">#REF!</definedName>
    <definedName name="BExZTT6J3X0TOX0ZY6YPLUVMCW9X" localSheetId="1" hidden="1">#REF!</definedName>
    <definedName name="BExZTT6J3X0TOX0ZY6YPLUVMCW9X" hidden="1">#REF!</definedName>
    <definedName name="BExZTW6ECBRA0BBITWBQ8R93RMCL" localSheetId="1" hidden="1">#REF!</definedName>
    <definedName name="BExZTW6ECBRA0BBITWBQ8R93RMCL" hidden="1">#REF!</definedName>
    <definedName name="BExZU2BHYAOKSCBM3C5014ZF6IXS" localSheetId="1" hidden="1">#REF!</definedName>
    <definedName name="BExZU2BHYAOKSCBM3C5014ZF6IXS" hidden="1">#REF!</definedName>
    <definedName name="BExZU2RMJTXOCS0ROPMYPE6WTD87" localSheetId="1" hidden="1">#REF!</definedName>
    <definedName name="BExZU2RMJTXOCS0ROPMYPE6WTD87" hidden="1">#REF!</definedName>
    <definedName name="BExZUF7G8FENTJKH9R1XUWXM6CWD" localSheetId="1" hidden="1">#REF!</definedName>
    <definedName name="BExZUF7G8FENTJKH9R1XUWXM6CWD" hidden="1">#REF!</definedName>
    <definedName name="BExZUNARUJBIZ08VCAV3GEVBIR3D" localSheetId="1" hidden="1">#REF!</definedName>
    <definedName name="BExZUNARUJBIZ08VCAV3GEVBIR3D" hidden="1">#REF!</definedName>
    <definedName name="BExZUSZT5496UMBP4LFSLTR1GVEW" localSheetId="1" hidden="1">#REF!</definedName>
    <definedName name="BExZUSZT5496UMBP4LFSLTR1GVEW" hidden="1">#REF!</definedName>
    <definedName name="BExZUT54340I38GVCV79EL116WR0" localSheetId="1" hidden="1">#REF!</definedName>
    <definedName name="BExZUT54340I38GVCV79EL116WR0" hidden="1">#REF!</definedName>
    <definedName name="BExZUYDULCX65H9OZ9JHPBNKF3MI" localSheetId="1" hidden="1">#REF!</definedName>
    <definedName name="BExZUYDULCX65H9OZ9JHPBNKF3MI" hidden="1">#REF!</definedName>
    <definedName name="BExZV0192UZZ9JSP428VREBB1ZDY" localSheetId="1" hidden="1">#REF!</definedName>
    <definedName name="BExZV0192UZZ9JSP428VREBB1ZDY" hidden="1">#REF!</definedName>
    <definedName name="BExZV2QD5ZDK3AGDRULLA7JB46C3" localSheetId="1" hidden="1">#REF!</definedName>
    <definedName name="BExZV2QD5ZDK3AGDRULLA7JB46C3" hidden="1">#REF!</definedName>
    <definedName name="BExZV5FHALJ3O5Z9X9CYXRUGCC6O" localSheetId="1" hidden="1">#REF!</definedName>
    <definedName name="BExZV5FHALJ3O5Z9X9CYXRUGCC6O" hidden="1">#REF!</definedName>
    <definedName name="BExZVBQ29OM0V8XAL3HL0JIM0MMU" localSheetId="1" hidden="1">#REF!</definedName>
    <definedName name="BExZVBQ29OM0V8XAL3HL0JIM0MMU" hidden="1">#REF!</definedName>
    <definedName name="BExZVEPYS6HYXG8RN9GMWZTHDEMK" localSheetId="1" hidden="1">#REF!</definedName>
    <definedName name="BExZVEPYS6HYXG8RN9GMWZTHDEMK" hidden="1">#REF!</definedName>
    <definedName name="BExZVLM4T9ORS4ZWHME46U4Q103C" localSheetId="1" hidden="1">#REF!</definedName>
    <definedName name="BExZVLM4T9ORS4ZWHME46U4Q103C" hidden="1">#REF!</definedName>
    <definedName name="BExZVM7OZWPPRH5YQW50EYMMIW1A" localSheetId="1" hidden="1">#REF!</definedName>
    <definedName name="BExZVM7OZWPPRH5YQW50EYMMIW1A" hidden="1">#REF!</definedName>
    <definedName name="BExZVPYGX2C5OSHMZ6F0KBKZ6B1S" localSheetId="1" hidden="1">#REF!</definedName>
    <definedName name="BExZVPYGX2C5OSHMZ6F0KBKZ6B1S" hidden="1">#REF!</definedName>
    <definedName name="BExZW5UARC8W9AQNLJX2I5WQWS5F" localSheetId="1" hidden="1">#REF!</definedName>
    <definedName name="BExZW5UARC8W9AQNLJX2I5WQWS5F" hidden="1">#REF!</definedName>
    <definedName name="BExZW7HRGN6A9YS41KI2B2UUMJ7X" localSheetId="1" hidden="1">#REF!</definedName>
    <definedName name="BExZW7HRGN6A9YS41KI2B2UUMJ7X" hidden="1">#REF!</definedName>
    <definedName name="BExZW8ZPNV43UXGOT98FDNIBQHZY" localSheetId="1" hidden="1">#REF!</definedName>
    <definedName name="BExZW8ZPNV43UXGOT98FDNIBQHZY" hidden="1">#REF!</definedName>
    <definedName name="BExZWKZ5N3RDXU8MZ8HQVYYD8O0F" localSheetId="1" hidden="1">#REF!</definedName>
    <definedName name="BExZWKZ5N3RDXU8MZ8HQVYYD8O0F" hidden="1">#REF!</definedName>
    <definedName name="BExZWSMC9T48W74GFGQCIUJ8ZPP3" localSheetId="1" hidden="1">#REF!</definedName>
    <definedName name="BExZWSMC9T48W74GFGQCIUJ8ZPP3" hidden="1">#REF!</definedName>
    <definedName name="BExZWUF2V4HY3HI8JN9ZVPRWK1H3" localSheetId="1" hidden="1">#REF!</definedName>
    <definedName name="BExZWUF2V4HY3HI8JN9ZVPRWK1H3" hidden="1">#REF!</definedName>
    <definedName name="BExZWX45URTK9KYDJHEXL1OTZ833" localSheetId="1" hidden="1">#REF!</definedName>
    <definedName name="BExZWX45URTK9KYDJHEXL1OTZ833" hidden="1">#REF!</definedName>
    <definedName name="BExZWYRG26HN53ZPZ5ERJKTS6RJ1" localSheetId="1" hidden="1">#REF!</definedName>
    <definedName name="BExZWYRG26HN53ZPZ5ERJKTS6RJ1" hidden="1">#REF!</definedName>
    <definedName name="BExZX0EWQEZO86WDAD9A4EAEZ012" localSheetId="1" hidden="1">#REF!</definedName>
    <definedName name="BExZX0EWQEZO86WDAD9A4EAEZ012" hidden="1">#REF!</definedName>
    <definedName name="BExZX2T6ZT2DZLYSDJJBPVIT5OK2" localSheetId="1" hidden="1">#REF!</definedName>
    <definedName name="BExZX2T6ZT2DZLYSDJJBPVIT5OK2" hidden="1">#REF!</definedName>
    <definedName name="BExZXD01YCC2UKH6829EC0LCWB3B" localSheetId="1" hidden="1">#REF!</definedName>
    <definedName name="BExZXD01YCC2UKH6829EC0LCWB3B" hidden="1">#REF!</definedName>
    <definedName name="BExZXK6UA4ZV3XPC2N2NRSI4ZR6H" localSheetId="1" hidden="1">#REF!</definedName>
    <definedName name="BExZXK6UA4ZV3XPC2N2NRSI4ZR6H" hidden="1">#REF!</definedName>
    <definedName name="BExZXOJDELULNLEH7WG0OYJT0NJ4" localSheetId="1" hidden="1">#REF!</definedName>
    <definedName name="BExZXOJDELULNLEH7WG0OYJT0NJ4" hidden="1">#REF!</definedName>
    <definedName name="BExZXOOTRNUK8LGEAZ8ZCFW9KXQ1" localSheetId="1" hidden="1">#REF!</definedName>
    <definedName name="BExZXOOTRNUK8LGEAZ8ZCFW9KXQ1" hidden="1">#REF!</definedName>
    <definedName name="BExZXT6JOXNKEDU23DKL8XZAJZIH" localSheetId="1" hidden="1">#REF!</definedName>
    <definedName name="BExZXT6JOXNKEDU23DKL8XZAJZIH" hidden="1">#REF!</definedName>
    <definedName name="BExZXUTYW1HWEEZ1LIX4OQWC7HL1" localSheetId="1" hidden="1">#REF!</definedName>
    <definedName name="BExZXUTYW1HWEEZ1LIX4OQWC7HL1" hidden="1">#REF!</definedName>
    <definedName name="BExZXY4NKQL9QD76YMQJ15U1C2G8" localSheetId="1" hidden="1">#REF!</definedName>
    <definedName name="BExZXY4NKQL9QD76YMQJ15U1C2G8" hidden="1">#REF!</definedName>
    <definedName name="BExZXYQ7U5G08FQGUIGYT14QCBOF" localSheetId="1" hidden="1">#REF!</definedName>
    <definedName name="BExZXYQ7U5G08FQGUIGYT14QCBOF" hidden="1">#REF!</definedName>
    <definedName name="BExZY02V77YJBMODJSWZOYCMPS5X" localSheetId="1" hidden="1">#REF!</definedName>
    <definedName name="BExZY02V77YJBMODJSWZOYCMPS5X" hidden="1">#REF!</definedName>
    <definedName name="BExZY49QRZIR6CA41LFA9LM6EULU" localSheetId="1" hidden="1">#REF!</definedName>
    <definedName name="BExZY49QRZIR6CA41LFA9LM6EULU" hidden="1">#REF!</definedName>
    <definedName name="BExZYB62GGL1SOZY9U68AATTICHU" localSheetId="1" hidden="1">#REF!</definedName>
    <definedName name="BExZYB62GGL1SOZY9U68AATTICHU" hidden="1">#REF!</definedName>
    <definedName name="BExZYBBCV1AW9XEIT73TO2286ETP" localSheetId="1" hidden="1">#REF!</definedName>
    <definedName name="BExZYBBCV1AW9XEIT73TO2286ETP" hidden="1">#REF!</definedName>
    <definedName name="BExZYF262HRLEVP6L4KINWX6HBYI" localSheetId="1" hidden="1">#REF!</definedName>
    <definedName name="BExZYF262HRLEVP6L4KINWX6HBYI" hidden="1">#REF!</definedName>
    <definedName name="BExZZ2FQA9A8C7CJKMEFQ9VPSLCE" localSheetId="1" hidden="1">#REF!</definedName>
    <definedName name="BExZZ2FQA9A8C7CJKMEFQ9VPSLCE" hidden="1">#REF!</definedName>
    <definedName name="BExZZCHAVHW8C2H649KRGVQ0WVRT" localSheetId="1" hidden="1">#REF!</definedName>
    <definedName name="BExZZCHAVHW8C2H649KRGVQ0WVRT" hidden="1">#REF!</definedName>
    <definedName name="BExZZGIVJRHKETRE8HACEQE30128" localSheetId="1" hidden="1">#REF!</definedName>
    <definedName name="BExZZGIVJRHKETRE8HACEQE30128" hidden="1">#REF!</definedName>
    <definedName name="BExZZTK54OTLF2YB68BHGOS27GEN" localSheetId="1" hidden="1">#REF!</definedName>
    <definedName name="BExZZTK54OTLF2YB68BHGOS27GEN" hidden="1">#REF!</definedName>
    <definedName name="BExZZXB3JQQG4SIZS4MRU6NNW7HI" localSheetId="1" hidden="1">#REF!</definedName>
    <definedName name="BExZZXB3JQQG4SIZS4MRU6NNW7HI" hidden="1">#REF!</definedName>
    <definedName name="BExZZZEMIIFKMLLV4DJKX5TB9R5V" localSheetId="1" hidden="1">#REF!</definedName>
    <definedName name="BExZZZEMIIFKMLLV4DJKX5TB9R5V" hidden="1">#REF!</definedName>
    <definedName name="BEYear">#REF!</definedName>
    <definedName name="BG.print">#REF!</definedName>
    <definedName name="BG_Del" hidden="1">15</definedName>
    <definedName name="BG_E">#REF!</definedName>
    <definedName name="BG_Ins" hidden="1">4</definedName>
    <definedName name="BG_Mod" hidden="1">6</definedName>
    <definedName name="bg44?">#REF!</definedName>
    <definedName name="BGE" localSheetId="1">#REF!</definedName>
    <definedName name="BGE">#REF!</definedName>
    <definedName name="BGEColumn">#REF!</definedName>
    <definedName name="bgeh">#REF!</definedName>
    <definedName name="bgehome">#REF!</definedName>
    <definedName name="bgehomoe">#REF!</definedName>
    <definedName name="BGERealized" localSheetId="1">#REF!</definedName>
    <definedName name="BGERealized">#REF!</definedName>
    <definedName name="BGS_Auction_Cost">#REF!</definedName>
    <definedName name="BGS_Cost_Scenario" localSheetId="1">#REF!</definedName>
    <definedName name="BGS_Cost_Scenario">#REF!</definedName>
    <definedName name="BGS_Forecast" localSheetId="1">#REF!</definedName>
    <definedName name="BGS_Forecast">#REF!</definedName>
    <definedName name="BGS_Rate" localSheetId="1">#REF!</definedName>
    <definedName name="BGS_Rate">#REF!</definedName>
    <definedName name="BGS_RFP" localSheetId="1">#REF!</definedName>
    <definedName name="BGS_RFP">#REF!</definedName>
    <definedName name="Bi10LTIP_Table" localSheetId="1">#REF!</definedName>
    <definedName name="Bi10LTIP_Table">#REF!</definedName>
    <definedName name="BilatPurch_Cli" localSheetId="1">#REF!</definedName>
    <definedName name="BilatPurch_Cli">#REF!</definedName>
    <definedName name="BilatPurch_MA" localSheetId="1">#REF!</definedName>
    <definedName name="BilatPurch_MA">#REF!</definedName>
    <definedName name="BilatPurch_MW" localSheetId="1">#REF!</definedName>
    <definedName name="BilatPurch_MW">#REF!</definedName>
    <definedName name="BilatPurch_SW" localSheetId="1">#REF!</definedName>
    <definedName name="BilatPurch_SW">#REF!</definedName>
    <definedName name="BilatPurch_Tot" localSheetId="1">#REF!</definedName>
    <definedName name="BilatPurch_Tot">#REF!</definedName>
    <definedName name="BilatPurchWD_MA" localSheetId="1">#REF!</definedName>
    <definedName name="BilatPurchWD_MA">#REF!</definedName>
    <definedName name="BilatPurchWD_MW" localSheetId="1">#REF!</definedName>
    <definedName name="BilatPurchWD_MW">#REF!</definedName>
    <definedName name="BilEst05">#REF!</definedName>
    <definedName name="Bill" localSheetId="1">#REF!</definedName>
    <definedName name="Bill">#REF!</definedName>
    <definedName name="bill1">#REF!</definedName>
    <definedName name="bill2">#REF!</definedName>
    <definedName name="bill3">#REF!</definedName>
    <definedName name="bill4">#REF!</definedName>
    <definedName name="bill5">#REF!</definedName>
    <definedName name="bill6">#REF!</definedName>
    <definedName name="BILLCOLL">#REF!</definedName>
    <definedName name="billdays">#REF!</definedName>
    <definedName name="BILLED_KWHs">#REF!</definedName>
    <definedName name="BillEst01">#REF!</definedName>
    <definedName name="BillEst02">#REF!</definedName>
    <definedName name="BillEst03">#REF!</definedName>
    <definedName name="BillEst04">#REF!</definedName>
    <definedName name="BillEst05">#REF!</definedName>
    <definedName name="BillEst06">#REF!</definedName>
    <definedName name="BillEst07">#REF!</definedName>
    <definedName name="BillEst08">#REF!</definedName>
    <definedName name="BillEst10">#REF!</definedName>
    <definedName name="BillEst11">#REF!</definedName>
    <definedName name="BillEst12">#REF!</definedName>
    <definedName name="BillingDate">#REF!</definedName>
    <definedName name="BillingMonth">#REF!</definedName>
    <definedName name="BilllsEst05">#REF!</definedName>
    <definedName name="Bills">#REF!</definedName>
    <definedName name="BILLS_AskYield_12MoBill">#REF!</definedName>
    <definedName name="BILLS_AskYield_1MoBill">#REF!</definedName>
    <definedName name="BILLS_AskYield_2MoBill">#REF!</definedName>
    <definedName name="BILLS_AskYield_2Week">#REF!</definedName>
    <definedName name="BILLS_AskYield_3MoBill">#REF!</definedName>
    <definedName name="BILLS_AskYield_4MoBill">#REF!</definedName>
    <definedName name="BILLS_AskYield_5MoBill">#REF!</definedName>
    <definedName name="BILLS_AskYield_6MoBill">#REF!</definedName>
    <definedName name="BILLS_AskYield_9MoBill">#REF!</definedName>
    <definedName name="BILLS_BidYield_12MoBill">#REF!</definedName>
    <definedName name="BILLS_BidYield_1MoBill">#REF!</definedName>
    <definedName name="BILLS_BidYield_2MoBill">#REF!</definedName>
    <definedName name="BILLS_BidYield_2Week">#REF!</definedName>
    <definedName name="BILLS_BidYield_3MoBill">#REF!</definedName>
    <definedName name="BILLS_BidYield_4MoBill">#REF!</definedName>
    <definedName name="BILLS_BidYield_5MoBill">#REF!</definedName>
    <definedName name="BILLS_BidYield_6MoBill">#REF!</definedName>
    <definedName name="BILLS_BidYield_9MoBill">#REF!</definedName>
    <definedName name="BILLS_ChangeinBidYield_12MoBill">#REF!</definedName>
    <definedName name="BILLS_ChangeinBidYield_1MoBill">#REF!</definedName>
    <definedName name="BILLS_ChangeinBidYield_2MoBill">#REF!</definedName>
    <definedName name="BILLS_ChangeinBidYield_2Week">#REF!</definedName>
    <definedName name="BILLS_ChangeinBidYield_3MoBill">#REF!</definedName>
    <definedName name="BILLS_ChangeinBidYield_4MoBill">#REF!</definedName>
    <definedName name="BILLS_ChangeinBidYield_5MoBill">#REF!</definedName>
    <definedName name="BILLS_ChangeinBidYield_6MoBill">#REF!</definedName>
    <definedName name="BILLS_ChangeinBidYield_9MoBill">#REF!</definedName>
    <definedName name="BILLS_DiscountAsk_12MoBill">#REF!</definedName>
    <definedName name="BILLS_DiscountAsk_1MoBill">#REF!</definedName>
    <definedName name="BILLS_DiscountAsk_2MoBill">#REF!</definedName>
    <definedName name="BILLS_DiscountAsk_2Week">#REF!</definedName>
    <definedName name="BILLS_DiscountAsk_3MoBill">#REF!</definedName>
    <definedName name="BILLS_DiscountAsk_4MoBill">#REF!</definedName>
    <definedName name="BILLS_DiscountAsk_5MoBill">#REF!</definedName>
    <definedName name="BILLS_DiscountAsk_6MoBill">#REF!</definedName>
    <definedName name="BILLS_DiscountAsk_9MoBill">#REF!</definedName>
    <definedName name="BILLS_DiscountBid_12MoBill">#REF!</definedName>
    <definedName name="BILLS_DiscountBid_1MoBill">#REF!</definedName>
    <definedName name="BILLS_DiscountBid_2MoBill">#REF!</definedName>
    <definedName name="BILLS_DiscountBid_2Week">#REF!</definedName>
    <definedName name="BILLS_DiscountBid_3MoBill">#REF!</definedName>
    <definedName name="BILLS_DiscountBid_4MoBill">#REF!</definedName>
    <definedName name="BILLS_DiscountBid_5MoBill">#REF!</definedName>
    <definedName name="BILLS_DiscountBid_6MoBill">#REF!</definedName>
    <definedName name="BILLS_DiscountBid_9MoBill">#REF!</definedName>
    <definedName name="BILLS_DTM_12MoBill">#REF!</definedName>
    <definedName name="BILLS_DTM_1MoBill">#REF!</definedName>
    <definedName name="BILLS_DTM_2MoBill">#REF!</definedName>
    <definedName name="BILLS_DTM_2Week">#REF!</definedName>
    <definedName name="BILLS_DTM_3MoBill">#REF!</definedName>
    <definedName name="BILLS_DTM_4MoBill">#REF!</definedName>
    <definedName name="BILLS_DTM_5MoBill">#REF!</definedName>
    <definedName name="BILLS_DTM_6MoBill">#REF!</definedName>
    <definedName name="BILLS_DTM_9MoBill">#REF!</definedName>
    <definedName name="BILLS_Maturity_12MoBill">#REF!</definedName>
    <definedName name="BILLS_Maturity_1MoBill">#REF!</definedName>
    <definedName name="BILLS_Maturity_2MoBill">#REF!</definedName>
    <definedName name="BILLS_Maturity_2Week">#REF!</definedName>
    <definedName name="BILLS_Maturity_3MoBill">#REF!</definedName>
    <definedName name="BILLS_Maturity_4MoBill">#REF!</definedName>
    <definedName name="BILLS_Maturity_5MoBill">#REF!</definedName>
    <definedName name="BILLS_Maturity_6MoBill">#REF!</definedName>
    <definedName name="BILLS_Maturity_9MoBill">#REF!</definedName>
    <definedName name="BILLS_TypeSettle_12MoBill">#REF!</definedName>
    <definedName name="BILLS_TypeSettle_1MoBill">#REF!</definedName>
    <definedName name="BILLS_TypeSettle_2MoBill">#REF!</definedName>
    <definedName name="BILLS_TypeSettle_2Week">#REF!</definedName>
    <definedName name="BILLS_TypeSettle_3MoBill">#REF!</definedName>
    <definedName name="BILLS_TypeSettle_4MoBill">#REF!</definedName>
    <definedName name="BILLS_TypeSettle_5MoBill">#REF!</definedName>
    <definedName name="BILLS_TypeSettle_6MoBill">#REF!</definedName>
    <definedName name="BILLS_TypeSettle_9MoBill">#REF!</definedName>
    <definedName name="Bills01">#REF!</definedName>
    <definedName name="bills01a">#REF!</definedName>
    <definedName name="Bills02">#REF!</definedName>
    <definedName name="Bills02a">#REF!</definedName>
    <definedName name="bills03">#REF!</definedName>
    <definedName name="bills06">#REF!</definedName>
    <definedName name="bills07">#REF!</definedName>
    <definedName name="bills08">#REF!</definedName>
    <definedName name="bills10">#REF!</definedName>
    <definedName name="bills11">#REF!</definedName>
    <definedName name="bills12">#REF!</definedName>
    <definedName name="BillsEst05">#REF!</definedName>
    <definedName name="BillsEst10">#REF!</definedName>
    <definedName name="BillsEst11">#REF!</definedName>
    <definedName name="BillsEst12">#REF!</definedName>
    <definedName name="billty5">#REF!</definedName>
    <definedName name="billyr3">#REF!</definedName>
    <definedName name="billyr4">#REF!</definedName>
    <definedName name="billyr5">#REF!</definedName>
    <definedName name="billyr6">#REF!</definedName>
    <definedName name="billyr7">#REF!</definedName>
    <definedName name="Billyr8">#REF!</definedName>
    <definedName name="bilpg1">#REF!</definedName>
    <definedName name="bilpg4">#REF!</definedName>
    <definedName name="bilpg5">#REF!</definedName>
    <definedName name="bilpg6">#REF!</definedName>
    <definedName name="BILPG7">#REF!</definedName>
    <definedName name="bilyr8">#REF!</definedName>
    <definedName name="bin" localSheetId="1">#REF!</definedName>
    <definedName name="bin">#REF!</definedName>
    <definedName name="Bio_Flora">#REF!</definedName>
    <definedName name="BIOGAS">#N/A</definedName>
    <definedName name="Biomass_Energy" localSheetId="1">#REF!</definedName>
    <definedName name="Biomass_Energy">#REF!</definedName>
    <definedName name="Biomass_Energy_YR_2005" localSheetId="1">#REF!</definedName>
    <definedName name="Biomass_Energy_YR_2005">#REF!</definedName>
    <definedName name="Biomass_Energy_YR_2006" localSheetId="1">#REF!</definedName>
    <definedName name="Biomass_Energy_YR_2006">#REF!</definedName>
    <definedName name="Biomass_Energy_YR_2007" localSheetId="1">#REF!</definedName>
    <definedName name="Biomass_Energy_YR_2007">#REF!</definedName>
    <definedName name="Biomass_Energy_YR_2008" localSheetId="1">#REF!</definedName>
    <definedName name="Biomass_Energy_YR_2008">#REF!</definedName>
    <definedName name="Biomass_Growth_YR_2003" localSheetId="1">#REF!</definedName>
    <definedName name="Biomass_Growth_YR_2003">#REF!</definedName>
    <definedName name="Biomass_Growth_YR_2004" localSheetId="1">#REF!</definedName>
    <definedName name="Biomass_Growth_YR_2004">#REF!</definedName>
    <definedName name="Biomass_Growth_YR_2005" localSheetId="1">#REF!</definedName>
    <definedName name="Biomass_Growth_YR_2005">#REF!</definedName>
    <definedName name="Biomass_Growth_YR_2006" localSheetId="1">#REF!</definedName>
    <definedName name="Biomass_Growth_YR_2006">#REF!</definedName>
    <definedName name="Biomass_Growth_YR_2007" localSheetId="1">#REF!</definedName>
    <definedName name="Biomass_Growth_YR_2007">#REF!</definedName>
    <definedName name="Biomass_Growth_YR_2008" localSheetId="1">#REF!</definedName>
    <definedName name="Biomass_Growth_YR_2008">#REF!</definedName>
    <definedName name="BIP">#REF!</definedName>
    <definedName name="bj11CO69" localSheetId="1">#REF!</definedName>
    <definedName name="bj11CO69">#REF!</definedName>
    <definedName name="bjnepool" localSheetId="1">#REF!</definedName>
    <definedName name="bjnepool">#REF!</definedName>
    <definedName name="bjnypp" localSheetId="1">#REF!</definedName>
    <definedName name="bjnypp">#REF!</definedName>
    <definedName name="bjpjm" localSheetId="1">#REF!</definedName>
    <definedName name="bjpjm">#REF!</definedName>
    <definedName name="BK">#REF!</definedName>
    <definedName name="BK..FM1.Adjusted..print">#REF!</definedName>
    <definedName name="BK..FM1.ROR..print">#REF!</definedName>
    <definedName name="BkStrtChrg_Wauk" localSheetId="1">#REF!</definedName>
    <definedName name="BkStrtChrg_Wauk">#REF!</definedName>
    <definedName name="BkStrtRate_MW" localSheetId="1">#REF!</definedName>
    <definedName name="BkStrtRate_MW">#REF!</definedName>
    <definedName name="bkval0600">#REF!</definedName>
    <definedName name="bkval0900">#REF!</definedName>
    <definedName name="bkval1200">#REF!</definedName>
    <definedName name="Black_Box">#REF!</definedName>
    <definedName name="BlackWhiteSet">#REF!</definedName>
    <definedName name="BLAIR">#REF!</definedName>
    <definedName name="blank">#REF!</definedName>
    <definedName name="BLANK_ACCOUNT">#REF!</definedName>
    <definedName name="Blank3" hidden="1">#REF!</definedName>
    <definedName name="Blank4" hidden="1">#REF!</definedName>
    <definedName name="Blank5" hidden="1">#REF!</definedName>
    <definedName name="Blank6" hidden="1">#REF!</definedName>
    <definedName name="Blank7" hidden="1">#REF!</definedName>
    <definedName name="Blank8" hidden="1">#REF!</definedName>
    <definedName name="BLE_Close_Date" localSheetId="1">#REF!</definedName>
    <definedName name="BLE_Close_Date">#REF!</definedName>
    <definedName name="BLE_Resid">#REF!</definedName>
    <definedName name="BLE_Strand">#REF!</definedName>
    <definedName name="bLeft">#N/A</definedName>
    <definedName name="BLEwd">#REF!</definedName>
    <definedName name="blowme322">#N/A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UEBBOOKpage9">#REF!</definedName>
    <definedName name="BM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BMGHIndex" hidden="1">"O"</definedName>
    <definedName name="bn" hidden="1">#REF!</definedName>
    <definedName name="bnaking32">#N/A</definedName>
    <definedName name="BNE_MESSAGES_HIDDEN" hidden="1">#REF!</definedName>
    <definedName name="bnge">#REF!</definedName>
    <definedName name="bnv">#N/A</definedName>
    <definedName name="bobcat_opmgn">#REF!</definedName>
    <definedName name="bon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ond_bid_offer">#REF!</definedName>
    <definedName name="bond_coupon">#REF!</definedName>
    <definedName name="bond_forward_yield">#REF!</definedName>
    <definedName name="bond_gc">#REF!</definedName>
    <definedName name="bond_maturity">#REF!</definedName>
    <definedName name="bond_negative_carry">#REF!</definedName>
    <definedName name="bond_price">#REF!</definedName>
    <definedName name="Bond_rating">#REF!</definedName>
    <definedName name="bond_repo">#REF!</definedName>
    <definedName name="Bond_Term">#REF!</definedName>
    <definedName name="bond_volatility">#REF!</definedName>
    <definedName name="bond_yield">#REF!</definedName>
    <definedName name="BONZ">#N/A</definedName>
    <definedName name="BOOK" localSheetId="1">#REF!</definedName>
    <definedName name="BOOK">#REF!</definedName>
    <definedName name="Book__Gain__Loss_on_Asset_Sale" localSheetId="1">#REF!</definedName>
    <definedName name="Book__Gain__Loss_on_Asset_Sale">#REF!</definedName>
    <definedName name="Book_depr_table">#REF!</definedName>
    <definedName name="Book_Depreciation_Calculations">#REF!</definedName>
    <definedName name="Book_value_per_share">#REF!</definedName>
    <definedName name="book1" hidden="1">#REF!</definedName>
    <definedName name="book2">#REF!</definedName>
    <definedName name="BookCapitalization">#REF!</definedName>
    <definedName name="BOOKDEPR">#REF!</definedName>
    <definedName name="booked">#REF!</definedName>
    <definedName name="booked1">#REF!</definedName>
    <definedName name="BOOKLIFE">#REF!</definedName>
    <definedName name="booknames">#REF!</definedName>
    <definedName name="books">#REF!</definedName>
    <definedName name="bookstobook">#REF!</definedName>
    <definedName name="BookType">1</definedName>
    <definedName name="BORDER1">#REF!</definedName>
    <definedName name="boston" hidden="1">{"TotalGeralDespesasPorArea",#N/A,FALSE,"VinculosAccessEfetivo"}</definedName>
    <definedName name="bot">#REF!</definedName>
    <definedName name="BOTCOPY">#REF!</definedName>
    <definedName name="bothperm">#REF!</definedName>
    <definedName name="BOTSEG">#REF!</definedName>
    <definedName name="BOTTOM">#N/A</definedName>
    <definedName name="bought">#REF!</definedName>
    <definedName name="BPCData">#REF!</definedName>
    <definedName name="bpgr84" localSheetId="2">#REF!</definedName>
    <definedName name="bpgr84" localSheetId="1">#REF!</definedName>
    <definedName name="bpgr84">#REF!</definedName>
    <definedName name="bpgr85" localSheetId="2">#REF!</definedName>
    <definedName name="bpgr85" localSheetId="1">#REF!</definedName>
    <definedName name="bpgr85">#REF!</definedName>
    <definedName name="bpgr86" localSheetId="1">#REF!</definedName>
    <definedName name="bpgr86">#REF!</definedName>
    <definedName name="bpgr87" localSheetId="1">#REF!</definedName>
    <definedName name="bpgr87">#REF!</definedName>
    <definedName name="bpgr88" localSheetId="1">#REF!</definedName>
    <definedName name="bpgr88">#REF!</definedName>
    <definedName name="bpqre84" localSheetId="1">#REF!</definedName>
    <definedName name="bpqre84">#REF!</definedName>
    <definedName name="bpqre85" localSheetId="1">#REF!</definedName>
    <definedName name="bpqre85">#REF!</definedName>
    <definedName name="bpqre86" localSheetId="1">#REF!</definedName>
    <definedName name="bpqre86">#REF!</definedName>
    <definedName name="bpqre87" localSheetId="1">#REF!</definedName>
    <definedName name="bpqre87">#REF!</definedName>
    <definedName name="bpqre88" localSheetId="1">#REF!</definedName>
    <definedName name="bpqre88">#REF!</definedName>
    <definedName name="BPsIn2014">#REF!</definedName>
    <definedName name="BPU_Assessment">#REF!</definedName>
    <definedName name="brange">#N/A</definedName>
    <definedName name="BRDCSTQTR">#REF!</definedName>
    <definedName name="BRDCSTSUM">#REF!</definedName>
    <definedName name="Breakeven_Cash_EPS">#REF!</definedName>
    <definedName name="Breakeven_Cash_EPS_30_debt">#REF!</definedName>
    <definedName name="Breakeven_Cash_EPS_all_debt">#REF!</definedName>
    <definedName name="Breakeven_Cash_EPS_all_equity">#REF!</definedName>
    <definedName name="Breakeven_Cash_Net_Income_1999">#REF!</definedName>
    <definedName name="Breakeven_Cash_Net_Income_2000">#REF!</definedName>
    <definedName name="Breakeven_EBITDA">#REF!</definedName>
    <definedName name="Breakeven_EBITDA_1999">#REF!</definedName>
    <definedName name="Breakeven_EBITDA_2000">#REF!</definedName>
    <definedName name="Breakeven_EBITDA_30_debt">#REF!</definedName>
    <definedName name="Breakeven_EBITDA_all_debt">#REF!</definedName>
    <definedName name="Breakeven_EBITDA_all_equity">#REF!</definedName>
    <definedName name="Breakeven_EPS">#REF!</definedName>
    <definedName name="Breakeven_EPS_30_debt">#REF!</definedName>
    <definedName name="Breakeven_EPS_all_debt">#REF!</definedName>
    <definedName name="Breakeven_EPS_all_equity">#REF!</definedName>
    <definedName name="Breakeven_Net_Income_1999">#REF!</definedName>
    <definedName name="Breakeven_Net_Income_2000">#REF!</definedName>
    <definedName name="Brenda" localSheetId="1">#REF!</definedName>
    <definedName name="Brenda">#REF!</definedName>
    <definedName name="BREOECAP">#REF!</definedName>
    <definedName name="Brett041" localSheetId="1">#REF!</definedName>
    <definedName name="Brett041">#REF!</definedName>
    <definedName name="Brett0415" localSheetId="1">#REF!</definedName>
    <definedName name="Brett0415">#REF!</definedName>
    <definedName name="Brett0416" localSheetId="1">#REF!</definedName>
    <definedName name="Brett0416">#REF!</definedName>
    <definedName name="Brett042" localSheetId="1">#REF!</definedName>
    <definedName name="Brett042">#REF!</definedName>
    <definedName name="brett0420" localSheetId="1">#REF!</definedName>
    <definedName name="brett0420">#REF!</definedName>
    <definedName name="brett0421" localSheetId="1">#REF!</definedName>
    <definedName name="brett0421">#REF!</definedName>
    <definedName name="Brett0422" localSheetId="1">#REF!</definedName>
    <definedName name="Brett0422">#REF!</definedName>
    <definedName name="Brett0423" localSheetId="1">#REF!</definedName>
    <definedName name="Brett0423">#REF!</definedName>
    <definedName name="Brett0601" localSheetId="1">#REF!</definedName>
    <definedName name="Brett0601">#REF!</definedName>
    <definedName name="Brett0602" localSheetId="1">#REF!</definedName>
    <definedName name="Brett0602">#REF!</definedName>
    <definedName name="Brett403" localSheetId="1">#REF!</definedName>
    <definedName name="Brett403">#REF!</definedName>
    <definedName name="Brett404" localSheetId="1">#REF!</definedName>
    <definedName name="Brett404">#REF!</definedName>
    <definedName name="Brett406" localSheetId="1">#REF!</definedName>
    <definedName name="Brett406">#REF!</definedName>
    <definedName name="Brett407" localSheetId="1">#REF!</definedName>
    <definedName name="Brett407">#REF!</definedName>
    <definedName name="Brett408" localSheetId="1">#REF!</definedName>
    <definedName name="Brett408">#REF!</definedName>
    <definedName name="Brett409" localSheetId="1">#REF!</definedName>
    <definedName name="Brett409">#REF!</definedName>
    <definedName name="Brett410" localSheetId="1">#REF!</definedName>
    <definedName name="Brett410">#REF!</definedName>
    <definedName name="Brett411" localSheetId="1">#REF!</definedName>
    <definedName name="Brett411">#REF!</definedName>
    <definedName name="Brett418" localSheetId="1">#REF!</definedName>
    <definedName name="Brett418">#REF!</definedName>
    <definedName name="Brett419" localSheetId="1">#REF!</definedName>
    <definedName name="Brett419">#REF!</definedName>
    <definedName name="bRight">#N/A</definedName>
    <definedName name="British_Energy_LimitedGWh">#REF!</definedName>
    <definedName name="BROADQTR">#REF!</definedName>
    <definedName name="brok" localSheetId="1">#REF!</definedName>
    <definedName name="brok">#REF!</definedName>
    <definedName name="brokadj">#REF!</definedName>
    <definedName name="broker">#REF!</definedName>
    <definedName name="brokerage" localSheetId="1">#REF!</definedName>
    <definedName name="brokerage">#REF!</definedName>
    <definedName name="brokexp">#REF!</definedName>
    <definedName name="broknfa">#REF!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ysonInj_HMC" localSheetId="1">#REF!</definedName>
    <definedName name="BrysonInj_HMC">#REF!</definedName>
    <definedName name="BrysonStrg_HMC" localSheetId="1">#REF!</definedName>
    <definedName name="BrysonStrg_HMC">#REF!</definedName>
    <definedName name="bs">#REF!</definedName>
    <definedName name="BS_BOOK">#REF!</definedName>
    <definedName name="BS_FY">#REF!</definedName>
    <definedName name="BS_Qtr">#REF!</definedName>
    <definedName name="BS_QTR_SUM">#REF!</definedName>
    <definedName name="BS_Qtr_Sum_v1">#REF!</definedName>
    <definedName name="BS_TAX">#REF!</definedName>
    <definedName name="BS_UCG">#REF!</definedName>
    <definedName name="BS_VLOOKUP">#REF!</definedName>
    <definedName name="BSB">#REF!</definedName>
    <definedName name="BSC_EQ">#REF!</definedName>
    <definedName name="BSC_HY">#REF!</definedName>
    <definedName name="BSC_INV">#REF!</definedName>
    <definedName name="BSC_List">#REF!</definedName>
    <definedName name="BSC_List1">#REF!</definedName>
    <definedName name="BSC_MA">#REF!</definedName>
    <definedName name="BSC_ONM_Master_Query">#REF!</definedName>
    <definedName name="BSCColumn">#REF!</definedName>
    <definedName name="BSCEastAPBO">#REF!</definedName>
    <definedName name="BSCEastCost">#REF!</definedName>
    <definedName name="BSCSwitch1">#REF!</definedName>
    <definedName name="BSCVALUATION">#REF!</definedName>
    <definedName name="BSCVALUATION2">#REF!</definedName>
    <definedName name="BSCWestAPBO">#REF!</definedName>
    <definedName name="BSCWestCost">#REF!</definedName>
    <definedName name="BSLE">#REF!</definedName>
    <definedName name="bssC">#REF!</definedName>
    <definedName name="BSTN10P">#REF!</definedName>
    <definedName name="BSTNCAB">#REF!</definedName>
    <definedName name="BSTNFRP">#REF!</definedName>
    <definedName name="BSTNTRUNK">#REF!</definedName>
    <definedName name="BSYEAREND" localSheetId="1">#REF!</definedName>
    <definedName name="BSYEAREND">#REF!</definedName>
    <definedName name="BSYTD">#REF!</definedName>
    <definedName name="bt">#REF!</definedName>
    <definedName name="BTU">#REF!</definedName>
    <definedName name="BU_Segments">#REF!</definedName>
    <definedName name="bu10total100" localSheetId="1">#REF!</definedName>
    <definedName name="bu10total100">#REF!</definedName>
    <definedName name="bu10total100a" localSheetId="1">#REF!</definedName>
    <definedName name="bu10total100a">#REF!</definedName>
    <definedName name="bu10total101" localSheetId="1">#REF!</definedName>
    <definedName name="bu10total101">#REF!</definedName>
    <definedName name="bu10total101a" localSheetId="1">#REF!</definedName>
    <definedName name="bu10total101a">#REF!</definedName>
    <definedName name="bu10total102" localSheetId="1">#REF!</definedName>
    <definedName name="bu10total102">#REF!</definedName>
    <definedName name="bu10total102a" localSheetId="1">#REF!</definedName>
    <definedName name="bu10total102a">#REF!</definedName>
    <definedName name="bu10total103" localSheetId="1">#REF!</definedName>
    <definedName name="bu10total103">#REF!</definedName>
    <definedName name="bu10total103a" localSheetId="1">#REF!</definedName>
    <definedName name="bu10total103a">#REF!</definedName>
    <definedName name="bu10total84" localSheetId="1">#REF!</definedName>
    <definedName name="bu10total84">#REF!</definedName>
    <definedName name="bu10total84a" localSheetId="1">#REF!</definedName>
    <definedName name="bu10total84a">#REF!</definedName>
    <definedName name="bu10total85" localSheetId="1">#REF!</definedName>
    <definedName name="bu10total85">#REF!</definedName>
    <definedName name="bu10total85a" localSheetId="1">#REF!</definedName>
    <definedName name="bu10total85a">#REF!</definedName>
    <definedName name="bu10total86" localSheetId="1">#REF!</definedName>
    <definedName name="bu10total86">#REF!</definedName>
    <definedName name="bu10total86a" localSheetId="1">#REF!</definedName>
    <definedName name="bu10total86a">#REF!</definedName>
    <definedName name="bu10total87" localSheetId="1">#REF!</definedName>
    <definedName name="bu10total87">#REF!</definedName>
    <definedName name="bu10total87a" localSheetId="1">#REF!</definedName>
    <definedName name="bu10total87a">#REF!</definedName>
    <definedName name="bu10total88" localSheetId="1">#REF!</definedName>
    <definedName name="bu10total88">#REF!</definedName>
    <definedName name="bu10total88a" localSheetId="1">#REF!</definedName>
    <definedName name="bu10total88a">#REF!</definedName>
    <definedName name="bu10total89" localSheetId="1">#REF!</definedName>
    <definedName name="bu10total89">#REF!</definedName>
    <definedName name="bu10total89a" localSheetId="1">#REF!</definedName>
    <definedName name="bu10total89a">#REF!</definedName>
    <definedName name="bu10total90" localSheetId="1">#REF!</definedName>
    <definedName name="bu10total90">#REF!</definedName>
    <definedName name="bu10total90a" localSheetId="1">#REF!</definedName>
    <definedName name="bu10total90a">#REF!</definedName>
    <definedName name="bu10total91" localSheetId="1">#REF!</definedName>
    <definedName name="bu10total91">#REF!</definedName>
    <definedName name="bu10total91a" localSheetId="1">#REF!</definedName>
    <definedName name="bu10total91a">#REF!</definedName>
    <definedName name="bu10total92" localSheetId="1">#REF!</definedName>
    <definedName name="bu10total92">#REF!</definedName>
    <definedName name="bu10total92a" localSheetId="1">#REF!</definedName>
    <definedName name="bu10total92a">#REF!</definedName>
    <definedName name="bu10total93" localSheetId="1">#REF!</definedName>
    <definedName name="bu10total93">#REF!</definedName>
    <definedName name="bu10total93a" localSheetId="1">#REF!</definedName>
    <definedName name="bu10total93a">#REF!</definedName>
    <definedName name="bu10total94" localSheetId="1">#REF!</definedName>
    <definedName name="bu10total94">#REF!</definedName>
    <definedName name="bu10total94a" localSheetId="1">#REF!</definedName>
    <definedName name="bu10total94a">#REF!</definedName>
    <definedName name="bu10total95" localSheetId="1">#REF!</definedName>
    <definedName name="bu10total95">#REF!</definedName>
    <definedName name="bu10total95a" localSheetId="1">#REF!</definedName>
    <definedName name="bu10total95a">#REF!</definedName>
    <definedName name="bu10total96" localSheetId="1">#REF!</definedName>
    <definedName name="bu10total96">#REF!</definedName>
    <definedName name="bu10total96a" localSheetId="1">#REF!</definedName>
    <definedName name="bu10total96a">#REF!</definedName>
    <definedName name="bu10total97" localSheetId="1">#REF!</definedName>
    <definedName name="bu10total97">#REF!</definedName>
    <definedName name="bu10total97a" localSheetId="1">#REF!</definedName>
    <definedName name="bu10total97a">#REF!</definedName>
    <definedName name="bu10total98" localSheetId="1">#REF!</definedName>
    <definedName name="bu10total98">#REF!</definedName>
    <definedName name="bu10total98a" localSheetId="1">#REF!</definedName>
    <definedName name="bu10total98a">#REF!</definedName>
    <definedName name="bu10total99" localSheetId="1">#REF!</definedName>
    <definedName name="bu10total99">#REF!</definedName>
    <definedName name="bu10total99a" localSheetId="1">#REF!</definedName>
    <definedName name="bu10total99a">#REF!</definedName>
    <definedName name="bu11total100" localSheetId="1">#REF!</definedName>
    <definedName name="bu11total100">#REF!</definedName>
    <definedName name="bu11total100a" localSheetId="1">#REF!</definedName>
    <definedName name="bu11total100a">#REF!</definedName>
    <definedName name="bu11total101" localSheetId="1">#REF!</definedName>
    <definedName name="bu11total101">#REF!</definedName>
    <definedName name="bu11total101a" localSheetId="1">#REF!</definedName>
    <definedName name="bu11total101a">#REF!</definedName>
    <definedName name="bu11total102" localSheetId="1">#REF!</definedName>
    <definedName name="bu11total102">#REF!</definedName>
    <definedName name="bu11total102a" localSheetId="1">#REF!</definedName>
    <definedName name="bu11total102a">#REF!</definedName>
    <definedName name="bu11total103" localSheetId="1">#REF!</definedName>
    <definedName name="bu11total103">#REF!</definedName>
    <definedName name="bu11total103a" localSheetId="1">#REF!</definedName>
    <definedName name="bu11total103a">#REF!</definedName>
    <definedName name="bu11total84" localSheetId="1">#REF!</definedName>
    <definedName name="bu11total84">#REF!</definedName>
    <definedName name="bu11total84a" localSheetId="1">#REF!</definedName>
    <definedName name="bu11total84a">#REF!</definedName>
    <definedName name="bu11total85" localSheetId="1">#REF!</definedName>
    <definedName name="bu11total85">#REF!</definedName>
    <definedName name="bu11total85a" localSheetId="1">#REF!</definedName>
    <definedName name="bu11total85a">#REF!</definedName>
    <definedName name="bu11total86" localSheetId="1">#REF!</definedName>
    <definedName name="bu11total86">#REF!</definedName>
    <definedName name="bu11total86a" localSheetId="1">#REF!</definedName>
    <definedName name="bu11total86a">#REF!</definedName>
    <definedName name="bu11total87" localSheetId="1">#REF!</definedName>
    <definedName name="bu11total87">#REF!</definedName>
    <definedName name="bu11total87a" localSheetId="1">#REF!</definedName>
    <definedName name="bu11total87a">#REF!</definedName>
    <definedName name="bu11total88" localSheetId="1">#REF!</definedName>
    <definedName name="bu11total88">#REF!</definedName>
    <definedName name="bu11total88a" localSheetId="1">#REF!</definedName>
    <definedName name="bu11total88a">#REF!</definedName>
    <definedName name="bu11total89" localSheetId="1">#REF!</definedName>
    <definedName name="bu11total89">#REF!</definedName>
    <definedName name="bu11total89a" localSheetId="1">#REF!</definedName>
    <definedName name="bu11total89a">#REF!</definedName>
    <definedName name="bu11total90" localSheetId="1">#REF!</definedName>
    <definedName name="bu11total90">#REF!</definedName>
    <definedName name="bu11total90a" localSheetId="1">#REF!</definedName>
    <definedName name="bu11total90a">#REF!</definedName>
    <definedName name="bu11total91" localSheetId="1">#REF!</definedName>
    <definedName name="bu11total91">#REF!</definedName>
    <definedName name="bu11total91a" localSheetId="1">#REF!</definedName>
    <definedName name="bu11total91a">#REF!</definedName>
    <definedName name="bu11total92" localSheetId="1">#REF!</definedName>
    <definedName name="bu11total92">#REF!</definedName>
    <definedName name="bu11total92a" localSheetId="1">#REF!</definedName>
    <definedName name="bu11total92a">#REF!</definedName>
    <definedName name="bu11total93" localSheetId="1">#REF!</definedName>
    <definedName name="bu11total93">#REF!</definedName>
    <definedName name="bu11total93a" localSheetId="1">#REF!</definedName>
    <definedName name="bu11total93a">#REF!</definedName>
    <definedName name="bu11total94" localSheetId="1">#REF!</definedName>
    <definedName name="bu11total94">#REF!</definedName>
    <definedName name="bu11total94a" localSheetId="1">#REF!</definedName>
    <definedName name="bu11total94a">#REF!</definedName>
    <definedName name="bu11total95" localSheetId="1">#REF!</definedName>
    <definedName name="bu11total95">#REF!</definedName>
    <definedName name="bu11total95a" localSheetId="1">#REF!</definedName>
    <definedName name="bu11total95a">#REF!</definedName>
    <definedName name="bu11total96" localSheetId="1">#REF!</definedName>
    <definedName name="bu11total96">#REF!</definedName>
    <definedName name="bu11total96a" localSheetId="1">#REF!</definedName>
    <definedName name="bu11total96a">#REF!</definedName>
    <definedName name="bu11total97" localSheetId="1">#REF!</definedName>
    <definedName name="bu11total97">#REF!</definedName>
    <definedName name="bu11total97a" localSheetId="1">#REF!</definedName>
    <definedName name="bu11total97a">#REF!</definedName>
    <definedName name="bu11total98" localSheetId="1">#REF!</definedName>
    <definedName name="bu11total98">#REF!</definedName>
    <definedName name="bu11total98a" localSheetId="1">#REF!</definedName>
    <definedName name="bu11total98a">#REF!</definedName>
    <definedName name="bu11total99" localSheetId="1">#REF!</definedName>
    <definedName name="bu11total99">#REF!</definedName>
    <definedName name="bu11total99a" localSheetId="1">#REF!</definedName>
    <definedName name="bu11total99a">#REF!</definedName>
    <definedName name="bu12total100" localSheetId="1">#REF!</definedName>
    <definedName name="bu12total100">#REF!</definedName>
    <definedName name="bu12total100a" localSheetId="1">#REF!</definedName>
    <definedName name="bu12total100a">#REF!</definedName>
    <definedName name="bu12total101" localSheetId="1">#REF!</definedName>
    <definedName name="bu12total101">#REF!</definedName>
    <definedName name="bu12total101a" localSheetId="1">#REF!</definedName>
    <definedName name="bu12total101a">#REF!</definedName>
    <definedName name="bu12total102" localSheetId="1">#REF!</definedName>
    <definedName name="bu12total102">#REF!</definedName>
    <definedName name="bu12total102a" localSheetId="1">#REF!</definedName>
    <definedName name="bu12total102a">#REF!</definedName>
    <definedName name="bu12total103" localSheetId="1">#REF!</definedName>
    <definedName name="bu12total103">#REF!</definedName>
    <definedName name="bu12total103a" localSheetId="1">#REF!</definedName>
    <definedName name="bu12total103a">#REF!</definedName>
    <definedName name="bu12total84" localSheetId="1">#REF!</definedName>
    <definedName name="bu12total84">#REF!</definedName>
    <definedName name="bu12total84a" localSheetId="1">#REF!</definedName>
    <definedName name="bu12total84a">#REF!</definedName>
    <definedName name="bu12total85" localSheetId="1">#REF!</definedName>
    <definedName name="bu12total85">#REF!</definedName>
    <definedName name="bu12total85a" localSheetId="1">#REF!</definedName>
    <definedName name="bu12total85a">#REF!</definedName>
    <definedName name="bu12total86" localSheetId="1">#REF!</definedName>
    <definedName name="bu12total86">#REF!</definedName>
    <definedName name="bu12total86a" localSheetId="1">#REF!</definedName>
    <definedName name="bu12total86a">#REF!</definedName>
    <definedName name="bu12total87" localSheetId="1">#REF!</definedName>
    <definedName name="bu12total87">#REF!</definedName>
    <definedName name="bu12total87a" localSheetId="1">#REF!</definedName>
    <definedName name="bu12total87a">#REF!</definedName>
    <definedName name="bu12total88" localSheetId="1">#REF!</definedName>
    <definedName name="bu12total88">#REF!</definedName>
    <definedName name="bu12total88a" localSheetId="1">#REF!</definedName>
    <definedName name="bu12total88a">#REF!</definedName>
    <definedName name="bu12total89" localSheetId="1">#REF!</definedName>
    <definedName name="bu12total89">#REF!</definedName>
    <definedName name="bu12total89a" localSheetId="1">#REF!</definedName>
    <definedName name="bu12total89a">#REF!</definedName>
    <definedName name="bu12total90" localSheetId="1">#REF!</definedName>
    <definedName name="bu12total90">#REF!</definedName>
    <definedName name="bu12total90a" localSheetId="1">#REF!</definedName>
    <definedName name="bu12total90a">#REF!</definedName>
    <definedName name="bu12total91" localSheetId="1">#REF!</definedName>
    <definedName name="bu12total91">#REF!</definedName>
    <definedName name="bu12total91a" localSheetId="1">#REF!</definedName>
    <definedName name="bu12total91a">#REF!</definedName>
    <definedName name="bu12total92" localSheetId="1">#REF!</definedName>
    <definedName name="bu12total92">#REF!</definedName>
    <definedName name="bu12total92a" localSheetId="1">#REF!</definedName>
    <definedName name="bu12total92a">#REF!</definedName>
    <definedName name="bu12total93" localSheetId="1">#REF!</definedName>
    <definedName name="bu12total93">#REF!</definedName>
    <definedName name="bu12total93a" localSheetId="1">#REF!</definedName>
    <definedName name="bu12total93a">#REF!</definedName>
    <definedName name="bu12total94" localSheetId="1">#REF!</definedName>
    <definedName name="bu12total94">#REF!</definedName>
    <definedName name="bu12total94a" localSheetId="1">#REF!</definedName>
    <definedName name="bu12total94a">#REF!</definedName>
    <definedName name="bu12total95" localSheetId="1">#REF!</definedName>
    <definedName name="bu12total95">#REF!</definedName>
    <definedName name="bu12total95a" localSheetId="1">#REF!</definedName>
    <definedName name="bu12total95a">#REF!</definedName>
    <definedName name="bu12total96" localSheetId="1">#REF!</definedName>
    <definedName name="bu12total96">#REF!</definedName>
    <definedName name="bu12total96a" localSheetId="1">#REF!</definedName>
    <definedName name="bu12total96a">#REF!</definedName>
    <definedName name="bu12total97" localSheetId="1">#REF!</definedName>
    <definedName name="bu12total97">#REF!</definedName>
    <definedName name="bu12total97a" localSheetId="1">#REF!</definedName>
    <definedName name="bu12total97a">#REF!</definedName>
    <definedName name="bu12total98" localSheetId="1">#REF!</definedName>
    <definedName name="bu12total98">#REF!</definedName>
    <definedName name="bu12total98a" localSheetId="1">#REF!</definedName>
    <definedName name="bu12total98a">#REF!</definedName>
    <definedName name="bu12total99" localSheetId="1">#REF!</definedName>
    <definedName name="bu12total99">#REF!</definedName>
    <definedName name="bu12total99a" localSheetId="1">#REF!</definedName>
    <definedName name="bu12total99a">#REF!</definedName>
    <definedName name="bu13total100" localSheetId="1">#REF!</definedName>
    <definedName name="bu13total100">#REF!</definedName>
    <definedName name="bu13total100a" localSheetId="1">#REF!</definedName>
    <definedName name="bu13total100a">#REF!</definedName>
    <definedName name="bu13total101" localSheetId="1">#REF!</definedName>
    <definedName name="bu13total101">#REF!</definedName>
    <definedName name="bu13total101a" localSheetId="1">#REF!</definedName>
    <definedName name="bu13total101a">#REF!</definedName>
    <definedName name="bu13total102" localSheetId="1">#REF!</definedName>
    <definedName name="bu13total102">#REF!</definedName>
    <definedName name="bu13total102a" localSheetId="1">#REF!</definedName>
    <definedName name="bu13total102a">#REF!</definedName>
    <definedName name="bu13total103" localSheetId="1">#REF!</definedName>
    <definedName name="bu13total103">#REF!</definedName>
    <definedName name="bu13total103a" localSheetId="1">#REF!</definedName>
    <definedName name="bu13total103a">#REF!</definedName>
    <definedName name="bu13total84" localSheetId="1">#REF!</definedName>
    <definedName name="bu13total84">#REF!</definedName>
    <definedName name="bu13total84a" localSheetId="1">#REF!</definedName>
    <definedName name="bu13total84a">#REF!</definedName>
    <definedName name="bu13total85" localSheetId="1">#REF!</definedName>
    <definedName name="bu13total85">#REF!</definedName>
    <definedName name="bu13total85a" localSheetId="1">#REF!</definedName>
    <definedName name="bu13total85a">#REF!</definedName>
    <definedName name="bu13total86" localSheetId="1">#REF!</definedName>
    <definedName name="bu13total86">#REF!</definedName>
    <definedName name="bu13total86a" localSheetId="1">#REF!</definedName>
    <definedName name="bu13total86a">#REF!</definedName>
    <definedName name="bu13total87" localSheetId="1">#REF!</definedName>
    <definedName name="bu13total87">#REF!</definedName>
    <definedName name="bu13total87a" localSheetId="1">#REF!</definedName>
    <definedName name="bu13total87a">#REF!</definedName>
    <definedName name="bu13total88" localSheetId="1">#REF!</definedName>
    <definedName name="bu13total88">#REF!</definedName>
    <definedName name="bu13total88a" localSheetId="1">#REF!</definedName>
    <definedName name="bu13total88a">#REF!</definedName>
    <definedName name="bu13total89" localSheetId="1">#REF!</definedName>
    <definedName name="bu13total89">#REF!</definedName>
    <definedName name="bu13total89a" localSheetId="1">#REF!</definedName>
    <definedName name="bu13total89a">#REF!</definedName>
    <definedName name="bu13total90" localSheetId="1">#REF!</definedName>
    <definedName name="bu13total90">#REF!</definedName>
    <definedName name="bu13total90a" localSheetId="1">#REF!</definedName>
    <definedName name="bu13total90a">#REF!</definedName>
    <definedName name="bu13total91" localSheetId="1">#REF!</definedName>
    <definedName name="bu13total91">#REF!</definedName>
    <definedName name="bu13total91a" localSheetId="1">#REF!</definedName>
    <definedName name="bu13total91a">#REF!</definedName>
    <definedName name="bu13total92" localSheetId="1">#REF!</definedName>
    <definedName name="bu13total92">#REF!</definedName>
    <definedName name="bu13total92a" localSheetId="1">#REF!</definedName>
    <definedName name="bu13total92a">#REF!</definedName>
    <definedName name="bu13total93" localSheetId="1">#REF!</definedName>
    <definedName name="bu13total93">#REF!</definedName>
    <definedName name="bu13total93a" localSheetId="1">#REF!</definedName>
    <definedName name="bu13total93a">#REF!</definedName>
    <definedName name="bu13total94" localSheetId="1">#REF!</definedName>
    <definedName name="bu13total94">#REF!</definedName>
    <definedName name="bu13total94a" localSheetId="1">#REF!</definedName>
    <definedName name="bu13total94a">#REF!</definedName>
    <definedName name="bu13total95" localSheetId="1">#REF!</definedName>
    <definedName name="bu13total95">#REF!</definedName>
    <definedName name="bu13total95a" localSheetId="1">#REF!</definedName>
    <definedName name="bu13total95a">#REF!</definedName>
    <definedName name="bu13total96" localSheetId="1">#REF!</definedName>
    <definedName name="bu13total96">#REF!</definedName>
    <definedName name="bu13total96a" localSheetId="1">#REF!</definedName>
    <definedName name="bu13total96a">#REF!</definedName>
    <definedName name="bu13total97" localSheetId="1">#REF!</definedName>
    <definedName name="bu13total97">#REF!</definedName>
    <definedName name="bu13total97a" localSheetId="1">#REF!</definedName>
    <definedName name="bu13total97a">#REF!</definedName>
    <definedName name="bu13total98" localSheetId="1">#REF!</definedName>
    <definedName name="bu13total98">#REF!</definedName>
    <definedName name="bu13total98a" localSheetId="1">#REF!</definedName>
    <definedName name="bu13total98a">#REF!</definedName>
    <definedName name="bu13total99" localSheetId="1">#REF!</definedName>
    <definedName name="bu13total99">#REF!</definedName>
    <definedName name="bu13total99a" localSheetId="1">#REF!</definedName>
    <definedName name="bu13total99a">#REF!</definedName>
    <definedName name="bu14total100" localSheetId="1">#REF!</definedName>
    <definedName name="bu14total100">#REF!</definedName>
    <definedName name="bu14total100a" localSheetId="1">#REF!</definedName>
    <definedName name="bu14total100a">#REF!</definedName>
    <definedName name="bu14total101" localSheetId="1">#REF!</definedName>
    <definedName name="bu14total101">#REF!</definedName>
    <definedName name="bu14total101a" localSheetId="1">#REF!</definedName>
    <definedName name="bu14total101a">#REF!</definedName>
    <definedName name="bu14total102" localSheetId="1">#REF!</definedName>
    <definedName name="bu14total102">#REF!</definedName>
    <definedName name="bu14total102a" localSheetId="1">#REF!</definedName>
    <definedName name="bu14total102a">#REF!</definedName>
    <definedName name="bu14total103" localSheetId="1">#REF!</definedName>
    <definedName name="bu14total103">#REF!</definedName>
    <definedName name="bu14total103a" localSheetId="1">#REF!</definedName>
    <definedName name="bu14total103a">#REF!</definedName>
    <definedName name="bu14total84" localSheetId="1">#REF!</definedName>
    <definedName name="bu14total84">#REF!</definedName>
    <definedName name="bu14total84a" localSheetId="1">#REF!</definedName>
    <definedName name="bu14total84a">#REF!</definedName>
    <definedName name="bu14total85" localSheetId="1">#REF!</definedName>
    <definedName name="bu14total85">#REF!</definedName>
    <definedName name="bu14total85a" localSheetId="1">#REF!</definedName>
    <definedName name="bu14total85a">#REF!</definedName>
    <definedName name="bu14total86" localSheetId="1">#REF!</definedName>
    <definedName name="bu14total86">#REF!</definedName>
    <definedName name="bu14total86a" localSheetId="1">#REF!</definedName>
    <definedName name="bu14total86a">#REF!</definedName>
    <definedName name="bu14total87" localSheetId="1">#REF!</definedName>
    <definedName name="bu14total87">#REF!</definedName>
    <definedName name="bu14total87a" localSheetId="1">#REF!</definedName>
    <definedName name="bu14total87a">#REF!</definedName>
    <definedName name="bu14total88" localSheetId="1">#REF!</definedName>
    <definedName name="bu14total88">#REF!</definedName>
    <definedName name="bu14total88a" localSheetId="1">#REF!</definedName>
    <definedName name="bu14total88a">#REF!</definedName>
    <definedName name="bu14total89" localSheetId="1">#REF!</definedName>
    <definedName name="bu14total89">#REF!</definedName>
    <definedName name="bu14total89a" localSheetId="1">#REF!</definedName>
    <definedName name="bu14total89a">#REF!</definedName>
    <definedName name="bu14total90" localSheetId="1">#REF!</definedName>
    <definedName name="bu14total90">#REF!</definedName>
    <definedName name="bu14total90a" localSheetId="1">#REF!</definedName>
    <definedName name="bu14total90a">#REF!</definedName>
    <definedName name="bu14total91" localSheetId="1">#REF!</definedName>
    <definedName name="bu14total91">#REF!</definedName>
    <definedName name="bu14total91a" localSheetId="1">#REF!</definedName>
    <definedName name="bu14total91a">#REF!</definedName>
    <definedName name="bu14total92" localSheetId="1">#REF!</definedName>
    <definedName name="bu14total92">#REF!</definedName>
    <definedName name="bu14total92a" localSheetId="1">#REF!</definedName>
    <definedName name="bu14total92a">#REF!</definedName>
    <definedName name="bu14total93" localSheetId="1">#REF!</definedName>
    <definedName name="bu14total93">#REF!</definedName>
    <definedName name="bu14total93a" localSheetId="1">#REF!</definedName>
    <definedName name="bu14total93a">#REF!</definedName>
    <definedName name="bu14total94" localSheetId="1">#REF!</definedName>
    <definedName name="bu14total94">#REF!</definedName>
    <definedName name="bu14total94a" localSheetId="1">#REF!</definedName>
    <definedName name="bu14total94a">#REF!</definedName>
    <definedName name="bu14total95" localSheetId="1">#REF!</definedName>
    <definedName name="bu14total95">#REF!</definedName>
    <definedName name="bu14total95a" localSheetId="1">#REF!</definedName>
    <definedName name="bu14total95a">#REF!</definedName>
    <definedName name="bu14total96" localSheetId="1">#REF!</definedName>
    <definedName name="bu14total96">#REF!</definedName>
    <definedName name="bu14total96a" localSheetId="1">#REF!</definedName>
    <definedName name="bu14total96a">#REF!</definedName>
    <definedName name="bu14total97" localSheetId="1">#REF!</definedName>
    <definedName name="bu14total97">#REF!</definedName>
    <definedName name="bu14total97a" localSheetId="1">#REF!</definedName>
    <definedName name="bu14total97a">#REF!</definedName>
    <definedName name="bu14total98" localSheetId="1">#REF!</definedName>
    <definedName name="bu14total98">#REF!</definedName>
    <definedName name="bu14total98a" localSheetId="1">#REF!</definedName>
    <definedName name="bu14total98a">#REF!</definedName>
    <definedName name="bu14total99" localSheetId="1">#REF!</definedName>
    <definedName name="bu14total99">#REF!</definedName>
    <definedName name="bu14total99a" localSheetId="1">#REF!</definedName>
    <definedName name="bu14total99a">#REF!</definedName>
    <definedName name="bu15total100" localSheetId="1">#REF!</definedName>
    <definedName name="bu15total100">#REF!</definedName>
    <definedName name="bu15total100a" localSheetId="1">#REF!</definedName>
    <definedName name="bu15total100a">#REF!</definedName>
    <definedName name="bu15total101" localSheetId="1">#REF!</definedName>
    <definedName name="bu15total101">#REF!</definedName>
    <definedName name="bu15total101a" localSheetId="1">#REF!</definedName>
    <definedName name="bu15total101a">#REF!</definedName>
    <definedName name="bu15total102" localSheetId="1">#REF!</definedName>
    <definedName name="bu15total102">#REF!</definedName>
    <definedName name="bu15total102a" localSheetId="1">#REF!</definedName>
    <definedName name="bu15total102a">#REF!</definedName>
    <definedName name="bu15total103" localSheetId="1">#REF!</definedName>
    <definedName name="bu15total103">#REF!</definedName>
    <definedName name="bu15total103a" localSheetId="1">#REF!</definedName>
    <definedName name="bu15total103a">#REF!</definedName>
    <definedName name="bu15total84" localSheetId="1">#REF!</definedName>
    <definedName name="bu15total84">#REF!</definedName>
    <definedName name="bu15total84a" localSheetId="1">#REF!</definedName>
    <definedName name="bu15total84a">#REF!</definedName>
    <definedName name="bu15total85" localSheetId="1">#REF!</definedName>
    <definedName name="bu15total85">#REF!</definedName>
    <definedName name="bu15total85a" localSheetId="1">#REF!</definedName>
    <definedName name="bu15total85a">#REF!</definedName>
    <definedName name="bu15total86" localSheetId="1">#REF!</definedName>
    <definedName name="bu15total86">#REF!</definedName>
    <definedName name="bu15total86a" localSheetId="1">#REF!</definedName>
    <definedName name="bu15total86a">#REF!</definedName>
    <definedName name="bu15total87" localSheetId="1">#REF!</definedName>
    <definedName name="bu15total87">#REF!</definedName>
    <definedName name="bu15total87a" localSheetId="1">#REF!</definedName>
    <definedName name="bu15total87a">#REF!</definedName>
    <definedName name="bu15total88" localSheetId="1">#REF!</definedName>
    <definedName name="bu15total88">#REF!</definedName>
    <definedName name="bu15total88a" localSheetId="1">#REF!</definedName>
    <definedName name="bu15total88a">#REF!</definedName>
    <definedName name="bu15total89" localSheetId="1">#REF!</definedName>
    <definedName name="bu15total89">#REF!</definedName>
    <definedName name="bu15total89a" localSheetId="1">#REF!</definedName>
    <definedName name="bu15total89a">#REF!</definedName>
    <definedName name="bu15total90" localSheetId="1">#REF!</definedName>
    <definedName name="bu15total90">#REF!</definedName>
    <definedName name="bu15total90a" localSheetId="1">#REF!</definedName>
    <definedName name="bu15total90a">#REF!</definedName>
    <definedName name="bu15total91" localSheetId="1">#REF!</definedName>
    <definedName name="bu15total91">#REF!</definedName>
    <definedName name="bu15total91a" localSheetId="1">#REF!</definedName>
    <definedName name="bu15total91a">#REF!</definedName>
    <definedName name="bu15total92" localSheetId="1">#REF!</definedName>
    <definedName name="bu15total92">#REF!</definedName>
    <definedName name="bu15total92a" localSheetId="1">#REF!</definedName>
    <definedName name="bu15total92a">#REF!</definedName>
    <definedName name="bu15total93" localSheetId="1">#REF!</definedName>
    <definedName name="bu15total93">#REF!</definedName>
    <definedName name="bu15total93a" localSheetId="1">#REF!</definedName>
    <definedName name="bu15total93a">#REF!</definedName>
    <definedName name="bu15total94" localSheetId="1">#REF!</definedName>
    <definedName name="bu15total94">#REF!</definedName>
    <definedName name="bu15total94a" localSheetId="1">#REF!</definedName>
    <definedName name="bu15total94a">#REF!</definedName>
    <definedName name="bu15total95" localSheetId="1">#REF!</definedName>
    <definedName name="bu15total95">#REF!</definedName>
    <definedName name="bu15total95a" localSheetId="1">#REF!</definedName>
    <definedName name="bu15total95a">#REF!</definedName>
    <definedName name="bu15total96" localSheetId="1">#REF!</definedName>
    <definedName name="bu15total96">#REF!</definedName>
    <definedName name="bu15total96a" localSheetId="1">#REF!</definedName>
    <definedName name="bu15total96a">#REF!</definedName>
    <definedName name="bu15total97" localSheetId="1">#REF!</definedName>
    <definedName name="bu15total97">#REF!</definedName>
    <definedName name="bu15total97a" localSheetId="1">#REF!</definedName>
    <definedName name="bu15total97a">#REF!</definedName>
    <definedName name="bu15total98" localSheetId="1">#REF!</definedName>
    <definedName name="bu15total98">#REF!</definedName>
    <definedName name="bu15total98a" localSheetId="1">#REF!</definedName>
    <definedName name="bu15total98a">#REF!</definedName>
    <definedName name="bu15total99" localSheetId="1">#REF!</definedName>
    <definedName name="bu15total99">#REF!</definedName>
    <definedName name="bu15total99a" localSheetId="1">#REF!</definedName>
    <definedName name="bu15total99a">#REF!</definedName>
    <definedName name="bu16total100" localSheetId="1">#REF!</definedName>
    <definedName name="bu16total100">#REF!</definedName>
    <definedName name="bu16total100a" localSheetId="1">#REF!</definedName>
    <definedName name="bu16total100a">#REF!</definedName>
    <definedName name="bu16total101" localSheetId="1">#REF!</definedName>
    <definedName name="bu16total101">#REF!</definedName>
    <definedName name="bu16total101a" localSheetId="1">#REF!</definedName>
    <definedName name="bu16total101a">#REF!</definedName>
    <definedName name="bu16total102" localSheetId="1">#REF!</definedName>
    <definedName name="bu16total102">#REF!</definedName>
    <definedName name="bu16total102a" localSheetId="1">#REF!</definedName>
    <definedName name="bu16total102a">#REF!</definedName>
    <definedName name="bu16total103" localSheetId="1">#REF!</definedName>
    <definedName name="bu16total103">#REF!</definedName>
    <definedName name="bu16total103a" localSheetId="1">#REF!</definedName>
    <definedName name="bu16total103a">#REF!</definedName>
    <definedName name="bu16total84" localSheetId="1">#REF!</definedName>
    <definedName name="bu16total84">#REF!</definedName>
    <definedName name="bu16total84a" localSheetId="1">#REF!</definedName>
    <definedName name="bu16total84a">#REF!</definedName>
    <definedName name="bu16total85" localSheetId="1">#REF!</definedName>
    <definedName name="bu16total85">#REF!</definedName>
    <definedName name="bu16total85a" localSheetId="1">#REF!</definedName>
    <definedName name="bu16total85a">#REF!</definedName>
    <definedName name="bu16total86" localSheetId="1">#REF!</definedName>
    <definedName name="bu16total86">#REF!</definedName>
    <definedName name="bu16total86a" localSheetId="1">#REF!</definedName>
    <definedName name="bu16total86a">#REF!</definedName>
    <definedName name="bu16total87" localSheetId="1">#REF!</definedName>
    <definedName name="bu16total87">#REF!</definedName>
    <definedName name="bu16total87a" localSheetId="1">#REF!</definedName>
    <definedName name="bu16total87a">#REF!</definedName>
    <definedName name="bu16total88" localSheetId="1">#REF!</definedName>
    <definedName name="bu16total88">#REF!</definedName>
    <definedName name="bu16total88a" localSheetId="1">#REF!</definedName>
    <definedName name="bu16total88a">#REF!</definedName>
    <definedName name="bu16total89" localSheetId="1">#REF!</definedName>
    <definedName name="bu16total89">#REF!</definedName>
    <definedName name="bu16total89a" localSheetId="1">#REF!</definedName>
    <definedName name="bu16total89a">#REF!</definedName>
    <definedName name="bu16total90" localSheetId="1">#REF!</definedName>
    <definedName name="bu16total90">#REF!</definedName>
    <definedName name="bu16total90a" localSheetId="1">#REF!</definedName>
    <definedName name="bu16total90a">#REF!</definedName>
    <definedName name="bu16total91" localSheetId="1">#REF!</definedName>
    <definedName name="bu16total91">#REF!</definedName>
    <definedName name="bu16total91a" localSheetId="1">#REF!</definedName>
    <definedName name="bu16total91a">#REF!</definedName>
    <definedName name="bu16total92" localSheetId="1">#REF!</definedName>
    <definedName name="bu16total92">#REF!</definedName>
    <definedName name="bu16total92a" localSheetId="1">#REF!</definedName>
    <definedName name="bu16total92a">#REF!</definedName>
    <definedName name="bu16total93" localSheetId="1">#REF!</definedName>
    <definedName name="bu16total93">#REF!</definedName>
    <definedName name="bu16total93a" localSheetId="1">#REF!</definedName>
    <definedName name="bu16total93a">#REF!</definedName>
    <definedName name="bu16total94" localSheetId="1">#REF!</definedName>
    <definedName name="bu16total94">#REF!</definedName>
    <definedName name="bu16total94a" localSheetId="1">#REF!</definedName>
    <definedName name="bu16total94a">#REF!</definedName>
    <definedName name="bu16total95" localSheetId="1">#REF!</definedName>
    <definedName name="bu16total95">#REF!</definedName>
    <definedName name="bu16total95a" localSheetId="1">#REF!</definedName>
    <definedName name="bu16total95a">#REF!</definedName>
    <definedName name="bu16total96" localSheetId="1">#REF!</definedName>
    <definedName name="bu16total96">#REF!</definedName>
    <definedName name="bu16total96a" localSheetId="1">#REF!</definedName>
    <definedName name="bu16total96a">#REF!</definedName>
    <definedName name="bu16total97" localSheetId="1">#REF!</definedName>
    <definedName name="bu16total97">#REF!</definedName>
    <definedName name="bu16total97a" localSheetId="1">#REF!</definedName>
    <definedName name="bu16total97a">#REF!</definedName>
    <definedName name="bu16total98" localSheetId="1">#REF!</definedName>
    <definedName name="bu16total98">#REF!</definedName>
    <definedName name="bu16total98a" localSheetId="1">#REF!</definedName>
    <definedName name="bu16total98a">#REF!</definedName>
    <definedName name="bu16total99" localSheetId="1">#REF!</definedName>
    <definedName name="bu16total99">#REF!</definedName>
    <definedName name="bu16total99a" localSheetId="1">#REF!</definedName>
    <definedName name="bu16total99a">#REF!</definedName>
    <definedName name="bu17total100" localSheetId="1">#REF!</definedName>
    <definedName name="bu17total100">#REF!</definedName>
    <definedName name="bu17total100a" localSheetId="1">#REF!</definedName>
    <definedName name="bu17total100a">#REF!</definedName>
    <definedName name="bu17total101" localSheetId="1">#REF!</definedName>
    <definedName name="bu17total101">#REF!</definedName>
    <definedName name="bu17total101a" localSheetId="1">#REF!</definedName>
    <definedName name="bu17total101a">#REF!</definedName>
    <definedName name="bu17total102" localSheetId="1">#REF!</definedName>
    <definedName name="bu17total102">#REF!</definedName>
    <definedName name="bu17total102a" localSheetId="1">#REF!</definedName>
    <definedName name="bu17total102a">#REF!</definedName>
    <definedName name="bu17total103" localSheetId="1">#REF!</definedName>
    <definedName name="bu17total103">#REF!</definedName>
    <definedName name="bu17total103a" localSheetId="1">#REF!</definedName>
    <definedName name="bu17total103a">#REF!</definedName>
    <definedName name="bu17total84" localSheetId="1">#REF!</definedName>
    <definedName name="bu17total84">#REF!</definedName>
    <definedName name="bu17total84a" localSheetId="1">#REF!</definedName>
    <definedName name="bu17total84a">#REF!</definedName>
    <definedName name="bu17total85" localSheetId="1">#REF!</definedName>
    <definedName name="bu17total85">#REF!</definedName>
    <definedName name="bu17total85a" localSheetId="1">#REF!</definedName>
    <definedName name="bu17total85a">#REF!</definedName>
    <definedName name="bu17total86" localSheetId="1">#REF!</definedName>
    <definedName name="bu17total86">#REF!</definedName>
    <definedName name="bu17total86a" localSheetId="1">#REF!</definedName>
    <definedName name="bu17total86a">#REF!</definedName>
    <definedName name="bu17total87" localSheetId="1">#REF!</definedName>
    <definedName name="bu17total87">#REF!</definedName>
    <definedName name="bu17total87a" localSheetId="1">#REF!</definedName>
    <definedName name="bu17total87a">#REF!</definedName>
    <definedName name="bu17total88" localSheetId="1">#REF!</definedName>
    <definedName name="bu17total88">#REF!</definedName>
    <definedName name="bu17total88a" localSheetId="1">#REF!</definedName>
    <definedName name="bu17total88a">#REF!</definedName>
    <definedName name="bu17total89" localSheetId="1">#REF!</definedName>
    <definedName name="bu17total89">#REF!</definedName>
    <definedName name="bu17total89a" localSheetId="1">#REF!</definedName>
    <definedName name="bu17total89a">#REF!</definedName>
    <definedName name="bu17total90" localSheetId="1">#REF!</definedName>
    <definedName name="bu17total90">#REF!</definedName>
    <definedName name="bu17total90a" localSheetId="1">#REF!</definedName>
    <definedName name="bu17total90a">#REF!</definedName>
    <definedName name="bu17total91" localSheetId="1">#REF!</definedName>
    <definedName name="bu17total91">#REF!</definedName>
    <definedName name="bu17total91a" localSheetId="1">#REF!</definedName>
    <definedName name="bu17total91a">#REF!</definedName>
    <definedName name="bu17total92" localSheetId="1">#REF!</definedName>
    <definedName name="bu17total92">#REF!</definedName>
    <definedName name="bu17total92a" localSheetId="1">#REF!</definedName>
    <definedName name="bu17total92a">#REF!</definedName>
    <definedName name="bu17total93" localSheetId="1">#REF!</definedName>
    <definedName name="bu17total93">#REF!</definedName>
    <definedName name="bu17total93a" localSheetId="1">#REF!</definedName>
    <definedName name="bu17total93a">#REF!</definedName>
    <definedName name="bu17total94" localSheetId="1">#REF!</definedName>
    <definedName name="bu17total94">#REF!</definedName>
    <definedName name="bu17total94a" localSheetId="1">#REF!</definedName>
    <definedName name="bu17total94a">#REF!</definedName>
    <definedName name="bu17total95" localSheetId="1">#REF!</definedName>
    <definedName name="bu17total95">#REF!</definedName>
    <definedName name="bu17total95a" localSheetId="1">#REF!</definedName>
    <definedName name="bu17total95a">#REF!</definedName>
    <definedName name="bu17total96" localSheetId="1">#REF!</definedName>
    <definedName name="bu17total96">#REF!</definedName>
    <definedName name="bu17total96a" localSheetId="1">#REF!</definedName>
    <definedName name="bu17total96a">#REF!</definedName>
    <definedName name="bu17total97" localSheetId="1">#REF!</definedName>
    <definedName name="bu17total97">#REF!</definedName>
    <definedName name="bu17total97a" localSheetId="1">#REF!</definedName>
    <definedName name="bu17total97a">#REF!</definedName>
    <definedName name="bu17total98" localSheetId="1">#REF!</definedName>
    <definedName name="bu17total98">#REF!</definedName>
    <definedName name="bu17total98a" localSheetId="1">#REF!</definedName>
    <definedName name="bu17total98a">#REF!</definedName>
    <definedName name="bu17total99" localSheetId="1">#REF!</definedName>
    <definedName name="bu17total99">#REF!</definedName>
    <definedName name="bu17total99a" localSheetId="1">#REF!</definedName>
    <definedName name="bu17total99a">#REF!</definedName>
    <definedName name="bu18total100" localSheetId="1">#REF!</definedName>
    <definedName name="bu18total100">#REF!</definedName>
    <definedName name="bu18total100a" localSheetId="1">#REF!</definedName>
    <definedName name="bu18total100a">#REF!</definedName>
    <definedName name="bu18total101" localSheetId="1">#REF!</definedName>
    <definedName name="bu18total101">#REF!</definedName>
    <definedName name="bu18total101a" localSheetId="1">#REF!</definedName>
    <definedName name="bu18total101a">#REF!</definedName>
    <definedName name="bu18total102" localSheetId="1">#REF!</definedName>
    <definedName name="bu18total102">#REF!</definedName>
    <definedName name="bu18total102a" localSheetId="1">#REF!</definedName>
    <definedName name="bu18total102a">#REF!</definedName>
    <definedName name="bu18total103" localSheetId="1">#REF!</definedName>
    <definedName name="bu18total103">#REF!</definedName>
    <definedName name="bu18total103a" localSheetId="1">#REF!</definedName>
    <definedName name="bu18total103a">#REF!</definedName>
    <definedName name="bu18total84" localSheetId="1">#REF!</definedName>
    <definedName name="bu18total84">#REF!</definedName>
    <definedName name="bu18total84a" localSheetId="1">#REF!</definedName>
    <definedName name="bu18total84a">#REF!</definedName>
    <definedName name="bu18total85" localSheetId="1">#REF!</definedName>
    <definedName name="bu18total85">#REF!</definedName>
    <definedName name="bu18total85a" localSheetId="1">#REF!</definedName>
    <definedName name="bu18total85a">#REF!</definedName>
    <definedName name="bu18total86" localSheetId="1">#REF!</definedName>
    <definedName name="bu18total86">#REF!</definedName>
    <definedName name="bu18total86a" localSheetId="1">#REF!</definedName>
    <definedName name="bu18total86a">#REF!</definedName>
    <definedName name="bu18total87" localSheetId="1">#REF!</definedName>
    <definedName name="bu18total87">#REF!</definedName>
    <definedName name="bu18total87a" localSheetId="1">#REF!</definedName>
    <definedName name="bu18total87a">#REF!</definedName>
    <definedName name="bu18total88" localSheetId="1">#REF!</definedName>
    <definedName name="bu18total88">#REF!</definedName>
    <definedName name="bu18total88a" localSheetId="1">#REF!</definedName>
    <definedName name="bu18total88a">#REF!</definedName>
    <definedName name="bu18total89" localSheetId="1">#REF!</definedName>
    <definedName name="bu18total89">#REF!</definedName>
    <definedName name="bu18total89a" localSheetId="1">#REF!</definedName>
    <definedName name="bu18total89a">#REF!</definedName>
    <definedName name="bu18total90" localSheetId="1">#REF!</definedName>
    <definedName name="bu18total90">#REF!</definedName>
    <definedName name="bu18total90a" localSheetId="1">#REF!</definedName>
    <definedName name="bu18total90a">#REF!</definedName>
    <definedName name="bu18total91" localSheetId="1">#REF!</definedName>
    <definedName name="bu18total91">#REF!</definedName>
    <definedName name="bu18total91a" localSheetId="1">#REF!</definedName>
    <definedName name="bu18total91a">#REF!</definedName>
    <definedName name="bu18total92" localSheetId="1">#REF!</definedName>
    <definedName name="bu18total92">#REF!</definedName>
    <definedName name="bu18total92a" localSheetId="1">#REF!</definedName>
    <definedName name="bu18total92a">#REF!</definedName>
    <definedName name="bu18total93" localSheetId="1">#REF!</definedName>
    <definedName name="bu18total93">#REF!</definedName>
    <definedName name="bu18total93a" localSheetId="1">#REF!</definedName>
    <definedName name="bu18total93a">#REF!</definedName>
    <definedName name="bu18total94" localSheetId="1">#REF!</definedName>
    <definedName name="bu18total94">#REF!</definedName>
    <definedName name="bu18total94a" localSheetId="1">#REF!</definedName>
    <definedName name="bu18total94a">#REF!</definedName>
    <definedName name="bu18total95" localSheetId="1">#REF!</definedName>
    <definedName name="bu18total95">#REF!</definedName>
    <definedName name="bu18total95a" localSheetId="1">#REF!</definedName>
    <definedName name="bu18total95a">#REF!</definedName>
    <definedName name="bu18total96" localSheetId="1">#REF!</definedName>
    <definedName name="bu18total96">#REF!</definedName>
    <definedName name="bu18total96a" localSheetId="1">#REF!</definedName>
    <definedName name="bu18total96a">#REF!</definedName>
    <definedName name="bu18total97" localSheetId="1">#REF!</definedName>
    <definedName name="bu18total97">#REF!</definedName>
    <definedName name="bu18total97a" localSheetId="1">#REF!</definedName>
    <definedName name="bu18total97a">#REF!</definedName>
    <definedName name="bu18total98" localSheetId="1">#REF!</definedName>
    <definedName name="bu18total98">#REF!</definedName>
    <definedName name="bu18total98a" localSheetId="1">#REF!</definedName>
    <definedName name="bu18total98a">#REF!</definedName>
    <definedName name="bu18total99" localSheetId="1">#REF!</definedName>
    <definedName name="bu18total99">#REF!</definedName>
    <definedName name="bu18total99a" localSheetId="1">#REF!</definedName>
    <definedName name="bu18total99a">#REF!</definedName>
    <definedName name="bu19total100" localSheetId="1">#REF!</definedName>
    <definedName name="bu19total100">#REF!</definedName>
    <definedName name="bu19total100a" localSheetId="1">#REF!</definedName>
    <definedName name="bu19total100a">#REF!</definedName>
    <definedName name="bu19total101" localSheetId="1">#REF!</definedName>
    <definedName name="bu19total101">#REF!</definedName>
    <definedName name="bu19total101a" localSheetId="1">#REF!</definedName>
    <definedName name="bu19total101a">#REF!</definedName>
    <definedName name="bu19total102" localSheetId="1">#REF!</definedName>
    <definedName name="bu19total102">#REF!</definedName>
    <definedName name="bu19total102a" localSheetId="1">#REF!</definedName>
    <definedName name="bu19total102a">#REF!</definedName>
    <definedName name="bu19total103" localSheetId="1">#REF!</definedName>
    <definedName name="bu19total103">#REF!</definedName>
    <definedName name="bu19total103a" localSheetId="1">#REF!</definedName>
    <definedName name="bu19total103a">#REF!</definedName>
    <definedName name="bu19total84" localSheetId="1">#REF!</definedName>
    <definedName name="bu19total84">#REF!</definedName>
    <definedName name="bu19total84a" localSheetId="1">#REF!</definedName>
    <definedName name="bu19total84a">#REF!</definedName>
    <definedName name="bu19total85" localSheetId="1">#REF!</definedName>
    <definedName name="bu19total85">#REF!</definedName>
    <definedName name="bu19total85a" localSheetId="1">#REF!</definedName>
    <definedName name="bu19total85a">#REF!</definedName>
    <definedName name="bu19total86" localSheetId="1">#REF!</definedName>
    <definedName name="bu19total86">#REF!</definedName>
    <definedName name="bu19total86a" localSheetId="1">#REF!</definedName>
    <definedName name="bu19total86a">#REF!</definedName>
    <definedName name="bu19total87" localSheetId="1">#REF!</definedName>
    <definedName name="bu19total87">#REF!</definedName>
    <definedName name="bu19total87a" localSheetId="1">#REF!</definedName>
    <definedName name="bu19total87a">#REF!</definedName>
    <definedName name="bu19total88" localSheetId="1">#REF!</definedName>
    <definedName name="bu19total88">#REF!</definedName>
    <definedName name="bu19total88a" localSheetId="1">#REF!</definedName>
    <definedName name="bu19total88a">#REF!</definedName>
    <definedName name="bu19total89" localSheetId="1">#REF!</definedName>
    <definedName name="bu19total89">#REF!</definedName>
    <definedName name="bu19total89a" localSheetId="1">#REF!</definedName>
    <definedName name="bu19total89a">#REF!</definedName>
    <definedName name="bu19total90" localSheetId="1">#REF!</definedName>
    <definedName name="bu19total90">#REF!</definedName>
    <definedName name="bu19total90a" localSheetId="1">#REF!</definedName>
    <definedName name="bu19total90a">#REF!</definedName>
    <definedName name="bu19total91" localSheetId="1">#REF!</definedName>
    <definedName name="bu19total91">#REF!</definedName>
    <definedName name="bu19total91a" localSheetId="1">#REF!</definedName>
    <definedName name="bu19total91a">#REF!</definedName>
    <definedName name="bu19total92" localSheetId="1">#REF!</definedName>
    <definedName name="bu19total92">#REF!</definedName>
    <definedName name="bu19total92a" localSheetId="1">#REF!</definedName>
    <definedName name="bu19total92a">#REF!</definedName>
    <definedName name="bu19total93" localSheetId="1">#REF!</definedName>
    <definedName name="bu19total93">#REF!</definedName>
    <definedName name="bu19total93a" localSheetId="1">#REF!</definedName>
    <definedName name="bu19total93a">#REF!</definedName>
    <definedName name="bu19total94" localSheetId="1">#REF!</definedName>
    <definedName name="bu19total94">#REF!</definedName>
    <definedName name="bu19total94a" localSheetId="1">#REF!</definedName>
    <definedName name="bu19total94a">#REF!</definedName>
    <definedName name="bu19total95" localSheetId="1">#REF!</definedName>
    <definedName name="bu19total95">#REF!</definedName>
    <definedName name="bu19total95a" localSheetId="1">#REF!</definedName>
    <definedName name="bu19total95a">#REF!</definedName>
    <definedName name="bu19total96" localSheetId="1">#REF!</definedName>
    <definedName name="bu19total96">#REF!</definedName>
    <definedName name="bu19total96a" localSheetId="1">#REF!</definedName>
    <definedName name="bu19total96a">#REF!</definedName>
    <definedName name="bu19total97" localSheetId="1">#REF!</definedName>
    <definedName name="bu19total97">#REF!</definedName>
    <definedName name="bu19total97a" localSheetId="1">#REF!</definedName>
    <definedName name="bu19total97a">#REF!</definedName>
    <definedName name="bu19total98" localSheetId="1">#REF!</definedName>
    <definedName name="bu19total98">#REF!</definedName>
    <definedName name="bu19total98a" localSheetId="1">#REF!</definedName>
    <definedName name="bu19total98a">#REF!</definedName>
    <definedName name="bu19total99" localSheetId="1">#REF!</definedName>
    <definedName name="bu19total99">#REF!</definedName>
    <definedName name="bu19total99a" localSheetId="1">#REF!</definedName>
    <definedName name="bu19total99a">#REF!</definedName>
    <definedName name="bu1total100" localSheetId="1">#REF!</definedName>
    <definedName name="bu1total100">#REF!</definedName>
    <definedName name="bu1total100a" localSheetId="1">#REF!</definedName>
    <definedName name="bu1total100a">#REF!</definedName>
    <definedName name="bu1total101" localSheetId="1">#REF!</definedName>
    <definedName name="bu1total101">#REF!</definedName>
    <definedName name="bu1total101a" localSheetId="1">#REF!</definedName>
    <definedName name="bu1total101a">#REF!</definedName>
    <definedName name="bu1total102" localSheetId="1">#REF!</definedName>
    <definedName name="bu1total102">#REF!</definedName>
    <definedName name="bu1total102a" localSheetId="1">#REF!</definedName>
    <definedName name="bu1total102a">#REF!</definedName>
    <definedName name="bu1total103" localSheetId="1">#REF!</definedName>
    <definedName name="bu1total103">#REF!</definedName>
    <definedName name="bu1total103a" localSheetId="1">#REF!</definedName>
    <definedName name="bu1total103a">#REF!</definedName>
    <definedName name="bu1total84" localSheetId="1">#REF!</definedName>
    <definedName name="bu1total84">#REF!</definedName>
    <definedName name="bu1total84a" localSheetId="1">#REF!</definedName>
    <definedName name="bu1total84a">#REF!</definedName>
    <definedName name="bu1total85" localSheetId="1">#REF!</definedName>
    <definedName name="bu1total85">#REF!</definedName>
    <definedName name="bu1total85a" localSheetId="1">#REF!</definedName>
    <definedName name="bu1total85a">#REF!</definedName>
    <definedName name="bu1total86" localSheetId="1">#REF!</definedName>
    <definedName name="bu1total86">#REF!</definedName>
    <definedName name="bu1total86a" localSheetId="1">#REF!</definedName>
    <definedName name="bu1total86a">#REF!</definedName>
    <definedName name="bu1total87" localSheetId="1">#REF!</definedName>
    <definedName name="bu1total87">#REF!</definedName>
    <definedName name="bu1total87a" localSheetId="1">#REF!</definedName>
    <definedName name="bu1total87a">#REF!</definedName>
    <definedName name="bu1total88" localSheetId="1">#REF!</definedName>
    <definedName name="bu1total88">#REF!</definedName>
    <definedName name="bu1total88a" localSheetId="1">#REF!</definedName>
    <definedName name="bu1total88a">#REF!</definedName>
    <definedName name="bu1total89" localSheetId="1">#REF!</definedName>
    <definedName name="bu1total89">#REF!</definedName>
    <definedName name="bu1total89a" localSheetId="1">#REF!</definedName>
    <definedName name="bu1total89a">#REF!</definedName>
    <definedName name="bu1total90" localSheetId="1">#REF!</definedName>
    <definedName name="bu1total90">#REF!</definedName>
    <definedName name="bu1total90a" localSheetId="1">#REF!</definedName>
    <definedName name="bu1total90a">#REF!</definedName>
    <definedName name="bu1total91" localSheetId="1">#REF!</definedName>
    <definedName name="bu1total91">#REF!</definedName>
    <definedName name="bu1total91a" localSheetId="1">#REF!</definedName>
    <definedName name="bu1total91a">#REF!</definedName>
    <definedName name="bu1total92" localSheetId="1">#REF!</definedName>
    <definedName name="bu1total92">#REF!</definedName>
    <definedName name="bu1total92a" localSheetId="1">#REF!</definedName>
    <definedName name="bu1total92a">#REF!</definedName>
    <definedName name="bu1total93" localSheetId="1">#REF!</definedName>
    <definedName name="bu1total93">#REF!</definedName>
    <definedName name="bu1total93a" localSheetId="1">#REF!</definedName>
    <definedName name="bu1total93a">#REF!</definedName>
    <definedName name="bu1total94" localSheetId="1">#REF!</definedName>
    <definedName name="bu1total94">#REF!</definedName>
    <definedName name="bu1total94a" localSheetId="1">#REF!</definedName>
    <definedName name="bu1total94a">#REF!</definedName>
    <definedName name="bu1total95" localSheetId="1">#REF!</definedName>
    <definedName name="bu1total95">#REF!</definedName>
    <definedName name="bu1total95a" localSheetId="1">#REF!</definedName>
    <definedName name="bu1total95a">#REF!</definedName>
    <definedName name="bu1total96" localSheetId="1">#REF!</definedName>
    <definedName name="bu1total96">#REF!</definedName>
    <definedName name="bu1total96a" localSheetId="1">#REF!</definedName>
    <definedName name="bu1total96a">#REF!</definedName>
    <definedName name="bu1total97" localSheetId="1">#REF!</definedName>
    <definedName name="bu1total97">#REF!</definedName>
    <definedName name="bu1total97a" localSheetId="1">#REF!</definedName>
    <definedName name="bu1total97a">#REF!</definedName>
    <definedName name="bu1total98" localSheetId="1">#REF!</definedName>
    <definedName name="bu1total98">#REF!</definedName>
    <definedName name="bu1total98a" localSheetId="1">#REF!</definedName>
    <definedName name="bu1total98a">#REF!</definedName>
    <definedName name="bu1total99" localSheetId="1">#REF!</definedName>
    <definedName name="bu1total99">#REF!</definedName>
    <definedName name="bu1total99a" localSheetId="1">#REF!</definedName>
    <definedName name="bu1total99a">#REF!</definedName>
    <definedName name="bu20total100" localSheetId="1">#REF!</definedName>
    <definedName name="bu20total100">#REF!</definedName>
    <definedName name="bu20total100a" localSheetId="1">#REF!</definedName>
    <definedName name="bu20total100a">#REF!</definedName>
    <definedName name="bu20total101" localSheetId="1">#REF!</definedName>
    <definedName name="bu20total101">#REF!</definedName>
    <definedName name="bu20total101a" localSheetId="1">#REF!</definedName>
    <definedName name="bu20total101a">#REF!</definedName>
    <definedName name="bu20total102" localSheetId="1">#REF!</definedName>
    <definedName name="bu20total102">#REF!</definedName>
    <definedName name="bu20total102a" localSheetId="1">#REF!</definedName>
    <definedName name="bu20total102a">#REF!</definedName>
    <definedName name="bu20total103" localSheetId="1">#REF!</definedName>
    <definedName name="bu20total103">#REF!</definedName>
    <definedName name="bu20total103a" localSheetId="1">#REF!</definedName>
    <definedName name="bu20total103a">#REF!</definedName>
    <definedName name="bu20total84" localSheetId="1">#REF!</definedName>
    <definedName name="bu20total84">#REF!</definedName>
    <definedName name="bu20total84a" localSheetId="1">#REF!</definedName>
    <definedName name="bu20total84a">#REF!</definedName>
    <definedName name="bu20total85" localSheetId="1">#REF!</definedName>
    <definedName name="bu20total85">#REF!</definedName>
    <definedName name="bu20total85a" localSheetId="1">#REF!</definedName>
    <definedName name="bu20total85a">#REF!</definedName>
    <definedName name="bu20total86" localSheetId="1">#REF!</definedName>
    <definedName name="bu20total86">#REF!</definedName>
    <definedName name="bu20total86a" localSheetId="1">#REF!</definedName>
    <definedName name="bu20total86a">#REF!</definedName>
    <definedName name="bu20total87" localSheetId="1">#REF!</definedName>
    <definedName name="bu20total87">#REF!</definedName>
    <definedName name="bu20total87a" localSheetId="1">#REF!</definedName>
    <definedName name="bu20total87a">#REF!</definedName>
    <definedName name="bu20total88" localSheetId="1">#REF!</definedName>
    <definedName name="bu20total88">#REF!</definedName>
    <definedName name="bu20total88a" localSheetId="1">#REF!</definedName>
    <definedName name="bu20total88a">#REF!</definedName>
    <definedName name="bu20total89" localSheetId="1">#REF!</definedName>
    <definedName name="bu20total89">#REF!</definedName>
    <definedName name="bu20total89a" localSheetId="1">#REF!</definedName>
    <definedName name="bu20total89a">#REF!</definedName>
    <definedName name="bu20total90" localSheetId="1">#REF!</definedName>
    <definedName name="bu20total90">#REF!</definedName>
    <definedName name="bu20total90a" localSheetId="1">#REF!</definedName>
    <definedName name="bu20total90a">#REF!</definedName>
    <definedName name="bu20total91" localSheetId="1">#REF!</definedName>
    <definedName name="bu20total91">#REF!</definedName>
    <definedName name="bu20total91a" localSheetId="1">#REF!</definedName>
    <definedName name="bu20total91a">#REF!</definedName>
    <definedName name="bu20total92" localSheetId="1">#REF!</definedName>
    <definedName name="bu20total92">#REF!</definedName>
    <definedName name="bu20total92a" localSheetId="1">#REF!</definedName>
    <definedName name="bu20total92a">#REF!</definedName>
    <definedName name="bu20total93" localSheetId="1">#REF!</definedName>
    <definedName name="bu20total93">#REF!</definedName>
    <definedName name="bu20total93a" localSheetId="1">#REF!</definedName>
    <definedName name="bu20total93a">#REF!</definedName>
    <definedName name="bu20total94" localSheetId="1">#REF!</definedName>
    <definedName name="bu20total94">#REF!</definedName>
    <definedName name="bu20total94a" localSheetId="1">#REF!</definedName>
    <definedName name="bu20total94a">#REF!</definedName>
    <definedName name="bu20total95" localSheetId="1">#REF!</definedName>
    <definedName name="bu20total95">#REF!</definedName>
    <definedName name="bu20total95a" localSheetId="1">#REF!</definedName>
    <definedName name="bu20total95a">#REF!</definedName>
    <definedName name="bu20total96" localSheetId="1">#REF!</definedName>
    <definedName name="bu20total96">#REF!</definedName>
    <definedName name="bu20total96a" localSheetId="1">#REF!</definedName>
    <definedName name="bu20total96a">#REF!</definedName>
    <definedName name="bu20total97" localSheetId="1">#REF!</definedName>
    <definedName name="bu20total97">#REF!</definedName>
    <definedName name="bu20total97a" localSheetId="1">#REF!</definedName>
    <definedName name="bu20total97a">#REF!</definedName>
    <definedName name="bu20total98" localSheetId="1">#REF!</definedName>
    <definedName name="bu20total98">#REF!</definedName>
    <definedName name="bu20total98a" localSheetId="1">#REF!</definedName>
    <definedName name="bu20total98a">#REF!</definedName>
    <definedName name="bu20total99" localSheetId="1">#REF!</definedName>
    <definedName name="bu20total99">#REF!</definedName>
    <definedName name="bu20total99a" localSheetId="1">#REF!</definedName>
    <definedName name="bu20total99a">#REF!</definedName>
    <definedName name="bu21total100" localSheetId="1">#REF!</definedName>
    <definedName name="bu21total100">#REF!</definedName>
    <definedName name="bu21total100a" localSheetId="1">#REF!</definedName>
    <definedName name="bu21total100a">#REF!</definedName>
    <definedName name="bu21total101" localSheetId="1">#REF!</definedName>
    <definedName name="bu21total101">#REF!</definedName>
    <definedName name="bu21total101a" localSheetId="1">#REF!</definedName>
    <definedName name="bu21total101a">#REF!</definedName>
    <definedName name="bu21total102" localSheetId="1">#REF!</definedName>
    <definedName name="bu21total102">#REF!</definedName>
    <definedName name="bu21total102a" localSheetId="1">#REF!</definedName>
    <definedName name="bu21total102a">#REF!</definedName>
    <definedName name="bu21total103" localSheetId="1">#REF!</definedName>
    <definedName name="bu21total103">#REF!</definedName>
    <definedName name="bu21total103a" localSheetId="1">#REF!</definedName>
    <definedName name="bu21total103a">#REF!</definedName>
    <definedName name="bu21total84" localSheetId="1">#REF!</definedName>
    <definedName name="bu21total84">#REF!</definedName>
    <definedName name="bu21total84a" localSheetId="1">#REF!</definedName>
    <definedName name="bu21total84a">#REF!</definedName>
    <definedName name="bu21total85" localSheetId="1">#REF!</definedName>
    <definedName name="bu21total85">#REF!</definedName>
    <definedName name="bu21total85a" localSheetId="1">#REF!</definedName>
    <definedName name="bu21total85a">#REF!</definedName>
    <definedName name="bu21total86" localSheetId="1">#REF!</definedName>
    <definedName name="bu21total86">#REF!</definedName>
    <definedName name="bu21total86a" localSheetId="1">#REF!</definedName>
    <definedName name="bu21total86a">#REF!</definedName>
    <definedName name="bu21total87" localSheetId="1">#REF!</definedName>
    <definedName name="bu21total87">#REF!</definedName>
    <definedName name="bu21total87a" localSheetId="1">#REF!</definedName>
    <definedName name="bu21total87a">#REF!</definedName>
    <definedName name="bu21total88" localSheetId="1">#REF!</definedName>
    <definedName name="bu21total88">#REF!</definedName>
    <definedName name="bu21total88a" localSheetId="1">#REF!</definedName>
    <definedName name="bu21total88a">#REF!</definedName>
    <definedName name="bu21total89" localSheetId="1">#REF!</definedName>
    <definedName name="bu21total89">#REF!</definedName>
    <definedName name="bu21total89a" localSheetId="1">#REF!</definedName>
    <definedName name="bu21total89a">#REF!</definedName>
    <definedName name="bu21total90" localSheetId="1">#REF!</definedName>
    <definedName name="bu21total90">#REF!</definedName>
    <definedName name="bu21total90a" localSheetId="1">#REF!</definedName>
    <definedName name="bu21total90a">#REF!</definedName>
    <definedName name="bu21total91" localSheetId="1">#REF!</definedName>
    <definedName name="bu21total91">#REF!</definedName>
    <definedName name="bu21total91a" localSheetId="1">#REF!</definedName>
    <definedName name="bu21total91a">#REF!</definedName>
    <definedName name="bu21total92" localSheetId="1">#REF!</definedName>
    <definedName name="bu21total92">#REF!</definedName>
    <definedName name="bu21total92a" localSheetId="1">#REF!</definedName>
    <definedName name="bu21total92a">#REF!</definedName>
    <definedName name="bu21total93" localSheetId="1">#REF!</definedName>
    <definedName name="bu21total93">#REF!</definedName>
    <definedName name="bu21total93a" localSheetId="1">#REF!</definedName>
    <definedName name="bu21total93a">#REF!</definedName>
    <definedName name="bu21total94" localSheetId="1">#REF!</definedName>
    <definedName name="bu21total94">#REF!</definedName>
    <definedName name="bu21total94a" localSheetId="1">#REF!</definedName>
    <definedName name="bu21total94a">#REF!</definedName>
    <definedName name="bu21total95" localSheetId="1">#REF!</definedName>
    <definedName name="bu21total95">#REF!</definedName>
    <definedName name="bu21total95a" localSheetId="1">#REF!</definedName>
    <definedName name="bu21total95a">#REF!</definedName>
    <definedName name="bu21total96" localSheetId="1">#REF!</definedName>
    <definedName name="bu21total96">#REF!</definedName>
    <definedName name="bu21total96a" localSheetId="1">#REF!</definedName>
    <definedName name="bu21total96a">#REF!</definedName>
    <definedName name="bu21total97" localSheetId="1">#REF!</definedName>
    <definedName name="bu21total97">#REF!</definedName>
    <definedName name="bu21total97a" localSheetId="1">#REF!</definedName>
    <definedName name="bu21total97a">#REF!</definedName>
    <definedName name="bu21total98" localSheetId="1">#REF!</definedName>
    <definedName name="bu21total98">#REF!</definedName>
    <definedName name="bu21total98a" localSheetId="1">#REF!</definedName>
    <definedName name="bu21total98a">#REF!</definedName>
    <definedName name="bu21total99" localSheetId="1">#REF!</definedName>
    <definedName name="bu21total99">#REF!</definedName>
    <definedName name="bu21total99a" localSheetId="1">#REF!</definedName>
    <definedName name="bu21total99a">#REF!</definedName>
    <definedName name="bu22total100" localSheetId="1">#REF!</definedName>
    <definedName name="bu22total100">#REF!</definedName>
    <definedName name="bu22total100a" localSheetId="1">#REF!</definedName>
    <definedName name="bu22total100a">#REF!</definedName>
    <definedName name="bu22total101" localSheetId="1">#REF!</definedName>
    <definedName name="bu22total101">#REF!</definedName>
    <definedName name="bu22total101a" localSheetId="1">#REF!</definedName>
    <definedName name="bu22total101a">#REF!</definedName>
    <definedName name="bu22total102" localSheetId="1">#REF!</definedName>
    <definedName name="bu22total102">#REF!</definedName>
    <definedName name="bu22total102a" localSheetId="1">#REF!</definedName>
    <definedName name="bu22total102a">#REF!</definedName>
    <definedName name="bu22total103" localSheetId="1">#REF!</definedName>
    <definedName name="bu22total103">#REF!</definedName>
    <definedName name="bu22total103a" localSheetId="1">#REF!</definedName>
    <definedName name="bu22total103a">#REF!</definedName>
    <definedName name="bu22total84" localSheetId="1">#REF!</definedName>
    <definedName name="bu22total84">#REF!</definedName>
    <definedName name="bu22total84a" localSheetId="1">#REF!</definedName>
    <definedName name="bu22total84a">#REF!</definedName>
    <definedName name="bu22total85" localSheetId="1">#REF!</definedName>
    <definedName name="bu22total85">#REF!</definedName>
    <definedName name="bu22total85a" localSheetId="1">#REF!</definedName>
    <definedName name="bu22total85a">#REF!</definedName>
    <definedName name="bu22total86" localSheetId="1">#REF!</definedName>
    <definedName name="bu22total86">#REF!</definedName>
    <definedName name="bu22total86a" localSheetId="1">#REF!</definedName>
    <definedName name="bu22total86a">#REF!</definedName>
    <definedName name="bu22total87" localSheetId="1">#REF!</definedName>
    <definedName name="bu22total87">#REF!</definedName>
    <definedName name="bu22total87a" localSheetId="1">#REF!</definedName>
    <definedName name="bu22total87a">#REF!</definedName>
    <definedName name="bu22total88" localSheetId="1">#REF!</definedName>
    <definedName name="bu22total88">#REF!</definedName>
    <definedName name="bu22total88a" localSheetId="1">#REF!</definedName>
    <definedName name="bu22total88a">#REF!</definedName>
    <definedName name="bu22total89" localSheetId="1">#REF!</definedName>
    <definedName name="bu22total89">#REF!</definedName>
    <definedName name="bu22total89a" localSheetId="1">#REF!</definedName>
    <definedName name="bu22total89a">#REF!</definedName>
    <definedName name="bu22total90" localSheetId="1">#REF!</definedName>
    <definedName name="bu22total90">#REF!</definedName>
    <definedName name="bu22total90a" localSheetId="1">#REF!</definedName>
    <definedName name="bu22total90a">#REF!</definedName>
    <definedName name="bu22total91" localSheetId="1">#REF!</definedName>
    <definedName name="bu22total91">#REF!</definedName>
    <definedName name="bu22total91a" localSheetId="1">#REF!</definedName>
    <definedName name="bu22total91a">#REF!</definedName>
    <definedName name="bu22total92" localSheetId="1">#REF!</definedName>
    <definedName name="bu22total92">#REF!</definedName>
    <definedName name="bu22total92a" localSheetId="1">#REF!</definedName>
    <definedName name="bu22total92a">#REF!</definedName>
    <definedName name="bu22total93" localSheetId="1">#REF!</definedName>
    <definedName name="bu22total93">#REF!</definedName>
    <definedName name="bu22total93a" localSheetId="1">#REF!</definedName>
    <definedName name="bu22total93a">#REF!</definedName>
    <definedName name="bu22total94" localSheetId="1">#REF!</definedName>
    <definedName name="bu22total94">#REF!</definedName>
    <definedName name="bu22total94a" localSheetId="1">#REF!</definedName>
    <definedName name="bu22total94a">#REF!</definedName>
    <definedName name="bu22total95" localSheetId="1">#REF!</definedName>
    <definedName name="bu22total95">#REF!</definedName>
    <definedName name="bu22total95a" localSheetId="1">#REF!</definedName>
    <definedName name="bu22total95a">#REF!</definedName>
    <definedName name="bu22total96" localSheetId="1">#REF!</definedName>
    <definedName name="bu22total96">#REF!</definedName>
    <definedName name="bu22total96a" localSheetId="1">#REF!</definedName>
    <definedName name="bu22total96a">#REF!</definedName>
    <definedName name="bu22total97" localSheetId="1">#REF!</definedName>
    <definedName name="bu22total97">#REF!</definedName>
    <definedName name="bu22total97a" localSheetId="1">#REF!</definedName>
    <definedName name="bu22total97a">#REF!</definedName>
    <definedName name="bu22total98" localSheetId="1">#REF!</definedName>
    <definedName name="bu22total98">#REF!</definedName>
    <definedName name="bu22total98a" localSheetId="1">#REF!</definedName>
    <definedName name="bu22total98a">#REF!</definedName>
    <definedName name="bu22total99" localSheetId="1">#REF!</definedName>
    <definedName name="bu22total99">#REF!</definedName>
    <definedName name="bu22total99a" localSheetId="1">#REF!</definedName>
    <definedName name="bu22total99a">#REF!</definedName>
    <definedName name="bu23total100" localSheetId="1">#REF!</definedName>
    <definedName name="bu23total100">#REF!</definedName>
    <definedName name="bu23total100a" localSheetId="1">#REF!</definedName>
    <definedName name="bu23total100a">#REF!</definedName>
    <definedName name="bu23total101" localSheetId="1">#REF!</definedName>
    <definedName name="bu23total101">#REF!</definedName>
    <definedName name="bu23total101a" localSheetId="1">#REF!</definedName>
    <definedName name="bu23total101a">#REF!</definedName>
    <definedName name="bu23total102" localSheetId="1">#REF!</definedName>
    <definedName name="bu23total102">#REF!</definedName>
    <definedName name="bu23total102a" localSheetId="1">#REF!</definedName>
    <definedName name="bu23total102a">#REF!</definedName>
    <definedName name="bu23total103" localSheetId="1">#REF!</definedName>
    <definedName name="bu23total103">#REF!</definedName>
    <definedName name="bu23total103a" localSheetId="1">#REF!</definedName>
    <definedName name="bu23total103a">#REF!</definedName>
    <definedName name="bu23total84" localSheetId="1">#REF!</definedName>
    <definedName name="bu23total84">#REF!</definedName>
    <definedName name="bu23total84a" localSheetId="1">#REF!</definedName>
    <definedName name="bu23total84a">#REF!</definedName>
    <definedName name="bu23total85" localSheetId="1">#REF!</definedName>
    <definedName name="bu23total85">#REF!</definedName>
    <definedName name="bu23total85a" localSheetId="1">#REF!</definedName>
    <definedName name="bu23total85a">#REF!</definedName>
    <definedName name="bu23total86" localSheetId="1">#REF!</definedName>
    <definedName name="bu23total86">#REF!</definedName>
    <definedName name="bu23total86a" localSheetId="1">#REF!</definedName>
    <definedName name="bu23total86a">#REF!</definedName>
    <definedName name="bu23total87" localSheetId="1">#REF!</definedName>
    <definedName name="bu23total87">#REF!</definedName>
    <definedName name="bu23total87a" localSheetId="1">#REF!</definedName>
    <definedName name="bu23total87a">#REF!</definedName>
    <definedName name="bu23total88" localSheetId="1">#REF!</definedName>
    <definedName name="bu23total88">#REF!</definedName>
    <definedName name="bu23total88a" localSheetId="1">#REF!</definedName>
    <definedName name="bu23total88a">#REF!</definedName>
    <definedName name="bu23total89" localSheetId="1">#REF!</definedName>
    <definedName name="bu23total89">#REF!</definedName>
    <definedName name="bu23total89a" localSheetId="1">#REF!</definedName>
    <definedName name="bu23total89a">#REF!</definedName>
    <definedName name="bu23total90" localSheetId="1">#REF!</definedName>
    <definedName name="bu23total90">#REF!</definedName>
    <definedName name="bu23total90a" localSheetId="1">#REF!</definedName>
    <definedName name="bu23total90a">#REF!</definedName>
    <definedName name="bu23total91" localSheetId="1">#REF!</definedName>
    <definedName name="bu23total91">#REF!</definedName>
    <definedName name="bu23total91a" localSheetId="1">#REF!</definedName>
    <definedName name="bu23total91a">#REF!</definedName>
    <definedName name="bu23total92" localSheetId="1">#REF!</definedName>
    <definedName name="bu23total92">#REF!</definedName>
    <definedName name="bu23total92a" localSheetId="1">#REF!</definedName>
    <definedName name="bu23total92a">#REF!</definedName>
    <definedName name="bu23total93" localSheetId="1">#REF!</definedName>
    <definedName name="bu23total93">#REF!</definedName>
    <definedName name="bu23total93a" localSheetId="1">#REF!</definedName>
    <definedName name="bu23total93a">#REF!</definedName>
    <definedName name="bu23total94" localSheetId="1">#REF!</definedName>
    <definedName name="bu23total94">#REF!</definedName>
    <definedName name="bu23total94a" localSheetId="1">#REF!</definedName>
    <definedName name="bu23total94a">#REF!</definedName>
    <definedName name="bu23total95" localSheetId="1">#REF!</definedName>
    <definedName name="bu23total95">#REF!</definedName>
    <definedName name="bu23total95a" localSheetId="1">#REF!</definedName>
    <definedName name="bu23total95a">#REF!</definedName>
    <definedName name="bu23total96" localSheetId="1">#REF!</definedName>
    <definedName name="bu23total96">#REF!</definedName>
    <definedName name="bu23total96a" localSheetId="1">#REF!</definedName>
    <definedName name="bu23total96a">#REF!</definedName>
    <definedName name="bu23total97" localSheetId="1">#REF!</definedName>
    <definedName name="bu23total97">#REF!</definedName>
    <definedName name="bu23total97a" localSheetId="1">#REF!</definedName>
    <definedName name="bu23total97a">#REF!</definedName>
    <definedName name="bu23total98" localSheetId="1">#REF!</definedName>
    <definedName name="bu23total98">#REF!</definedName>
    <definedName name="bu23total98a" localSheetId="1">#REF!</definedName>
    <definedName name="bu23total98a">#REF!</definedName>
    <definedName name="bu23total99" localSheetId="1">#REF!</definedName>
    <definedName name="bu23total99">#REF!</definedName>
    <definedName name="bu23total99a" localSheetId="1">#REF!</definedName>
    <definedName name="bu23total99a">#REF!</definedName>
    <definedName name="bu2total100" localSheetId="1">#REF!</definedName>
    <definedName name="bu2total100">#REF!</definedName>
    <definedName name="bu2total100a" localSheetId="1">#REF!</definedName>
    <definedName name="bu2total100a">#REF!</definedName>
    <definedName name="bu2total101" localSheetId="1">#REF!</definedName>
    <definedName name="bu2total101">#REF!</definedName>
    <definedName name="bu2total101a" localSheetId="1">#REF!</definedName>
    <definedName name="bu2total101a">#REF!</definedName>
    <definedName name="bu2total102" localSheetId="1">#REF!</definedName>
    <definedName name="bu2total102">#REF!</definedName>
    <definedName name="bu2total102a" localSheetId="1">#REF!</definedName>
    <definedName name="bu2total102a">#REF!</definedName>
    <definedName name="bu2total103" localSheetId="1">#REF!</definedName>
    <definedName name="bu2total103">#REF!</definedName>
    <definedName name="bu2total103a" localSheetId="1">#REF!</definedName>
    <definedName name="bu2total103a">#REF!</definedName>
    <definedName name="bu2total84" localSheetId="1">#REF!</definedName>
    <definedName name="bu2total84">#REF!</definedName>
    <definedName name="bu2total84a" localSheetId="1">#REF!</definedName>
    <definedName name="bu2total84a">#REF!</definedName>
    <definedName name="bu2total85" localSheetId="1">#REF!</definedName>
    <definedName name="bu2total85">#REF!</definedName>
    <definedName name="bu2total85a" localSheetId="1">#REF!</definedName>
    <definedName name="bu2total85a">#REF!</definedName>
    <definedName name="bu2total86" localSheetId="1">#REF!</definedName>
    <definedName name="bu2total86">#REF!</definedName>
    <definedName name="bu2total86a" localSheetId="1">#REF!</definedName>
    <definedName name="bu2total86a">#REF!</definedName>
    <definedName name="bu2total87" localSheetId="1">#REF!</definedName>
    <definedName name="bu2total87">#REF!</definedName>
    <definedName name="bu2total87a" localSheetId="1">#REF!</definedName>
    <definedName name="bu2total87a">#REF!</definedName>
    <definedName name="bu2total88" localSheetId="1">#REF!</definedName>
    <definedName name="bu2total88">#REF!</definedName>
    <definedName name="bu2total88a" localSheetId="1">#REF!</definedName>
    <definedName name="bu2total88a">#REF!</definedName>
    <definedName name="bu2total89" localSheetId="1">#REF!</definedName>
    <definedName name="bu2total89">#REF!</definedName>
    <definedName name="bu2total89a" localSheetId="1">#REF!</definedName>
    <definedName name="bu2total89a">#REF!</definedName>
    <definedName name="bu2total90" localSheetId="1">#REF!</definedName>
    <definedName name="bu2total90">#REF!</definedName>
    <definedName name="bu2total90a" localSheetId="1">#REF!</definedName>
    <definedName name="bu2total90a">#REF!</definedName>
    <definedName name="bu2total91" localSheetId="1">#REF!</definedName>
    <definedName name="bu2total91">#REF!</definedName>
    <definedName name="bu2total91a" localSheetId="1">#REF!</definedName>
    <definedName name="bu2total91a">#REF!</definedName>
    <definedName name="bu2total92" localSheetId="1">#REF!</definedName>
    <definedName name="bu2total92">#REF!</definedName>
    <definedName name="bu2total92a" localSheetId="1">#REF!</definedName>
    <definedName name="bu2total92a">#REF!</definedName>
    <definedName name="bu2total93" localSheetId="1">#REF!</definedName>
    <definedName name="bu2total93">#REF!</definedName>
    <definedName name="bu2total93a" localSheetId="1">#REF!</definedName>
    <definedName name="bu2total93a">#REF!</definedName>
    <definedName name="bu2total94" localSheetId="1">#REF!</definedName>
    <definedName name="bu2total94">#REF!</definedName>
    <definedName name="bu2total94a" localSheetId="1">#REF!</definedName>
    <definedName name="bu2total94a">#REF!</definedName>
    <definedName name="bu2total95" localSheetId="1">#REF!</definedName>
    <definedName name="bu2total95">#REF!</definedName>
    <definedName name="bu2total95a" localSheetId="1">#REF!</definedName>
    <definedName name="bu2total95a">#REF!</definedName>
    <definedName name="bu2total96" localSheetId="1">#REF!</definedName>
    <definedName name="bu2total96">#REF!</definedName>
    <definedName name="bu2total96a" localSheetId="1">#REF!</definedName>
    <definedName name="bu2total96a">#REF!</definedName>
    <definedName name="bu2total97" localSheetId="1">#REF!</definedName>
    <definedName name="bu2total97">#REF!</definedName>
    <definedName name="bu2total97a" localSheetId="1">#REF!</definedName>
    <definedName name="bu2total97a">#REF!</definedName>
    <definedName name="bu2total98" localSheetId="1">#REF!</definedName>
    <definedName name="bu2total98">#REF!</definedName>
    <definedName name="bu2total98a" localSheetId="1">#REF!</definedName>
    <definedName name="bu2total98a">#REF!</definedName>
    <definedName name="bu2total99" localSheetId="1">#REF!</definedName>
    <definedName name="bu2total99">#REF!</definedName>
    <definedName name="bu2total99a" localSheetId="1">#REF!</definedName>
    <definedName name="bu2total99a">#REF!</definedName>
    <definedName name="bu3total100" localSheetId="1">#REF!</definedName>
    <definedName name="bu3total100">#REF!</definedName>
    <definedName name="bu3total100a" localSheetId="1">#REF!</definedName>
    <definedName name="bu3total100a">#REF!</definedName>
    <definedName name="bu3total101" localSheetId="1">#REF!</definedName>
    <definedName name="bu3total101">#REF!</definedName>
    <definedName name="bu3total101a" localSheetId="1">#REF!</definedName>
    <definedName name="bu3total101a">#REF!</definedName>
    <definedName name="bu3total102" localSheetId="1">#REF!</definedName>
    <definedName name="bu3total102">#REF!</definedName>
    <definedName name="bu3total102a" localSheetId="1">#REF!</definedName>
    <definedName name="bu3total102a">#REF!</definedName>
    <definedName name="bu3total103" localSheetId="1">#REF!</definedName>
    <definedName name="bu3total103">#REF!</definedName>
    <definedName name="bu3total103a" localSheetId="1">#REF!</definedName>
    <definedName name="bu3total103a">#REF!</definedName>
    <definedName name="bu3total84" localSheetId="1">#REF!</definedName>
    <definedName name="bu3total84">#REF!</definedName>
    <definedName name="bu3total84a" localSheetId="1">#REF!</definedName>
    <definedName name="bu3total84a">#REF!</definedName>
    <definedName name="bu3total85" localSheetId="1">#REF!</definedName>
    <definedName name="bu3total85">#REF!</definedName>
    <definedName name="bu3total85a" localSheetId="1">#REF!</definedName>
    <definedName name="bu3total85a">#REF!</definedName>
    <definedName name="bu3total86" localSheetId="1">#REF!</definedName>
    <definedName name="bu3total86">#REF!</definedName>
    <definedName name="bu3total86a" localSheetId="1">#REF!</definedName>
    <definedName name="bu3total86a">#REF!</definedName>
    <definedName name="bu3total87" localSheetId="1">#REF!</definedName>
    <definedName name="bu3total87">#REF!</definedName>
    <definedName name="bu3total87a" localSheetId="1">#REF!</definedName>
    <definedName name="bu3total87a">#REF!</definedName>
    <definedName name="bu3total88" localSheetId="1">#REF!</definedName>
    <definedName name="bu3total88">#REF!</definedName>
    <definedName name="bu3total88a" localSheetId="1">#REF!</definedName>
    <definedName name="bu3total88a">#REF!</definedName>
    <definedName name="bu3total89" localSheetId="1">#REF!</definedName>
    <definedName name="bu3total89">#REF!</definedName>
    <definedName name="bu3total89a" localSheetId="1">#REF!</definedName>
    <definedName name="bu3total89a">#REF!</definedName>
    <definedName name="bu3total90" localSheetId="1">#REF!</definedName>
    <definedName name="bu3total90">#REF!</definedName>
    <definedName name="bu3total90a" localSheetId="1">#REF!</definedName>
    <definedName name="bu3total90a">#REF!</definedName>
    <definedName name="bu3total91" localSheetId="1">#REF!</definedName>
    <definedName name="bu3total91">#REF!</definedName>
    <definedName name="bu3total91a" localSheetId="1">#REF!</definedName>
    <definedName name="bu3total91a">#REF!</definedName>
    <definedName name="bu3total92" localSheetId="1">#REF!</definedName>
    <definedName name="bu3total92">#REF!</definedName>
    <definedName name="bu3total92a" localSheetId="1">#REF!</definedName>
    <definedName name="bu3total92a">#REF!</definedName>
    <definedName name="bu3total93" localSheetId="1">#REF!</definedName>
    <definedName name="bu3total93">#REF!</definedName>
    <definedName name="bu3total93a" localSheetId="1">#REF!</definedName>
    <definedName name="bu3total93a">#REF!</definedName>
    <definedName name="bu3total94" localSheetId="1">#REF!</definedName>
    <definedName name="bu3total94">#REF!</definedName>
    <definedName name="bu3total94a" localSheetId="1">#REF!</definedName>
    <definedName name="bu3total94a">#REF!</definedName>
    <definedName name="bu3total95" localSheetId="1">#REF!</definedName>
    <definedName name="bu3total95">#REF!</definedName>
    <definedName name="bu3total95a" localSheetId="1">#REF!</definedName>
    <definedName name="bu3total95a">#REF!</definedName>
    <definedName name="bu3total96" localSheetId="1">#REF!</definedName>
    <definedName name="bu3total96">#REF!</definedName>
    <definedName name="bu3total96a" localSheetId="1">#REF!</definedName>
    <definedName name="bu3total96a">#REF!</definedName>
    <definedName name="bu3total97" localSheetId="1">#REF!</definedName>
    <definedName name="bu3total97">#REF!</definedName>
    <definedName name="bu3total97a" localSheetId="1">#REF!</definedName>
    <definedName name="bu3total97a">#REF!</definedName>
    <definedName name="bu3total98" localSheetId="1">#REF!</definedName>
    <definedName name="bu3total98">#REF!</definedName>
    <definedName name="bu3total98a" localSheetId="1">#REF!</definedName>
    <definedName name="bu3total98a">#REF!</definedName>
    <definedName name="bu3total99" localSheetId="1">#REF!</definedName>
    <definedName name="bu3total99">#REF!</definedName>
    <definedName name="bu3total99a" localSheetId="1">#REF!</definedName>
    <definedName name="bu3total99a">#REF!</definedName>
    <definedName name="bu4total100" localSheetId="1">#REF!</definedName>
    <definedName name="bu4total100">#REF!</definedName>
    <definedName name="bu4total100a" localSheetId="1">#REF!</definedName>
    <definedName name="bu4total100a">#REF!</definedName>
    <definedName name="bu4total101" localSheetId="1">#REF!</definedName>
    <definedName name="bu4total101">#REF!</definedName>
    <definedName name="bu4total101a" localSheetId="1">#REF!</definedName>
    <definedName name="bu4total101a">#REF!</definedName>
    <definedName name="bu4total102" localSheetId="1">#REF!</definedName>
    <definedName name="bu4total102">#REF!</definedName>
    <definedName name="bu4total102a" localSheetId="1">#REF!</definedName>
    <definedName name="bu4total102a">#REF!</definedName>
    <definedName name="bu4total103" localSheetId="1">#REF!</definedName>
    <definedName name="bu4total103">#REF!</definedName>
    <definedName name="bu4total103a" localSheetId="1">#REF!</definedName>
    <definedName name="bu4total103a">#REF!</definedName>
    <definedName name="bu4total84" localSheetId="1">#REF!</definedName>
    <definedName name="bu4total84">#REF!</definedName>
    <definedName name="bu4total84a" localSheetId="1">#REF!</definedName>
    <definedName name="bu4total84a">#REF!</definedName>
    <definedName name="bu4total85" localSheetId="1">#REF!</definedName>
    <definedName name="bu4total85">#REF!</definedName>
    <definedName name="bu4total85a" localSheetId="1">#REF!</definedName>
    <definedName name="bu4total85a">#REF!</definedName>
    <definedName name="bu4total86" localSheetId="1">#REF!</definedName>
    <definedName name="bu4total86">#REF!</definedName>
    <definedName name="bu4total86a" localSheetId="1">#REF!</definedName>
    <definedName name="bu4total86a">#REF!</definedName>
    <definedName name="bu4total87" localSheetId="1">#REF!</definedName>
    <definedName name="bu4total87">#REF!</definedName>
    <definedName name="bu4total87a" localSheetId="1">#REF!</definedName>
    <definedName name="bu4total87a">#REF!</definedName>
    <definedName name="bu4total88" localSheetId="1">#REF!</definedName>
    <definedName name="bu4total88">#REF!</definedName>
    <definedName name="bu4total88a" localSheetId="1">#REF!</definedName>
    <definedName name="bu4total88a">#REF!</definedName>
    <definedName name="bu4total89" localSheetId="1">#REF!</definedName>
    <definedName name="bu4total89">#REF!</definedName>
    <definedName name="bu4total89a" localSheetId="1">#REF!</definedName>
    <definedName name="bu4total89a">#REF!</definedName>
    <definedName name="bu4total90" localSheetId="1">#REF!</definedName>
    <definedName name="bu4total90">#REF!</definedName>
    <definedName name="bu4total90a" localSheetId="1">#REF!</definedName>
    <definedName name="bu4total90a">#REF!</definedName>
    <definedName name="bu4total91" localSheetId="1">#REF!</definedName>
    <definedName name="bu4total91">#REF!</definedName>
    <definedName name="bu4total91a" localSheetId="1">#REF!</definedName>
    <definedName name="bu4total91a">#REF!</definedName>
    <definedName name="bu4total92" localSheetId="1">#REF!</definedName>
    <definedName name="bu4total92">#REF!</definedName>
    <definedName name="bu4total92a" localSheetId="1">#REF!</definedName>
    <definedName name="bu4total92a">#REF!</definedName>
    <definedName name="bu4total93" localSheetId="1">#REF!</definedName>
    <definedName name="bu4total93">#REF!</definedName>
    <definedName name="bu4total93a" localSheetId="1">#REF!</definedName>
    <definedName name="bu4total93a">#REF!</definedName>
    <definedName name="bu4total94" localSheetId="1">#REF!</definedName>
    <definedName name="bu4total94">#REF!</definedName>
    <definedName name="bu4total94a" localSheetId="1">#REF!</definedName>
    <definedName name="bu4total94a">#REF!</definedName>
    <definedName name="bu4total95" localSheetId="1">#REF!</definedName>
    <definedName name="bu4total95">#REF!</definedName>
    <definedName name="bu4total95a" localSheetId="1">#REF!</definedName>
    <definedName name="bu4total95a">#REF!</definedName>
    <definedName name="bu4total96" localSheetId="1">#REF!</definedName>
    <definedName name="bu4total96">#REF!</definedName>
    <definedName name="bu4total96a" localSheetId="1">#REF!</definedName>
    <definedName name="bu4total96a">#REF!</definedName>
    <definedName name="bu4total97" localSheetId="1">#REF!</definedName>
    <definedName name="bu4total97">#REF!</definedName>
    <definedName name="bu4total97a" localSheetId="1">#REF!</definedName>
    <definedName name="bu4total97a">#REF!</definedName>
    <definedName name="bu4total98" localSheetId="1">#REF!</definedName>
    <definedName name="bu4total98">#REF!</definedName>
    <definedName name="bu4total98a" localSheetId="1">#REF!</definedName>
    <definedName name="bu4total98a">#REF!</definedName>
    <definedName name="bu4total99" localSheetId="1">#REF!</definedName>
    <definedName name="bu4total99">#REF!</definedName>
    <definedName name="bu4total99a" localSheetId="1">#REF!</definedName>
    <definedName name="bu4total99a">#REF!</definedName>
    <definedName name="bu5total100" localSheetId="1">#REF!</definedName>
    <definedName name="bu5total100">#REF!</definedName>
    <definedName name="bu5total100a" localSheetId="1">#REF!</definedName>
    <definedName name="bu5total100a">#REF!</definedName>
    <definedName name="bu5total101" localSheetId="1">#REF!</definedName>
    <definedName name="bu5total101">#REF!</definedName>
    <definedName name="bu5total101a" localSheetId="1">#REF!</definedName>
    <definedName name="bu5total101a">#REF!</definedName>
    <definedName name="bu5total102" localSheetId="1">#REF!</definedName>
    <definedName name="bu5total102">#REF!</definedName>
    <definedName name="bu5total102a" localSheetId="1">#REF!</definedName>
    <definedName name="bu5total102a">#REF!</definedName>
    <definedName name="bu5total103" localSheetId="1">#REF!</definedName>
    <definedName name="bu5total103">#REF!</definedName>
    <definedName name="bu5total103a" localSheetId="1">#REF!</definedName>
    <definedName name="bu5total103a">#REF!</definedName>
    <definedName name="bu5total84" localSheetId="1">#REF!</definedName>
    <definedName name="bu5total84">#REF!</definedName>
    <definedName name="bu5total84a" localSheetId="1">#REF!</definedName>
    <definedName name="bu5total84a">#REF!</definedName>
    <definedName name="bu5total85" localSheetId="1">#REF!</definedName>
    <definedName name="bu5total85">#REF!</definedName>
    <definedName name="bu5total85a" localSheetId="1">#REF!</definedName>
    <definedName name="bu5total85a">#REF!</definedName>
    <definedName name="bu5total86" localSheetId="1">#REF!</definedName>
    <definedName name="bu5total86">#REF!</definedName>
    <definedName name="bu5total86a" localSheetId="1">#REF!</definedName>
    <definedName name="bu5total86a">#REF!</definedName>
    <definedName name="bu5total87" localSheetId="1">#REF!</definedName>
    <definedName name="bu5total87">#REF!</definedName>
    <definedName name="bu5total87a" localSheetId="1">#REF!</definedName>
    <definedName name="bu5total87a">#REF!</definedName>
    <definedName name="bu5total88" localSheetId="1">#REF!</definedName>
    <definedName name="bu5total88">#REF!</definedName>
    <definedName name="bu5total88a" localSheetId="1">#REF!</definedName>
    <definedName name="bu5total88a">#REF!</definedName>
    <definedName name="bu5total89" localSheetId="1">#REF!</definedName>
    <definedName name="bu5total89">#REF!</definedName>
    <definedName name="bu5total89a" localSheetId="1">#REF!</definedName>
    <definedName name="bu5total89a">#REF!</definedName>
    <definedName name="bu5total90" localSheetId="1">#REF!</definedName>
    <definedName name="bu5total90">#REF!</definedName>
    <definedName name="bu5total90a" localSheetId="1">#REF!</definedName>
    <definedName name="bu5total90a">#REF!</definedName>
    <definedName name="bu5total91" localSheetId="1">#REF!</definedName>
    <definedName name="bu5total91">#REF!</definedName>
    <definedName name="bu5total91a" localSheetId="1">#REF!</definedName>
    <definedName name="bu5total91a">#REF!</definedName>
    <definedName name="bu5total92" localSheetId="1">#REF!</definedName>
    <definedName name="bu5total92">#REF!</definedName>
    <definedName name="bu5total92a" localSheetId="1">#REF!</definedName>
    <definedName name="bu5total92a">#REF!</definedName>
    <definedName name="bu5total93" localSheetId="1">#REF!</definedName>
    <definedName name="bu5total93">#REF!</definedName>
    <definedName name="bu5total93a" localSheetId="1">#REF!</definedName>
    <definedName name="bu5total93a">#REF!</definedName>
    <definedName name="bu5total94" localSheetId="1">#REF!</definedName>
    <definedName name="bu5total94">#REF!</definedName>
    <definedName name="bu5total94a" localSheetId="1">#REF!</definedName>
    <definedName name="bu5total94a">#REF!</definedName>
    <definedName name="bu5total95" localSheetId="1">#REF!</definedName>
    <definedName name="bu5total95">#REF!</definedName>
    <definedName name="bu5total95a" localSheetId="1">#REF!</definedName>
    <definedName name="bu5total95a">#REF!</definedName>
    <definedName name="bu5total96" localSheetId="1">#REF!</definedName>
    <definedName name="bu5total96">#REF!</definedName>
    <definedName name="bu5total96a" localSheetId="1">#REF!</definedName>
    <definedName name="bu5total96a">#REF!</definedName>
    <definedName name="bu5total97" localSheetId="1">#REF!</definedName>
    <definedName name="bu5total97">#REF!</definedName>
    <definedName name="bu5total97a" localSheetId="1">#REF!</definedName>
    <definedName name="bu5total97a">#REF!</definedName>
    <definedName name="bu5total98" localSheetId="1">#REF!</definedName>
    <definedName name="bu5total98">#REF!</definedName>
    <definedName name="bu5total98a" localSheetId="1">#REF!</definedName>
    <definedName name="bu5total98a">#REF!</definedName>
    <definedName name="bu5total99" localSheetId="1">#REF!</definedName>
    <definedName name="bu5total99">#REF!</definedName>
    <definedName name="bu5total99a" localSheetId="1">#REF!</definedName>
    <definedName name="bu5total99a">#REF!</definedName>
    <definedName name="bu6total100" localSheetId="1">#REF!</definedName>
    <definedName name="bu6total100">#REF!</definedName>
    <definedName name="bu6total100a" localSheetId="1">#REF!</definedName>
    <definedName name="bu6total100a">#REF!</definedName>
    <definedName name="bu6total101" localSheetId="1">#REF!</definedName>
    <definedName name="bu6total101">#REF!</definedName>
    <definedName name="bu6total101a" localSheetId="1">#REF!</definedName>
    <definedName name="bu6total101a">#REF!</definedName>
    <definedName name="bu6total102" localSheetId="1">#REF!</definedName>
    <definedName name="bu6total102">#REF!</definedName>
    <definedName name="bu6total102a" localSheetId="1">#REF!</definedName>
    <definedName name="bu6total102a">#REF!</definedName>
    <definedName name="bu6total103" localSheetId="1">#REF!</definedName>
    <definedName name="bu6total103">#REF!</definedName>
    <definedName name="bu6total103a" localSheetId="1">#REF!</definedName>
    <definedName name="bu6total103a">#REF!</definedName>
    <definedName name="bu6total84" localSheetId="1">#REF!</definedName>
    <definedName name="bu6total84">#REF!</definedName>
    <definedName name="bu6total84a" localSheetId="1">#REF!</definedName>
    <definedName name="bu6total84a">#REF!</definedName>
    <definedName name="bu6total85" localSheetId="1">#REF!</definedName>
    <definedName name="bu6total85">#REF!</definedName>
    <definedName name="bu6total85a" localSheetId="1">#REF!</definedName>
    <definedName name="bu6total85a">#REF!</definedName>
    <definedName name="bu6total86" localSheetId="1">#REF!</definedName>
    <definedName name="bu6total86">#REF!</definedName>
    <definedName name="bu6total86a" localSheetId="1">#REF!</definedName>
    <definedName name="bu6total86a">#REF!</definedName>
    <definedName name="bu6total87" localSheetId="1">#REF!</definedName>
    <definedName name="bu6total87">#REF!</definedName>
    <definedName name="bu6total87a" localSheetId="1">#REF!</definedName>
    <definedName name="bu6total87a">#REF!</definedName>
    <definedName name="bu6total88" localSheetId="1">#REF!</definedName>
    <definedName name="bu6total88">#REF!</definedName>
    <definedName name="bu6total88a" localSheetId="1">#REF!</definedName>
    <definedName name="bu6total88a">#REF!</definedName>
    <definedName name="bu6total89" localSheetId="1">#REF!</definedName>
    <definedName name="bu6total89">#REF!</definedName>
    <definedName name="bu6total89a" localSheetId="1">#REF!</definedName>
    <definedName name="bu6total89a">#REF!</definedName>
    <definedName name="bu6total90" localSheetId="1">#REF!</definedName>
    <definedName name="bu6total90">#REF!</definedName>
    <definedName name="bu6total90a" localSheetId="1">#REF!</definedName>
    <definedName name="bu6total90a">#REF!</definedName>
    <definedName name="bu6total91" localSheetId="1">#REF!</definedName>
    <definedName name="bu6total91">#REF!</definedName>
    <definedName name="bu6total91a" localSheetId="1">#REF!</definedName>
    <definedName name="bu6total91a">#REF!</definedName>
    <definedName name="bu6total92" localSheetId="1">#REF!</definedName>
    <definedName name="bu6total92">#REF!</definedName>
    <definedName name="bu6total92a" localSheetId="1">#REF!</definedName>
    <definedName name="bu6total92a">#REF!</definedName>
    <definedName name="bu6total93" localSheetId="1">#REF!</definedName>
    <definedName name="bu6total93">#REF!</definedName>
    <definedName name="bu6total93a" localSheetId="1">#REF!</definedName>
    <definedName name="bu6total93a">#REF!</definedName>
    <definedName name="bu6total94" localSheetId="1">#REF!</definedName>
    <definedName name="bu6total94">#REF!</definedName>
    <definedName name="bu6total94a" localSheetId="1">#REF!</definedName>
    <definedName name="bu6total94a">#REF!</definedName>
    <definedName name="bu6total95" localSheetId="1">#REF!</definedName>
    <definedName name="bu6total95">#REF!</definedName>
    <definedName name="bu6total95a" localSheetId="1">#REF!</definedName>
    <definedName name="bu6total95a">#REF!</definedName>
    <definedName name="bu6total96" localSheetId="1">#REF!</definedName>
    <definedName name="bu6total96">#REF!</definedName>
    <definedName name="bu6total96a" localSheetId="1">#REF!</definedName>
    <definedName name="bu6total96a">#REF!</definedName>
    <definedName name="bu6total97" localSheetId="1">#REF!</definedName>
    <definedName name="bu6total97">#REF!</definedName>
    <definedName name="bu6total97a" localSheetId="1">#REF!</definedName>
    <definedName name="bu6total97a">#REF!</definedName>
    <definedName name="bu6total98" localSheetId="1">#REF!</definedName>
    <definedName name="bu6total98">#REF!</definedName>
    <definedName name="bu6total98a" localSheetId="1">#REF!</definedName>
    <definedName name="bu6total98a">#REF!</definedName>
    <definedName name="bu6total99" localSheetId="1">#REF!</definedName>
    <definedName name="bu6total99">#REF!</definedName>
    <definedName name="bu6total99a" localSheetId="1">#REF!</definedName>
    <definedName name="bu6total99a">#REF!</definedName>
    <definedName name="bu7total100" localSheetId="1">#REF!</definedName>
    <definedName name="bu7total100">#REF!</definedName>
    <definedName name="bu7total100a" localSheetId="1">#REF!</definedName>
    <definedName name="bu7total100a">#REF!</definedName>
    <definedName name="bu7total101" localSheetId="1">#REF!</definedName>
    <definedName name="bu7total101">#REF!</definedName>
    <definedName name="bu7total101a" localSheetId="1">#REF!</definedName>
    <definedName name="bu7total101a">#REF!</definedName>
    <definedName name="bu7total102" localSheetId="1">#REF!</definedName>
    <definedName name="bu7total102">#REF!</definedName>
    <definedName name="bu7total102a" localSheetId="1">#REF!</definedName>
    <definedName name="bu7total102a">#REF!</definedName>
    <definedName name="bu7total103" localSheetId="1">#REF!</definedName>
    <definedName name="bu7total103">#REF!</definedName>
    <definedName name="bu7total103a" localSheetId="1">#REF!</definedName>
    <definedName name="bu7total103a">#REF!</definedName>
    <definedName name="bu7total84" localSheetId="1">#REF!</definedName>
    <definedName name="bu7total84">#REF!</definedName>
    <definedName name="bu7total84a" localSheetId="1">#REF!</definedName>
    <definedName name="bu7total84a">#REF!</definedName>
    <definedName name="bu7total85" localSheetId="1">#REF!</definedName>
    <definedName name="bu7total85">#REF!</definedName>
    <definedName name="bu7total85a" localSheetId="1">#REF!</definedName>
    <definedName name="bu7total85a">#REF!</definedName>
    <definedName name="bu7total86" localSheetId="1">#REF!</definedName>
    <definedName name="bu7total86">#REF!</definedName>
    <definedName name="bu7total86a" localSheetId="1">#REF!</definedName>
    <definedName name="bu7total86a">#REF!</definedName>
    <definedName name="bu7total87" localSheetId="1">#REF!</definedName>
    <definedName name="bu7total87">#REF!</definedName>
    <definedName name="bu7total87a" localSheetId="1">#REF!</definedName>
    <definedName name="bu7total87a">#REF!</definedName>
    <definedName name="bu7total88" localSheetId="1">#REF!</definedName>
    <definedName name="bu7total88">#REF!</definedName>
    <definedName name="bu7total88a" localSheetId="1">#REF!</definedName>
    <definedName name="bu7total88a">#REF!</definedName>
    <definedName name="bu7total89" localSheetId="1">#REF!</definedName>
    <definedName name="bu7total89">#REF!</definedName>
    <definedName name="bu7total89a" localSheetId="1">#REF!</definedName>
    <definedName name="bu7total89a">#REF!</definedName>
    <definedName name="bu7total90" localSheetId="1">#REF!</definedName>
    <definedName name="bu7total90">#REF!</definedName>
    <definedName name="bu7total90a" localSheetId="1">#REF!</definedName>
    <definedName name="bu7total90a">#REF!</definedName>
    <definedName name="bu7total91" localSheetId="1">#REF!</definedName>
    <definedName name="bu7total91">#REF!</definedName>
    <definedName name="bu7total91a" localSheetId="1">#REF!</definedName>
    <definedName name="bu7total91a">#REF!</definedName>
    <definedName name="bu7total92" localSheetId="1">#REF!</definedName>
    <definedName name="bu7total92">#REF!</definedName>
    <definedName name="bu7total92a" localSheetId="1">#REF!</definedName>
    <definedName name="bu7total92a">#REF!</definedName>
    <definedName name="bu7total93" localSheetId="1">#REF!</definedName>
    <definedName name="bu7total93">#REF!</definedName>
    <definedName name="bu7total93a" localSheetId="1">#REF!</definedName>
    <definedName name="bu7total93a">#REF!</definedName>
    <definedName name="bu7total94" localSheetId="1">#REF!</definedName>
    <definedName name="bu7total94">#REF!</definedName>
    <definedName name="bu7total94a" localSheetId="1">#REF!</definedName>
    <definedName name="bu7total94a">#REF!</definedName>
    <definedName name="bu7total95" localSheetId="1">#REF!</definedName>
    <definedName name="bu7total95">#REF!</definedName>
    <definedName name="bu7total95a" localSheetId="1">#REF!</definedName>
    <definedName name="bu7total95a">#REF!</definedName>
    <definedName name="bu7total96" localSheetId="1">#REF!</definedName>
    <definedName name="bu7total96">#REF!</definedName>
    <definedName name="bu7total96a" localSheetId="1">#REF!</definedName>
    <definedName name="bu7total96a">#REF!</definedName>
    <definedName name="bu7total97" localSheetId="1">#REF!</definedName>
    <definedName name="bu7total97">#REF!</definedName>
    <definedName name="bu7total97a" localSheetId="1">#REF!</definedName>
    <definedName name="bu7total97a">#REF!</definedName>
    <definedName name="bu7total98" localSheetId="1">#REF!</definedName>
    <definedName name="bu7total98">#REF!</definedName>
    <definedName name="bu7total98a" localSheetId="1">#REF!</definedName>
    <definedName name="bu7total98a">#REF!</definedName>
    <definedName name="bu7total99" localSheetId="1">#REF!</definedName>
    <definedName name="bu7total99">#REF!</definedName>
    <definedName name="bu7total99a" localSheetId="1">#REF!</definedName>
    <definedName name="bu7total99a">#REF!</definedName>
    <definedName name="bu8total100" localSheetId="1">#REF!</definedName>
    <definedName name="bu8total100">#REF!</definedName>
    <definedName name="bu8total100a" localSheetId="1">#REF!</definedName>
    <definedName name="bu8total100a">#REF!</definedName>
    <definedName name="bu8total101" localSheetId="1">#REF!</definedName>
    <definedName name="bu8total101">#REF!</definedName>
    <definedName name="bu8total101a" localSheetId="1">#REF!</definedName>
    <definedName name="bu8total101a">#REF!</definedName>
    <definedName name="bu8total102" localSheetId="1">#REF!</definedName>
    <definedName name="bu8total102">#REF!</definedName>
    <definedName name="bu8total102a" localSheetId="1">#REF!</definedName>
    <definedName name="bu8total102a">#REF!</definedName>
    <definedName name="bu8total103" localSheetId="1">#REF!</definedName>
    <definedName name="bu8total103">#REF!</definedName>
    <definedName name="bu8total103a" localSheetId="1">#REF!</definedName>
    <definedName name="bu8total103a">#REF!</definedName>
    <definedName name="bu8total84" localSheetId="1">#REF!</definedName>
    <definedName name="bu8total84">#REF!</definedName>
    <definedName name="bu8total84a" localSheetId="1">#REF!</definedName>
    <definedName name="bu8total84a">#REF!</definedName>
    <definedName name="bu8total85" localSheetId="1">#REF!</definedName>
    <definedName name="bu8total85">#REF!</definedName>
    <definedName name="bu8total85a" localSheetId="1">#REF!</definedName>
    <definedName name="bu8total85a">#REF!</definedName>
    <definedName name="bu8total86" localSheetId="1">#REF!</definedName>
    <definedName name="bu8total86">#REF!</definedName>
    <definedName name="bu8total86a" localSheetId="1">#REF!</definedName>
    <definedName name="bu8total86a">#REF!</definedName>
    <definedName name="bu8total87" localSheetId="1">#REF!</definedName>
    <definedName name="bu8total87">#REF!</definedName>
    <definedName name="bu8total87a" localSheetId="1">#REF!</definedName>
    <definedName name="bu8total87a">#REF!</definedName>
    <definedName name="bu8total88" localSheetId="1">#REF!</definedName>
    <definedName name="bu8total88">#REF!</definedName>
    <definedName name="bu8total88a" localSheetId="1">#REF!</definedName>
    <definedName name="bu8total88a">#REF!</definedName>
    <definedName name="bu8total89" localSheetId="1">#REF!</definedName>
    <definedName name="bu8total89">#REF!</definedName>
    <definedName name="bu8total89a" localSheetId="1">#REF!</definedName>
    <definedName name="bu8total89a">#REF!</definedName>
    <definedName name="bu8total90" localSheetId="1">#REF!</definedName>
    <definedName name="bu8total90">#REF!</definedName>
    <definedName name="bu8total90a" localSheetId="1">#REF!</definedName>
    <definedName name="bu8total90a">#REF!</definedName>
    <definedName name="bu8total91" localSheetId="1">#REF!</definedName>
    <definedName name="bu8total91">#REF!</definedName>
    <definedName name="bu8total91a" localSheetId="1">#REF!</definedName>
    <definedName name="bu8total91a">#REF!</definedName>
    <definedName name="bu8total92" localSheetId="1">#REF!</definedName>
    <definedName name="bu8total92">#REF!</definedName>
    <definedName name="bu8total92a" localSheetId="1">#REF!</definedName>
    <definedName name="bu8total92a">#REF!</definedName>
    <definedName name="bu8total93" localSheetId="1">#REF!</definedName>
    <definedName name="bu8total93">#REF!</definedName>
    <definedName name="bu8total93a" localSheetId="1">#REF!</definedName>
    <definedName name="bu8total93a">#REF!</definedName>
    <definedName name="bu8total94" localSheetId="1">#REF!</definedName>
    <definedName name="bu8total94">#REF!</definedName>
    <definedName name="bu8total94a" localSheetId="1">#REF!</definedName>
    <definedName name="bu8total94a">#REF!</definedName>
    <definedName name="bu8total95" localSheetId="1">#REF!</definedName>
    <definedName name="bu8total95">#REF!</definedName>
    <definedName name="bu8total95a" localSheetId="1">#REF!</definedName>
    <definedName name="bu8total95a">#REF!</definedName>
    <definedName name="bu8total96" localSheetId="1">#REF!</definedName>
    <definedName name="bu8total96">#REF!</definedName>
    <definedName name="bu8total96a" localSheetId="1">#REF!</definedName>
    <definedName name="bu8total96a">#REF!</definedName>
    <definedName name="bu8total97" localSheetId="1">#REF!</definedName>
    <definedName name="bu8total97">#REF!</definedName>
    <definedName name="bu8total97a" localSheetId="1">#REF!</definedName>
    <definedName name="bu8total97a">#REF!</definedName>
    <definedName name="bu8total98" localSheetId="1">#REF!</definedName>
    <definedName name="bu8total98">#REF!</definedName>
    <definedName name="bu8total98a" localSheetId="1">#REF!</definedName>
    <definedName name="bu8total98a">#REF!</definedName>
    <definedName name="bu8total99" localSheetId="1">#REF!</definedName>
    <definedName name="bu8total99">#REF!</definedName>
    <definedName name="bu8total99a" localSheetId="1">#REF!</definedName>
    <definedName name="bu8total99a">#REF!</definedName>
    <definedName name="bu9total100" localSheetId="1">#REF!</definedName>
    <definedName name="bu9total100">#REF!</definedName>
    <definedName name="bu9total100a" localSheetId="1">#REF!</definedName>
    <definedName name="bu9total100a">#REF!</definedName>
    <definedName name="bu9total101" localSheetId="1">#REF!</definedName>
    <definedName name="bu9total101">#REF!</definedName>
    <definedName name="bu9total101a" localSheetId="1">#REF!</definedName>
    <definedName name="bu9total101a">#REF!</definedName>
    <definedName name="bu9total102" localSheetId="1">#REF!</definedName>
    <definedName name="bu9total102">#REF!</definedName>
    <definedName name="bu9total102a" localSheetId="1">#REF!</definedName>
    <definedName name="bu9total102a">#REF!</definedName>
    <definedName name="bu9total103" localSheetId="1">#REF!</definedName>
    <definedName name="bu9total103">#REF!</definedName>
    <definedName name="bu9total103a" localSheetId="1">#REF!</definedName>
    <definedName name="bu9total103a">#REF!</definedName>
    <definedName name="bu9total84" localSheetId="1">#REF!</definedName>
    <definedName name="bu9total84">#REF!</definedName>
    <definedName name="bu9total84a" localSheetId="1">#REF!</definedName>
    <definedName name="bu9total84a">#REF!</definedName>
    <definedName name="bu9total85" localSheetId="1">#REF!</definedName>
    <definedName name="bu9total85">#REF!</definedName>
    <definedName name="bu9total85a" localSheetId="1">#REF!</definedName>
    <definedName name="bu9total85a">#REF!</definedName>
    <definedName name="bu9total86" localSheetId="1">#REF!</definedName>
    <definedName name="bu9total86">#REF!</definedName>
    <definedName name="bu9total86a" localSheetId="1">#REF!</definedName>
    <definedName name="bu9total86a">#REF!</definedName>
    <definedName name="bu9total87" localSheetId="1">#REF!</definedName>
    <definedName name="bu9total87">#REF!</definedName>
    <definedName name="bu9total87a" localSheetId="1">#REF!</definedName>
    <definedName name="bu9total87a">#REF!</definedName>
    <definedName name="bu9total88" localSheetId="1">#REF!</definedName>
    <definedName name="bu9total88">#REF!</definedName>
    <definedName name="bu9total88a" localSheetId="1">#REF!</definedName>
    <definedName name="bu9total88a">#REF!</definedName>
    <definedName name="bu9total89" localSheetId="1">#REF!</definedName>
    <definedName name="bu9total89">#REF!</definedName>
    <definedName name="bu9total89a" localSheetId="1">#REF!</definedName>
    <definedName name="bu9total89a">#REF!</definedName>
    <definedName name="bu9total90" localSheetId="1">#REF!</definedName>
    <definedName name="bu9total90">#REF!</definedName>
    <definedName name="bu9total90a" localSheetId="1">#REF!</definedName>
    <definedName name="bu9total90a">#REF!</definedName>
    <definedName name="bu9total91" localSheetId="1">#REF!</definedName>
    <definedName name="bu9total91">#REF!</definedName>
    <definedName name="bu9total91a" localSheetId="1">#REF!</definedName>
    <definedName name="bu9total91a">#REF!</definedName>
    <definedName name="bu9total92" localSheetId="1">#REF!</definedName>
    <definedName name="bu9total92">#REF!</definedName>
    <definedName name="bu9total92a" localSheetId="1">#REF!</definedName>
    <definedName name="bu9total92a">#REF!</definedName>
    <definedName name="bu9total93" localSheetId="1">#REF!</definedName>
    <definedName name="bu9total93">#REF!</definedName>
    <definedName name="bu9total93a" localSheetId="1">#REF!</definedName>
    <definedName name="bu9total93a">#REF!</definedName>
    <definedName name="bu9total94" localSheetId="1">#REF!</definedName>
    <definedName name="bu9total94">#REF!</definedName>
    <definedName name="bu9total94a" localSheetId="1">#REF!</definedName>
    <definedName name="bu9total94a">#REF!</definedName>
    <definedName name="bu9total95" localSheetId="1">#REF!</definedName>
    <definedName name="bu9total95">#REF!</definedName>
    <definedName name="bu9total95a" localSheetId="1">#REF!</definedName>
    <definedName name="bu9total95a">#REF!</definedName>
    <definedName name="bu9total96" localSheetId="1">#REF!</definedName>
    <definedName name="bu9total96">#REF!</definedName>
    <definedName name="bu9total96a" localSheetId="1">#REF!</definedName>
    <definedName name="bu9total96a">#REF!</definedName>
    <definedName name="bu9total97" localSheetId="1">#REF!</definedName>
    <definedName name="bu9total97">#REF!</definedName>
    <definedName name="bu9total97a" localSheetId="1">#REF!</definedName>
    <definedName name="bu9total97a">#REF!</definedName>
    <definedName name="bu9total98" localSheetId="1">#REF!</definedName>
    <definedName name="bu9total98">#REF!</definedName>
    <definedName name="bu9total98a" localSheetId="1">#REF!</definedName>
    <definedName name="bu9total98a">#REF!</definedName>
    <definedName name="bu9total99" localSheetId="1">#REF!</definedName>
    <definedName name="bu9total99">#REF!</definedName>
    <definedName name="bu9total99a" localSheetId="1">#REF!</definedName>
    <definedName name="bu9total99a">#REF!</definedName>
    <definedName name="bud">#REF!</definedName>
    <definedName name="bud_by_month">#REF!</definedName>
    <definedName name="bud_by_qtr">#REF!</definedName>
    <definedName name="Bud_col">#REF!</definedName>
    <definedName name="bud_exch_rate" localSheetId="1">#REF!</definedName>
    <definedName name="bud_exch_rate">#REF!</definedName>
    <definedName name="Bud05Tot">#REF!</definedName>
    <definedName name="BUD95_PEOPLE">#REF!</definedName>
    <definedName name="BudFor">#REF!</definedName>
    <definedName name="BUDG0124">#REF!</definedName>
    <definedName name="BUDGET" localSheetId="1">#REF!</definedName>
    <definedName name="budget">#REF!</definedName>
    <definedName name="Budget_Info">#REF!</definedName>
    <definedName name="Budget_Year">#REF!</definedName>
    <definedName name="BUDGET_YTD" localSheetId="1">#REF!</definedName>
    <definedName name="BUDGET_YTD">#REF!</definedName>
    <definedName name="budget05">#N/A</definedName>
    <definedName name="BUDGETCURRENCYCODE1">#REF!</definedName>
    <definedName name="BUDGETDECIMALPLACES1">#REF!</definedName>
    <definedName name="BUDGETENTITYID1">#REF!</definedName>
    <definedName name="BUDGETGRAPHCORRESPONDING1">#REF!</definedName>
    <definedName name="BUDGETGRAPHINCACTUALS1">#REF!</definedName>
    <definedName name="BUDGETGRAPHINCBUDGETS1">#REF!</definedName>
    <definedName name="BUDGETGRAPHINCTITLES1">#REF!</definedName>
    <definedName name="BUDGETGRAPHINCVARIANCES1">#REF!</definedName>
    <definedName name="BUDGETGRAPHSTYLE1">#REF!</definedName>
    <definedName name="BUDGETHEADINGSBACKCOLOUR1">#REF!</definedName>
    <definedName name="BUDGETHEADINGSFORECOLOUR1">#REF!</definedName>
    <definedName name="BudgetList">#REF!</definedName>
    <definedName name="BUDGETNAME1">#REF!</definedName>
    <definedName name="BudgetOpMrgn_MW" localSheetId="1">#REF!</definedName>
    <definedName name="BudgetOpMrgn_MW">#REF!</definedName>
    <definedName name="BUDGETORG1">#REF!</definedName>
    <definedName name="BUDGETORGFROZEN1">#REF!</definedName>
    <definedName name="BUDGETOUTPUTOPTION1">#REF!</definedName>
    <definedName name="BUDGETPASSWORDREQUIREDFLAG1">#REF!</definedName>
    <definedName name="BUDGETSHOWCRITERIASHEET1">#REF!</definedName>
    <definedName name="BUDGETSTATUS1">#REF!</definedName>
    <definedName name="BUDGETTITLEBACKCOLOUR1">#REF!</definedName>
    <definedName name="BUDGETTITLEBORDERCOLOUR1">#REF!</definedName>
    <definedName name="BUDGETTITLEFORECOLOUR1">#REF!</definedName>
    <definedName name="BUDGETVALUESWIDTH1">#REF!</definedName>
    <definedName name="BUDGETVERSIONID1">#REF!</definedName>
    <definedName name="BUDGINFO" localSheetId="1">#REF!</definedName>
    <definedName name="BUDGINFO">#REF!</definedName>
    <definedName name="budgjunk" localSheetId="2">#REF!</definedName>
    <definedName name="budgjunk" localSheetId="1">#REF!</definedName>
    <definedName name="budgjunk">#REF!</definedName>
    <definedName name="BUDHR">#REF!</definedName>
    <definedName name="BUDMAN">#REF!</definedName>
    <definedName name="BudMTM_Day" localSheetId="2">#REF!</definedName>
    <definedName name="BudMTM_Day" localSheetId="1">#REF!</definedName>
    <definedName name="BudMTM_Day">#REF!</definedName>
    <definedName name="BudMTM_MTD" localSheetId="1">#REF!</definedName>
    <definedName name="BudMTM_MTD">#REF!</definedName>
    <definedName name="budot">#REF!</definedName>
    <definedName name="BUDPAGE1">#REF!</definedName>
    <definedName name="budpart">#REF!</definedName>
    <definedName name="BUDREF">#REF!</definedName>
    <definedName name="BUDREFCAP">#REF!</definedName>
    <definedName name="BUDWK">#REF!</definedName>
    <definedName name="build">#REF!</definedName>
    <definedName name="BUILDING">#REF!</definedName>
    <definedName name="Buildings">#REF!</definedName>
    <definedName name="BUILDUP">#REF!</definedName>
    <definedName name="BUN" localSheetId="1">#REF!</definedName>
    <definedName name="BUN">#REF!</definedName>
    <definedName name="BUName" localSheetId="1">#REF!</definedName>
    <definedName name="BUName">#REF!</definedName>
    <definedName name="bUp">#N/A</definedName>
    <definedName name="BUPG1">#REF!</definedName>
    <definedName name="BUPG2">#REF!</definedName>
    <definedName name="Burn">#REF!</definedName>
    <definedName name="bus" localSheetId="1">#REF!</definedName>
    <definedName name="bus">#REF!</definedName>
    <definedName name="Business_Energy_Tax_Credit">#REF!</definedName>
    <definedName name="Business_Segment">#REF!</definedName>
    <definedName name="BusinessObjects">#REF!</definedName>
    <definedName name="BusinessUnit" localSheetId="1">#REF!</definedName>
    <definedName name="BusinessUnit">#REF!</definedName>
    <definedName name="BUSMOD_VAR_MATCH">#REF!</definedName>
    <definedName name="BUSMOD_XFER">#REF!</definedName>
    <definedName name="BusUnits">#REF!</definedName>
    <definedName name="BUTypeAreaRes" localSheetId="1">#REF!</definedName>
    <definedName name="BUTypeAreaRes">#REF!</definedName>
    <definedName name="buy">#REF!</definedName>
    <definedName name="buy_quarter">#REF!</definedName>
    <definedName name="buy_research">#REF!</definedName>
    <definedName name="buy_short">#REF!</definedName>
    <definedName name="buy_spot">#REF!</definedName>
    <definedName name="buyback">#REF!</definedName>
    <definedName name="Buyout">#REF!</definedName>
    <definedName name="bvcx" hidden="1">{"Valuation",#N/A,FALSE,"ProForma-ASPT"}</definedName>
    <definedName name="bvfzxcvxczxc" localSheetId="1">#REF!</definedName>
    <definedName name="bvfzxcvxczxc">#REF!</definedName>
    <definedName name="bvhl" hidden="1">{"Valuation",#N/A,FALSE,"ProForma-ASPT"}</definedName>
    <definedName name="bvvlhlkhjl" localSheetId="1">#REF!</definedName>
    <definedName name="bvvlhlkhjl">#REF!</definedName>
    <definedName name="BX">#REF!</definedName>
    <definedName name="BX1_">#REF!</definedName>
    <definedName name="BX2_">#REF!</definedName>
    <definedName name="BXACCRUAL">#REF!</definedName>
    <definedName name="byregion" localSheetId="1">#REF!</definedName>
    <definedName name="byregion">#REF!</definedName>
    <definedName name="C.addpeakWD_MW" localSheetId="1">#REF!</definedName>
    <definedName name="C.addpeakWD_MW">#REF!</definedName>
    <definedName name="C.CoalMetroWD_Crmby" localSheetId="1">#REF!</definedName>
    <definedName name="C.CoalMetroWD_Crmby">#REF!</definedName>
    <definedName name="C.CoalMetroWD_Eddy" localSheetId="1">#REF!</definedName>
    <definedName name="C.CoalMetroWD_Eddy">#REF!</definedName>
    <definedName name="C.ContractCoalWD_MW" localSheetId="1">#REF!</definedName>
    <definedName name="C.ContractCoalWD_MW">#REF!</definedName>
    <definedName name="C.ContractNuc_MW" localSheetId="1">#REF!</definedName>
    <definedName name="C.ContractNuc_MW">#REF!</definedName>
    <definedName name="C.ContractNucWD_MA" localSheetId="1">#REF!</definedName>
    <definedName name="C.ContractNucWD_MA">#REF!</definedName>
    <definedName name="C.ContractNucWD_Oys1" localSheetId="1">#REF!</definedName>
    <definedName name="C.ContractNucWD_Oys1">#REF!</definedName>
    <definedName name="C.ContractNucWD_TMI1" localSheetId="1">#REF!</definedName>
    <definedName name="C.ContractNucWD_TMI1">#REF!</definedName>
    <definedName name="C.CoOwnCoalWD_Conem" localSheetId="1">#REF!</definedName>
    <definedName name="C.CoOwnCoalWD_Conem">#REF!</definedName>
    <definedName name="C.CoOwnCoalWD_Keyston" localSheetId="1">#REF!</definedName>
    <definedName name="C.CoOwnCoalWD_Keyston">#REF!</definedName>
    <definedName name="C.CoOwnFossilWD_MA" localSheetId="1">#REF!</definedName>
    <definedName name="C.CoOwnFossilWD_MA">#REF!</definedName>
    <definedName name="C.CoOwnNucWD_MA" localSheetId="1">#REF!</definedName>
    <definedName name="C.CoOwnNucWD_MA">#REF!</definedName>
    <definedName name="C.CoOwnNucWD_Salem" localSheetId="1">#REF!</definedName>
    <definedName name="C.CoOwnNucWD_Salem">#REF!</definedName>
    <definedName name="C.EMETotPurchWD_MW" localSheetId="1">#REF!</definedName>
    <definedName name="C.EMETotPurchWD_MW">#REF!</definedName>
    <definedName name="C.ExpiredH2OPPrem_MA" localSheetId="1">#REF!</definedName>
    <definedName name="C.ExpiredH2OPPrem_MA">#REF!</definedName>
    <definedName name="C.ExpiredH2OPPrem_MW" localSheetId="1">#REF!</definedName>
    <definedName name="C.ExpiredH2OPPrem_MW">#REF!</definedName>
    <definedName name="C.ExpiredH2OPPrem_SW" localSheetId="1">#REF!</definedName>
    <definedName name="C.ExpiredH2OPPrem_SW">#REF!</definedName>
    <definedName name="C.FrontierNoHedge" localSheetId="1">#REF!</definedName>
    <definedName name="C.FrontierNoHedge">#REF!</definedName>
    <definedName name="C.GasIndexWD_MW" localSheetId="1">#REF!</definedName>
    <definedName name="C.GasIndexWD_MW">#REF!</definedName>
    <definedName name="C.GreenCountryNoHedge" localSheetId="1">#REF!</definedName>
    <definedName name="C.GreenCountryNoHedge">#REF!</definedName>
    <definedName name="C.H2OPnetHR_FR" localSheetId="1">#REF!</definedName>
    <definedName name="C.H2OPnetHR_FR">#REF!</definedName>
    <definedName name="C.HeardNoHedge" localSheetId="1">#REF!</definedName>
    <definedName name="C.HeardNoHedge">#REF!</definedName>
    <definedName name="C.HLTSPurchWD_MW" localSheetId="1">#REF!</definedName>
    <definedName name="C.HLTSPurchWD_MW">#REF!</definedName>
    <definedName name="C.HMCNoHedge" localSheetId="1">#REF!</definedName>
    <definedName name="C.HMCNoHedge">#REF!</definedName>
    <definedName name="C.HPUR_Ercot_Fr" localSheetId="1">#REF!</definedName>
    <definedName name="C.HPUR_Ercot_Fr">#REF!</definedName>
    <definedName name="C.HPUR_HEARD" localSheetId="1">#REF!</definedName>
    <definedName name="C.HPUR_HEARD">#REF!</definedName>
    <definedName name="C.HPUR_SERC_GC" localSheetId="1">#REF!</definedName>
    <definedName name="C.HPUR_SERC_GC">#REF!</definedName>
    <definedName name="C.HPUR_WH" localSheetId="1">#REF!</definedName>
    <definedName name="C.HPUR_WH">#REF!</definedName>
    <definedName name="C.HSAL_Ercot_Fr" localSheetId="1">#REF!</definedName>
    <definedName name="C.HSAL_Ercot_Fr">#REF!</definedName>
    <definedName name="C.HSAL_HEARD" localSheetId="1">#REF!</definedName>
    <definedName name="C.HSAL_HEARD">#REF!</definedName>
    <definedName name="C.HSAL_SERC_GC" localSheetId="1">#REF!</definedName>
    <definedName name="C.HSAL_SERC_GC">#REF!</definedName>
    <definedName name="C.HSAL_WH" localSheetId="1">#REF!</definedName>
    <definedName name="C.HSAL_WH">#REF!</definedName>
    <definedName name="C.IndexedLoad_MA" localSheetId="1">#REF!</definedName>
    <definedName name="C.IndexedLoad_MA">#REF!</definedName>
    <definedName name="C.LaPorteNoHedge" localSheetId="1">#REF!</definedName>
    <definedName name="C.LaPorteNoHedge">#REF!</definedName>
    <definedName name="c.LTMYear" hidden="1">#REF!</definedName>
    <definedName name="C.OilGasWD_Crmby" localSheetId="1">#REF!</definedName>
    <definedName name="C.OilGasWD_Crmby">#REF!</definedName>
    <definedName name="C.OilGasWD_Del" localSheetId="1">#REF!</definedName>
    <definedName name="C.OilGasWD_Del">#REF!</definedName>
    <definedName name="C.OilGasWD_Eddy" localSheetId="1">#REF!</definedName>
    <definedName name="C.OilGasWD_Eddy">#REF!</definedName>
    <definedName name="C.OilGasWD_Sc1" localSheetId="1">#REF!</definedName>
    <definedName name="C.OilGasWD_Sc1">#REF!</definedName>
    <definedName name="C.OtherUnits_Hydro" localSheetId="1">#REF!</definedName>
    <definedName name="C.OtherUnits_Hydro">#REF!</definedName>
    <definedName name="C.OtherUnits_NUGs" localSheetId="1">#REF!</definedName>
    <definedName name="C.OtherUnits_NUGs">#REF!</definedName>
    <definedName name="C.OwnNucWD_Lim" localSheetId="1">#REF!</definedName>
    <definedName name="C.OwnNucWD_Lim">#REF!</definedName>
    <definedName name="C.OwnNucWD_MA" localSheetId="1">#REF!</definedName>
    <definedName name="C.OwnNucWD_MA">#REF!</definedName>
    <definedName name="C.OwnNucWD_PB" localSheetId="1">#REF!</definedName>
    <definedName name="C.OwnNucWD_PB">#REF!</definedName>
    <definedName name="C.PeakersInclFH" localSheetId="1">#REF!</definedName>
    <definedName name="C.PeakersInclFH">#REF!</definedName>
    <definedName name="C.PeakersWD_MW" localSheetId="1">#REF!</definedName>
    <definedName name="C.PeakersWD_MW">#REF!</definedName>
    <definedName name="C.PowerH2OP_GC" localSheetId="1">#REF!</definedName>
    <definedName name="C.PowerH2OP_GC">#REF!</definedName>
    <definedName name="C.PowerH2OP_WH" localSheetId="1">#REF!</definedName>
    <definedName name="C.PowerH2OP_WH">#REF!</definedName>
    <definedName name="C.WolfHollowNoHedge" localSheetId="1">#REF!</definedName>
    <definedName name="C.WolfHollowNoHedge">#REF!</definedName>
    <definedName name="C_" localSheetId="1">#REF!</definedName>
    <definedName name="C_">#REF!</definedName>
    <definedName name="C_01">#REF!</definedName>
    <definedName name="C_02">#REF!</definedName>
    <definedName name="C_03">#REF!</definedName>
    <definedName name="C_04">#REF!</definedName>
    <definedName name="C_05">#REF!</definedName>
    <definedName name="C_3">#REF!</definedName>
    <definedName name="C_3_10">#REF!</definedName>
    <definedName name="C_D364P">#REF!</definedName>
    <definedName name="C_D364S">#REF!</definedName>
    <definedName name="C_D365P">#REF!</definedName>
    <definedName name="C_D365S">#REF!</definedName>
    <definedName name="C_D366P">#REF!</definedName>
    <definedName name="C_D366S">#REF!</definedName>
    <definedName name="C_D367P">#REF!</definedName>
    <definedName name="C_D367S">#REF!</definedName>
    <definedName name="C_D368">#REF!</definedName>
    <definedName name="c_date">#REF!</definedName>
    <definedName name="c_dateswitch">#REF!</definedName>
    <definedName name="c_pageswitch">#REF!</definedName>
    <definedName name="c_pathswitch">#REF!</definedName>
    <definedName name="c_proj_switch">#REF!</definedName>
    <definedName name="c_SSBswitch">#REF!</definedName>
    <definedName name="CAAR">#REF!</definedName>
    <definedName name="CABLEADSHARE">#REF!</definedName>
    <definedName name="CABLERATINGS">#REF!</definedName>
    <definedName name="CABLEREVS">#REF!</definedName>
    <definedName name="CABLESTATS">#REF!</definedName>
    <definedName name="CAC_Sat_Red">#REF!</definedName>
    <definedName name="CACash">#REF!</definedName>
    <definedName name="CAcctg">#REF!</definedName>
    <definedName name="CACI">#REF!</definedName>
    <definedName name="CACSIS">#REF!</definedName>
    <definedName name="CADTRANSP">#REF!</definedName>
    <definedName name="CAFuel">#REF!</definedName>
    <definedName name="Cal" localSheetId="1">#REF!</definedName>
    <definedName name="Cal">#REF!</definedName>
    <definedName name="cal04a">#REF!</definedName>
    <definedName name="cal04a2">#REF!</definedName>
    <definedName name="cal04b">#REF!</definedName>
    <definedName name="cal04b2">#REF!</definedName>
    <definedName name="CALAMT">#REF!</definedName>
    <definedName name="calc">#REF!</definedName>
    <definedName name="CALC_C03">#REF!</definedName>
    <definedName name="CALC_C04">#REF!</definedName>
    <definedName name="CALC_C09">#REF!</definedName>
    <definedName name="CALC_LRG">#REF!</definedName>
    <definedName name="CALC_XLG">#REF!</definedName>
    <definedName name="CalcAmort_AmortBase_ActualPymt_UPSC_Event01">#REF!</definedName>
    <definedName name="CalcAmort_AmortBase_ActualPymt_UPSC_Event02">#REF!</definedName>
    <definedName name="CalcAmort_AmortBase_ActualPymt_UPSC_Event03">#REF!</definedName>
    <definedName name="CalcAmort_AmortBase_ActualPymt_UPSC_Event04">#REF!</definedName>
    <definedName name="CalcAmort_AmortBase_ActualPymt_UPSC_Event05">#REF!</definedName>
    <definedName name="CalcAmort_AmortBase_ActualPymt_UPSC_Event06">#REF!</definedName>
    <definedName name="CalcAmort_AmortBase_ActualPymt_UPSC_Event07">#REF!</definedName>
    <definedName name="CalcAmort_AmortBase_ActualPymt_UPSC_Event08">#REF!</definedName>
    <definedName name="CalcAmort_AmortBase_ActualPymt_UPSC_Event09">#REF!</definedName>
    <definedName name="CalcAmort_AmortBase_ActualPymt_UPSC_Event10">#REF!</definedName>
    <definedName name="CalcAmort_AmortBase_ActualPymt_UPSC_Event11">#REF!</definedName>
    <definedName name="CalcAmort_AmortBase_ActualPymt_UPSC_Event12">#REF!</definedName>
    <definedName name="CalcAmort_AmortBase_ActualPymt_UTOA_Event01">#REF!</definedName>
    <definedName name="CalcAmort_AmortBase_ActualPymt_UTOA_Event02">#REF!</definedName>
    <definedName name="CalcAmort_AmortBase_ActualPymt_UTOA_Event03">#REF!</definedName>
    <definedName name="CalcAmort_AmortBase_ActualPymt_UTOA_Event04">#REF!</definedName>
    <definedName name="CalcAmort_AmortBase_ActualPymt_UTOA_Event05">#REF!</definedName>
    <definedName name="CalcAmort_AmortBase_ActualPymt_UTOA_Event06">#REF!</definedName>
    <definedName name="CalcAmort_AmortBase_ActualPymt_UTOA_Event07">#REF!</definedName>
    <definedName name="CalcAmort_AmortBase_ActualPymt_UTOA_Event08">#REF!</definedName>
    <definedName name="CalcAmort_AmortBase_ActualPymt_UTOA_Event09">#REF!</definedName>
    <definedName name="CalcAmort_AmortBase_ActualPymt_UTOA_Event10">#REF!</definedName>
    <definedName name="CalcAmort_AmortBase_ActualPymt_UTOA_Event11">#REF!</definedName>
    <definedName name="CalcAmort_AmortBase_ActualPymt_UTOA_Event12">#REF!</definedName>
    <definedName name="CalcAmort_AmortBase_ActualPymtMidPeriod1_UPSC_Event01">#REF!</definedName>
    <definedName name="CalcAmort_AmortBase_ActualPymtMidPeriod1_UPSC_Event02">#REF!</definedName>
    <definedName name="CalcAmort_AmortBase_ActualPymtMidPeriod1_UPSC_Event03">#REF!</definedName>
    <definedName name="CalcAmort_AmortBase_ActualPymtMidPeriod1_UPSC_Event04">#REF!</definedName>
    <definedName name="CalcAmort_AmortBase_ActualPymtMidPeriod1_UPSC_Event05">#REF!</definedName>
    <definedName name="CalcAmort_AmortBase_ActualPymtMidPeriod1_UPSC_Event06">#REF!</definedName>
    <definedName name="CalcAmort_AmortBase_ActualPymtMidPeriod1_UPSC_Event07">#REF!</definedName>
    <definedName name="CalcAmort_AmortBase_ActualPymtMidPeriod1_UPSC_Event08">#REF!</definedName>
    <definedName name="CalcAmort_AmortBase_ActualPymtMidPeriod1_UPSC_Event09">#REF!</definedName>
    <definedName name="CalcAmort_AmortBase_ActualPymtMidPeriod1_UPSC_Event10">#REF!</definedName>
    <definedName name="CalcAmort_AmortBase_ActualPymtMidPeriod1_UPSC_Event11">#REF!</definedName>
    <definedName name="CalcAmort_AmortBase_ActualPymtMidPeriod1_UPSC_Event12">#REF!</definedName>
    <definedName name="CalcAmort_AmortBase_ActualPymtMidPeriod1_UTOA_Event01">#REF!</definedName>
    <definedName name="CalcAmort_AmortBase_ActualPymtMidPeriod1_UTOA_Event02">#REF!</definedName>
    <definedName name="CalcAmort_AmortBase_ActualPymtMidPeriod1_UTOA_Event03">#REF!</definedName>
    <definedName name="CalcAmort_AmortBase_ActualPymtMidPeriod1_UTOA_Event04">#REF!</definedName>
    <definedName name="CalcAmort_AmortBase_ActualPymtMidPeriod1_UTOA_Event05">#REF!</definedName>
    <definedName name="CalcAmort_AmortBase_ActualPymtMidPeriod1_UTOA_Event06">#REF!</definedName>
    <definedName name="CalcAmort_AmortBase_ActualPymtMidPeriod1_UTOA_Event07">#REF!</definedName>
    <definedName name="CalcAmort_AmortBase_ActualPymtMidPeriod1_UTOA_Event08">#REF!</definedName>
    <definedName name="CalcAmort_AmortBase_ActualPymtMidPeriod1_UTOA_Event09">#REF!</definedName>
    <definedName name="CalcAmort_AmortBase_ActualPymtMidPeriod1_UTOA_Event10">#REF!</definedName>
    <definedName name="CalcAmort_AmortBase_ActualPymtMidPeriod1_UTOA_Event11">#REF!</definedName>
    <definedName name="CalcAmort_AmortBase_ActualPymtMidPeriod1_UTOA_Event12">#REF!</definedName>
    <definedName name="CalcAmort_AmortBase_ActualPymtMidPeriod2_UPSC_Event01">#REF!</definedName>
    <definedName name="CalcAmort_AmortBase_ActualPymtMidPeriod2_UPSC_Event02">#REF!</definedName>
    <definedName name="CalcAmort_AmortBase_ActualPymtMidPeriod2_UPSC_Event03">#REF!</definedName>
    <definedName name="CalcAmort_AmortBase_ActualPymtMidPeriod2_UPSC_Event04">#REF!</definedName>
    <definedName name="CalcAmort_AmortBase_ActualPymtMidPeriod2_UPSC_Event05">#REF!</definedName>
    <definedName name="CalcAmort_AmortBase_ActualPymtMidPeriod2_UPSC_Event06">#REF!</definedName>
    <definedName name="CalcAmort_AmortBase_ActualPymtMidPeriod2_UPSC_Event07">#REF!</definedName>
    <definedName name="CalcAmort_AmortBase_ActualPymtMidPeriod2_UPSC_Event08">#REF!</definedName>
    <definedName name="CalcAmort_AmortBase_ActualPymtMidPeriod2_UPSC_Event09">#REF!</definedName>
    <definedName name="CalcAmort_AmortBase_ActualPymtMidPeriod2_UPSC_Event10">#REF!</definedName>
    <definedName name="CalcAmort_AmortBase_ActualPymtMidPeriod2_UPSC_Event11">#REF!</definedName>
    <definedName name="CalcAmort_AmortBase_ActualPymtMidPeriod2_UPSC_Event12">#REF!</definedName>
    <definedName name="CalcAmort_AmortBase_ActualPymtMidPeriod2_UTOA_Event01">#REF!</definedName>
    <definedName name="CalcAmort_AmortBase_ActualPymtMidPeriod2_UTOA_Event02">#REF!</definedName>
    <definedName name="CalcAmort_AmortBase_ActualPymtMidPeriod2_UTOA_Event03">#REF!</definedName>
    <definedName name="CalcAmort_AmortBase_ActualPymtMidPeriod2_UTOA_Event04">#REF!</definedName>
    <definedName name="CalcAmort_AmortBase_ActualPymtMidPeriod2_UTOA_Event05">#REF!</definedName>
    <definedName name="CalcAmort_AmortBase_ActualPymtMidPeriod2_UTOA_Event06">#REF!</definedName>
    <definedName name="CalcAmort_AmortBase_ActualPymtMidPeriod2_UTOA_Event07">#REF!</definedName>
    <definedName name="CalcAmort_AmortBase_ActualPymtMidPeriod2_UTOA_Event08">#REF!</definedName>
    <definedName name="CalcAmort_AmortBase_ActualPymtMidPeriod2_UTOA_Event09">#REF!</definedName>
    <definedName name="CalcAmort_AmortBase_ActualPymtMidPeriod2_UTOA_Event10">#REF!</definedName>
    <definedName name="CalcAmort_AmortBase_ActualPymtMidPeriod2_UTOA_Event11">#REF!</definedName>
    <definedName name="CalcAmort_AmortBase_ActualPymtMidPeriod2_UTOA_Event12">#REF!</definedName>
    <definedName name="CalcAmort_AmortBase_AmortYrsRemaining_UPSC_Event01">#REF!</definedName>
    <definedName name="CalcAmort_AmortBase_AmortYrsRemaining_UPSC_Event02">#REF!</definedName>
    <definedName name="CalcAmort_AmortBase_AmortYrsRemaining_UPSC_Event03">#REF!</definedName>
    <definedName name="CalcAmort_AmortBase_AmortYrsRemaining_UPSC_Event04">#REF!</definedName>
    <definedName name="CalcAmort_AmortBase_AmortYrsRemaining_UPSC_Event05">#REF!</definedName>
    <definedName name="CalcAmort_AmortBase_AmortYrsRemaining_UPSC_Event06">#REF!</definedName>
    <definedName name="CalcAmort_AmortBase_AmortYrsRemaining_UPSC_Event07">#REF!</definedName>
    <definedName name="CalcAmort_AmortBase_AmortYrsRemaining_UPSC_Event08">#REF!</definedName>
    <definedName name="CalcAmort_AmortBase_AmortYrsRemaining_UPSC_Event09">#REF!</definedName>
    <definedName name="CalcAmort_AmortBase_AmortYrsRemaining_UPSC_Event10">#REF!</definedName>
    <definedName name="CalcAmort_AmortBase_AmortYrsRemaining_UPSC_Event11">#REF!</definedName>
    <definedName name="CalcAmort_AmortBase_AmortYrsRemaining_UPSC_Event12">#REF!</definedName>
    <definedName name="CalcAmort_AmortBase_AmortYrsRemaining_UTOA_Event01">#REF!</definedName>
    <definedName name="CalcAmort_AmortBase_AmortYrsRemaining_UTOA_Event02">#REF!</definedName>
    <definedName name="CalcAmort_AmortBase_AmortYrsRemaining_UTOA_Event03">#REF!</definedName>
    <definedName name="CalcAmort_AmortBase_AmortYrsRemaining_UTOA_Event04">#REF!</definedName>
    <definedName name="CalcAmort_AmortBase_AmortYrsRemaining_UTOA_Event05">#REF!</definedName>
    <definedName name="CalcAmort_AmortBase_AmortYrsRemaining_UTOA_Event06">#REF!</definedName>
    <definedName name="CalcAmort_AmortBase_AmortYrsRemaining_UTOA_Event07">#REF!</definedName>
    <definedName name="CalcAmort_AmortBase_AmortYrsRemaining_UTOA_Event08">#REF!</definedName>
    <definedName name="CalcAmort_AmortBase_AmortYrsRemaining_UTOA_Event09">#REF!</definedName>
    <definedName name="CalcAmort_AmortBase_AmortYrsRemaining_UTOA_Event10">#REF!</definedName>
    <definedName name="CalcAmort_AmortBase_AmortYrsRemaining_UTOA_Event11">#REF!</definedName>
    <definedName name="CalcAmort_AmortBase_AmortYrsRemaining_UTOA_Event12">#REF!</definedName>
    <definedName name="CalcAmort_AmortBase_AnnualPymt_UPSC_Event01">#REF!</definedName>
    <definedName name="CalcAmort_AmortBase_AnnualPymt_UPSC_Event02">#REF!</definedName>
    <definedName name="CalcAmort_AmortBase_AnnualPymt_UPSC_Event03">#REF!</definedName>
    <definedName name="CalcAmort_AmortBase_AnnualPymt_UPSC_Event04">#REF!</definedName>
    <definedName name="CalcAmort_AmortBase_AnnualPymt_UPSC_Event05">#REF!</definedName>
    <definedName name="CalcAmort_AmortBase_AnnualPymt_UPSC_Event06">#REF!</definedName>
    <definedName name="CalcAmort_AmortBase_AnnualPymt_UPSC_Event07">#REF!</definedName>
    <definedName name="CalcAmort_AmortBase_AnnualPymt_UPSC_Event08">#REF!</definedName>
    <definedName name="CalcAmort_AmortBase_AnnualPymt_UPSC_Event09">#REF!</definedName>
    <definedName name="CalcAmort_AmortBase_AnnualPymt_UPSC_Event10">#REF!</definedName>
    <definedName name="CalcAmort_AmortBase_AnnualPymt_UPSC_Event11">#REF!</definedName>
    <definedName name="CalcAmort_AmortBase_AnnualPymt_UPSC_Event12">#REF!</definedName>
    <definedName name="CalcAmort_AmortBase_AnnualPymt_UTOA_Event01">#REF!</definedName>
    <definedName name="CalcAmort_AmortBase_AnnualPymt_UTOA_Event02">#REF!</definedName>
    <definedName name="CalcAmort_AmortBase_AnnualPymt_UTOA_Event03">#REF!</definedName>
    <definedName name="CalcAmort_AmortBase_AnnualPymt_UTOA_Event04">#REF!</definedName>
    <definedName name="CalcAmort_AmortBase_AnnualPymt_UTOA_Event05">#REF!</definedName>
    <definedName name="CalcAmort_AmortBase_AnnualPymt_UTOA_Event06">#REF!</definedName>
    <definedName name="CalcAmort_AmortBase_AnnualPymt_UTOA_Event07">#REF!</definedName>
    <definedName name="CalcAmort_AmortBase_AnnualPymt_UTOA_Event08">#REF!</definedName>
    <definedName name="CalcAmort_AmortBase_AnnualPymt_UTOA_Event09">#REF!</definedName>
    <definedName name="CalcAmort_AmortBase_AnnualPymt_UTOA_Event10">#REF!</definedName>
    <definedName name="CalcAmort_AmortBase_AnnualPymt_UTOA_Event11">#REF!</definedName>
    <definedName name="CalcAmort_AmortBase_AnnualPymt_UTOA_Event12">#REF!</definedName>
    <definedName name="CalcAmort_AmortBase_BegDate_UPSC_Event01">#REF!</definedName>
    <definedName name="CalcAmort_AmortBase_BegDate_UPSC_Event02">#REF!</definedName>
    <definedName name="CalcAmort_AmortBase_BegDate_UPSC_Event03">#REF!</definedName>
    <definedName name="CalcAmort_AmortBase_BegDate_UPSC_Event04">#REF!</definedName>
    <definedName name="CalcAmort_AmortBase_BegDate_UPSC_Event05">#REF!</definedName>
    <definedName name="CalcAmort_AmortBase_BegDate_UPSC_Event06">#REF!</definedName>
    <definedName name="CalcAmort_AmortBase_BegDate_UPSC_Event07">#REF!</definedName>
    <definedName name="CalcAmort_AmortBase_BegDate_UPSC_Event08">#REF!</definedName>
    <definedName name="CalcAmort_AmortBase_BegDate_UPSC_Event09">#REF!</definedName>
    <definedName name="CalcAmort_AmortBase_BegDate_UPSC_Event10">#REF!</definedName>
    <definedName name="CalcAmort_AmortBase_BegDate_UPSC_Event11">#REF!</definedName>
    <definedName name="CalcAmort_AmortBase_BegDate_UPSC_Event12">#REF!</definedName>
    <definedName name="CalcAmort_AmortBase_BegDate_UTOA_Event01">#REF!</definedName>
    <definedName name="CalcAmort_AmortBase_BegDate_UTOA_Event02">#REF!</definedName>
    <definedName name="CalcAmort_AmortBase_BegDate_UTOA_Event03">#REF!</definedName>
    <definedName name="CalcAmort_AmortBase_BegDate_UTOA_Event04">#REF!</definedName>
    <definedName name="CalcAmort_AmortBase_BegDate_UTOA_Event05">#REF!</definedName>
    <definedName name="CalcAmort_AmortBase_BegDate_UTOA_Event06">#REF!</definedName>
    <definedName name="CalcAmort_AmortBase_BegDate_UTOA_Event07">#REF!</definedName>
    <definedName name="CalcAmort_AmortBase_BegDate_UTOA_Event08">#REF!</definedName>
    <definedName name="CalcAmort_AmortBase_BegDate_UTOA_Event09">#REF!</definedName>
    <definedName name="CalcAmort_AmortBase_BegDate_UTOA_Event10">#REF!</definedName>
    <definedName name="CalcAmort_AmortBase_BegDate_UTOA_Event11">#REF!</definedName>
    <definedName name="CalcAmort_AmortBase_BegDate_UTOA_Event12">#REF!</definedName>
    <definedName name="CalcAmort_AmortBase_CurrentBal_UPSC_Event01">#REF!</definedName>
    <definedName name="CalcAmort_AmortBase_CurrentBal_UPSC_Event02">#REF!</definedName>
    <definedName name="CalcAmort_AmortBase_CurrentBal_UPSC_Event03">#REF!</definedName>
    <definedName name="CalcAmort_AmortBase_CurrentBal_UPSC_Event04">#REF!</definedName>
    <definedName name="CalcAmort_AmortBase_CurrentBal_UPSC_Event05">#REF!</definedName>
    <definedName name="CalcAmort_AmortBase_CurrentBal_UPSC_Event06">#REF!</definedName>
    <definedName name="CalcAmort_AmortBase_CurrentBal_UPSC_Event07">#REF!</definedName>
    <definedName name="CalcAmort_AmortBase_CurrentBal_UPSC_Event08">#REF!</definedName>
    <definedName name="CalcAmort_AmortBase_CurrentBal_UPSC_Event09">#REF!</definedName>
    <definedName name="CalcAmort_AmortBase_CurrentBal_UPSC_Event10">#REF!</definedName>
    <definedName name="CalcAmort_AmortBase_CurrentBal_UPSC_Event11">#REF!</definedName>
    <definedName name="CalcAmort_AmortBase_CurrentBal_UPSC_Event12">#REF!</definedName>
    <definedName name="CalcAmort_AmortBase_CurrentBal_UTOA_Event01">#REF!</definedName>
    <definedName name="CalcAmort_AmortBase_CurrentBal_UTOA_Event02">#REF!</definedName>
    <definedName name="CalcAmort_AmortBase_CurrentBal_UTOA_Event03">#REF!</definedName>
    <definedName name="CalcAmort_AmortBase_CurrentBal_UTOA_Event04">#REF!</definedName>
    <definedName name="CalcAmort_AmortBase_CurrentBal_UTOA_Event05">#REF!</definedName>
    <definedName name="CalcAmort_AmortBase_CurrentBal_UTOA_Event06">#REF!</definedName>
    <definedName name="CalcAmort_AmortBase_CurrentBal_UTOA_Event07">#REF!</definedName>
    <definedName name="CalcAmort_AmortBase_CurrentBal_UTOA_Event08">#REF!</definedName>
    <definedName name="CalcAmort_AmortBase_CurrentBal_UTOA_Event09">#REF!</definedName>
    <definedName name="CalcAmort_AmortBase_CurrentBal_UTOA_Event10">#REF!</definedName>
    <definedName name="CalcAmort_AmortBase_CurrentBal_UTOA_Event11">#REF!</definedName>
    <definedName name="CalcAmort_AmortBase_CurrentBal_UTOA_Event12">#REF!</definedName>
    <definedName name="CalcAmort_AmortBase_CurrentBalAfterCurtail_UPSC_Event01">#REF!</definedName>
    <definedName name="CalcAmort_AmortBase_CurrentBalAfterCurtail_UPSC_Event02">#REF!</definedName>
    <definedName name="CalcAmort_AmortBase_CurrentBalAfterCurtail_UPSC_Event03">#REF!</definedName>
    <definedName name="CalcAmort_AmortBase_CurrentBalAfterCurtail_UPSC_Event04">#REF!</definedName>
    <definedName name="CalcAmort_AmortBase_CurrentBalAfterCurtail_UPSC_Event05">#REF!</definedName>
    <definedName name="CalcAmort_AmortBase_CurrentBalAfterCurtail_UPSC_Event06">#REF!</definedName>
    <definedName name="CalcAmort_AmortBase_CurrentBalAfterCurtail_UPSC_Event07">#REF!</definedName>
    <definedName name="CalcAmort_AmortBase_CurrentBalAfterCurtail_UPSC_Event08">#REF!</definedName>
    <definedName name="CalcAmort_AmortBase_CurrentBalAfterCurtail_UPSC_Event09">#REF!</definedName>
    <definedName name="CalcAmort_AmortBase_CurrentBalAfterCurtail_UPSC_Event10">#REF!</definedName>
    <definedName name="CalcAmort_AmortBase_CurrentBalAfterCurtail_UPSC_Event11">#REF!</definedName>
    <definedName name="CalcAmort_AmortBase_CurrentBalAfterCurtail_UPSC_Event12">#REF!</definedName>
    <definedName name="CalcAmort_AmortBase_CurrentBalAfterCurtail_UTOA_Event01">#REF!</definedName>
    <definedName name="CalcAmort_AmortBase_CurrentBalAfterCurtail_UTOA_Event02">#REF!</definedName>
    <definedName name="CalcAmort_AmortBase_CurrentBalAfterCurtail_UTOA_Event03">#REF!</definedName>
    <definedName name="CalcAmort_AmortBase_CurrentBalAfterCurtail_UTOA_Event04">#REF!</definedName>
    <definedName name="CalcAmort_AmortBase_CurrentBalAfterCurtail_UTOA_Event05">#REF!</definedName>
    <definedName name="CalcAmort_AmortBase_CurrentBalAfterCurtail_UTOA_Event06">#REF!</definedName>
    <definedName name="CalcAmort_AmortBase_CurrentBalAfterCurtail_UTOA_Event07">#REF!</definedName>
    <definedName name="CalcAmort_AmortBase_CurrentBalAfterCurtail_UTOA_Event08">#REF!</definedName>
    <definedName name="CalcAmort_AmortBase_CurrentBalAfterCurtail_UTOA_Event09">#REF!</definedName>
    <definedName name="CalcAmort_AmortBase_CurrentBalAfterCurtail_UTOA_Event10">#REF!</definedName>
    <definedName name="CalcAmort_AmortBase_CurrentBalAfterCurtail_UTOA_Event11">#REF!</definedName>
    <definedName name="CalcAmort_AmortBase_CurrentBalAfterCurtail_UTOA_Event12">#REF!</definedName>
    <definedName name="CalcAmort_AmortBase_CurrentBalAfterNegPSC_UPSC_Event01">#REF!</definedName>
    <definedName name="CalcAmort_AmortBase_CurrentBalAfterNegPSC_UPSC_Event02">#REF!</definedName>
    <definedName name="CalcAmort_AmortBase_CurrentBalAfterNegPSC_UPSC_Event03">#REF!</definedName>
    <definedName name="CalcAmort_AmortBase_CurrentBalAfterNegPSC_UPSC_Event04">#REF!</definedName>
    <definedName name="CalcAmort_AmortBase_CurrentBalAfterNegPSC_UPSC_Event05">#REF!</definedName>
    <definedName name="CalcAmort_AmortBase_CurrentBalAfterNegPSC_UPSC_Event06">#REF!</definedName>
    <definedName name="CalcAmort_AmortBase_CurrentBalAfterNegPSC_UPSC_Event07">#REF!</definedName>
    <definedName name="CalcAmort_AmortBase_CurrentBalAfterNegPSC_UPSC_Event08">#REF!</definedName>
    <definedName name="CalcAmort_AmortBase_CurrentBalAfterNegPSC_UPSC_Event09">#REF!</definedName>
    <definedName name="CalcAmort_AmortBase_CurrentBalAfterNegPSC_UPSC_Event10">#REF!</definedName>
    <definedName name="CalcAmort_AmortBase_CurrentBalAfterNegPSC_UPSC_Event11">#REF!</definedName>
    <definedName name="CalcAmort_AmortBase_CurrentBalAfterNegPSC_UPSC_Event12">#REF!</definedName>
    <definedName name="CalcAmort_AmortBase_CurrentBalAfterPlanAmend_UPSC_Event01">#REF!</definedName>
    <definedName name="CalcAmort_AmortBase_CurrentBalAfterPlanAmend_UPSC_Event02">#REF!</definedName>
    <definedName name="CalcAmort_AmortBase_CurrentBalAfterPlanAmend_UPSC_Event03">#REF!</definedName>
    <definedName name="CalcAmort_AmortBase_CurrentBalAfterPlanAmend_UPSC_Event04">#REF!</definedName>
    <definedName name="CalcAmort_AmortBase_CurrentBalAfterPlanAmend_UPSC_Event05">#REF!</definedName>
    <definedName name="CalcAmort_AmortBase_CurrentBalAfterPlanAmend_UPSC_Event06">#REF!</definedName>
    <definedName name="CalcAmort_AmortBase_CurrentBalAfterPlanAmend_UPSC_Event07">#REF!</definedName>
    <definedName name="CalcAmort_AmortBase_CurrentBalAfterPlanAmend_UPSC_Event08">#REF!</definedName>
    <definedName name="CalcAmort_AmortBase_CurrentBalAfterPlanAmend_UPSC_Event09">#REF!</definedName>
    <definedName name="CalcAmort_AmortBase_CurrentBalAfterPlanAmend_UPSC_Event10">#REF!</definedName>
    <definedName name="CalcAmort_AmortBase_CurrentBalAfterPlanAmend_UPSC_Event11">#REF!</definedName>
    <definedName name="CalcAmort_AmortBase_CurrentBalAfterPlanAmend_UPSC_Event12">#REF!</definedName>
    <definedName name="CalcAmort_AmortBase_CurrentBalAfterSettle_UTOA_Event01">#REF!</definedName>
    <definedName name="CalcAmort_AmortBase_CurrentBalAfterSettle_UTOA_Event02">#REF!</definedName>
    <definedName name="CalcAmort_AmortBase_CurrentBalAfterSettle_UTOA_Event03">#REF!</definedName>
    <definedName name="CalcAmort_AmortBase_CurrentBalAfterSettle_UTOA_Event04">#REF!</definedName>
    <definedName name="CalcAmort_AmortBase_CurrentBalAfterSettle_UTOA_Event05">#REF!</definedName>
    <definedName name="CalcAmort_AmortBase_CurrentBalAfterSettle_UTOA_Event06">#REF!</definedName>
    <definedName name="CalcAmort_AmortBase_CurrentBalAfterSettle_UTOA_Event07">#REF!</definedName>
    <definedName name="CalcAmort_AmortBase_CurrentBalAfterSettle_UTOA_Event08">#REF!</definedName>
    <definedName name="CalcAmort_AmortBase_CurrentBalAfterSettle_UTOA_Event09">#REF!</definedName>
    <definedName name="CalcAmort_AmortBase_CurrentBalAfterSettle_UTOA_Event10">#REF!</definedName>
    <definedName name="CalcAmort_AmortBase_CurrentBalAfterSettle_UTOA_Event11">#REF!</definedName>
    <definedName name="CalcAmort_AmortBase_CurrentBalAfterSettle_UTOA_Event12">#REF!</definedName>
    <definedName name="CalcAmort_AmortBase_EffectOfCurtail_UPSC_Event01">#REF!</definedName>
    <definedName name="CalcAmort_AmortBase_EffectOfCurtail_UPSC_Event02">#REF!</definedName>
    <definedName name="CalcAmort_AmortBase_EffectOfCurtail_UPSC_Event03">#REF!</definedName>
    <definedName name="CalcAmort_AmortBase_EffectOfCurtail_UPSC_Event04">#REF!</definedName>
    <definedName name="CalcAmort_AmortBase_EffectOfCurtail_UPSC_Event05">#REF!</definedName>
    <definedName name="CalcAmort_AmortBase_EffectOfCurtail_UPSC_Event06">#REF!</definedName>
    <definedName name="CalcAmort_AmortBase_EffectOfCurtail_UPSC_Event07">#REF!</definedName>
    <definedName name="CalcAmort_AmortBase_EffectOfCurtail_UPSC_Event08">#REF!</definedName>
    <definedName name="CalcAmort_AmortBase_EffectOfCurtail_UPSC_Event09">#REF!</definedName>
    <definedName name="CalcAmort_AmortBase_EffectOfCurtail_UPSC_Event10">#REF!</definedName>
    <definedName name="CalcAmort_AmortBase_EffectOfCurtail_UPSC_Event11">#REF!</definedName>
    <definedName name="CalcAmort_AmortBase_EffectOfCurtail_UPSC_Event12">#REF!</definedName>
    <definedName name="CalcAmort_AmortBase_EffectOfCurtail_UTOA_Event01">#REF!</definedName>
    <definedName name="CalcAmort_AmortBase_EffectOfCurtail_UTOA_Event02">#REF!</definedName>
    <definedName name="CalcAmort_AmortBase_EffectOfCurtail_UTOA_Event03">#REF!</definedName>
    <definedName name="CalcAmort_AmortBase_EffectOfCurtail_UTOA_Event04">#REF!</definedName>
    <definedName name="CalcAmort_AmortBase_EffectOfCurtail_UTOA_Event05">#REF!</definedName>
    <definedName name="CalcAmort_AmortBase_EffectOfCurtail_UTOA_Event06">#REF!</definedName>
    <definedName name="CalcAmort_AmortBase_EffectOfCurtail_UTOA_Event07">#REF!</definedName>
    <definedName name="CalcAmort_AmortBase_EffectOfCurtail_UTOA_Event08">#REF!</definedName>
    <definedName name="CalcAmort_AmortBase_EffectOfCurtail_UTOA_Event09">#REF!</definedName>
    <definedName name="CalcAmort_AmortBase_EffectOfCurtail_UTOA_Event10">#REF!</definedName>
    <definedName name="CalcAmort_AmortBase_EffectOfCurtail_UTOA_Event11">#REF!</definedName>
    <definedName name="CalcAmort_AmortBase_EffectOfCurtail_UTOA_Event12">#REF!</definedName>
    <definedName name="CalcAmort_AmortBase_EffectOfNegPSC_UPSC_Event01">#REF!</definedName>
    <definedName name="CalcAmort_AmortBase_EffectOfNegPSC_UPSC_Event02">#REF!</definedName>
    <definedName name="CalcAmort_AmortBase_EffectOfNegPSC_UPSC_Event03">#REF!</definedName>
    <definedName name="CalcAmort_AmortBase_EffectOfNegPSC_UPSC_Event04">#REF!</definedName>
    <definedName name="CalcAmort_AmortBase_EffectOfNegPSC_UPSC_Event05">#REF!</definedName>
    <definedName name="CalcAmort_AmortBase_EffectOfNegPSC_UPSC_Event06">#REF!</definedName>
    <definedName name="CalcAmort_AmortBase_EffectOfNegPSC_UPSC_Event07">#REF!</definedName>
    <definedName name="CalcAmort_AmortBase_EffectOfNegPSC_UPSC_Event08">#REF!</definedName>
    <definedName name="CalcAmort_AmortBase_EffectOfNegPSC_UPSC_Event09">#REF!</definedName>
    <definedName name="CalcAmort_AmortBase_EffectOfNegPSC_UPSC_Event10">#REF!</definedName>
    <definedName name="CalcAmort_AmortBase_EffectOfNegPSC_UPSC_Event11">#REF!</definedName>
    <definedName name="CalcAmort_AmortBase_EffectOfNegPSC_UPSC_Event12">#REF!</definedName>
    <definedName name="CalcAmort_AmortBase_EffectOfOtherAdj_UPSC_Event01">#REF!</definedName>
    <definedName name="CalcAmort_AmortBase_EffectOfOtherAdj_UPSC_Event02">#REF!</definedName>
    <definedName name="CalcAmort_AmortBase_EffectOfOtherAdj_UPSC_Event03">#REF!</definedName>
    <definedName name="CalcAmort_AmortBase_EffectOfOtherAdj_UPSC_Event04">#REF!</definedName>
    <definedName name="CalcAmort_AmortBase_EffectOfOtherAdj_UPSC_Event05">#REF!</definedName>
    <definedName name="CalcAmort_AmortBase_EffectOfOtherAdj_UPSC_Event06">#REF!</definedName>
    <definedName name="CalcAmort_AmortBase_EffectOfOtherAdj_UPSC_Event07">#REF!</definedName>
    <definedName name="CalcAmort_AmortBase_EffectOfOtherAdj_UPSC_Event08">#REF!</definedName>
    <definedName name="CalcAmort_AmortBase_EffectOfOtherAdj_UPSC_Event09">#REF!</definedName>
    <definedName name="CalcAmort_AmortBase_EffectOfOtherAdj_UPSC_Event10">#REF!</definedName>
    <definedName name="CalcAmort_AmortBase_EffectOfOtherAdj_UPSC_Event11">#REF!</definedName>
    <definedName name="CalcAmort_AmortBase_EffectOfOtherAdj_UPSC_Event12">#REF!</definedName>
    <definedName name="CalcAmort_AmortBase_EffectOfOtherAdj_UTOA_Event01">#REF!</definedName>
    <definedName name="CalcAmort_AmortBase_EffectOfOtherAdj_UTOA_Event02">#REF!</definedName>
    <definedName name="CalcAmort_AmortBase_EffectOfOtherAdj_UTOA_Event03">#REF!</definedName>
    <definedName name="CalcAmort_AmortBase_EffectOfOtherAdj_UTOA_Event04">#REF!</definedName>
    <definedName name="CalcAmort_AmortBase_EffectOfOtherAdj_UTOA_Event05">#REF!</definedName>
    <definedName name="CalcAmort_AmortBase_EffectOfOtherAdj_UTOA_Event06">#REF!</definedName>
    <definedName name="CalcAmort_AmortBase_EffectOfOtherAdj_UTOA_Event07">#REF!</definedName>
    <definedName name="CalcAmort_AmortBase_EffectOfOtherAdj_UTOA_Event08">#REF!</definedName>
    <definedName name="CalcAmort_AmortBase_EffectOfOtherAdj_UTOA_Event09">#REF!</definedName>
    <definedName name="CalcAmort_AmortBase_EffectOfOtherAdj_UTOA_Event10">#REF!</definedName>
    <definedName name="CalcAmort_AmortBase_EffectOfOtherAdj_UTOA_Event11">#REF!</definedName>
    <definedName name="CalcAmort_AmortBase_EffectOfOtherAdj_UTOA_Event12">#REF!</definedName>
    <definedName name="CalcAmort_AmortBase_EffectOfPlanAmend_UPSC_Event01">#REF!</definedName>
    <definedName name="CalcAmort_AmortBase_EffectOfPlanAmend_UPSC_Event02">#REF!</definedName>
    <definedName name="CalcAmort_AmortBase_EffectOfPlanAmend_UPSC_Event03">#REF!</definedName>
    <definedName name="CalcAmort_AmortBase_EffectOfPlanAmend_UPSC_Event04">#REF!</definedName>
    <definedName name="CalcAmort_AmortBase_EffectOfPlanAmend_UPSC_Event05">#REF!</definedName>
    <definedName name="CalcAmort_AmortBase_EffectOfPlanAmend_UPSC_Event06">#REF!</definedName>
    <definedName name="CalcAmort_AmortBase_EffectOfPlanAmend_UPSC_Event07">#REF!</definedName>
    <definedName name="CalcAmort_AmortBase_EffectOfPlanAmend_UPSC_Event08">#REF!</definedName>
    <definedName name="CalcAmort_AmortBase_EffectOfPlanAmend_UPSC_Event09">#REF!</definedName>
    <definedName name="CalcAmort_AmortBase_EffectOfPlanAmend_UPSC_Event10">#REF!</definedName>
    <definedName name="CalcAmort_AmortBase_EffectOfPlanAmend_UPSC_Event11">#REF!</definedName>
    <definedName name="CalcAmort_AmortBase_EffectOfPlanAmend_UPSC_Event12">#REF!</definedName>
    <definedName name="CalcAmort_AmortBase_EffectOfSettle_UTOA_Event01">#REF!</definedName>
    <definedName name="CalcAmort_AmortBase_EffectOfSettle_UTOA_Event02">#REF!</definedName>
    <definedName name="CalcAmort_AmortBase_EffectOfSettle_UTOA_Event03">#REF!</definedName>
    <definedName name="CalcAmort_AmortBase_EffectOfSettle_UTOA_Event04">#REF!</definedName>
    <definedName name="CalcAmort_AmortBase_EffectOfSettle_UTOA_Event05">#REF!</definedName>
    <definedName name="CalcAmort_AmortBase_EffectOfSettle_UTOA_Event06">#REF!</definedName>
    <definedName name="CalcAmort_AmortBase_EffectOfSettle_UTOA_Event07">#REF!</definedName>
    <definedName name="CalcAmort_AmortBase_EffectOfSettle_UTOA_Event08">#REF!</definedName>
    <definedName name="CalcAmort_AmortBase_EffectOfSettle_UTOA_Event09">#REF!</definedName>
    <definedName name="CalcAmort_AmortBase_EffectOfSettle_UTOA_Event10">#REF!</definedName>
    <definedName name="CalcAmort_AmortBase_EffectOfSettle_UTOA_Event11">#REF!</definedName>
    <definedName name="CalcAmort_AmortBase_EffectOfSettle_UTOA_Event12">#REF!</definedName>
    <definedName name="CalcAmort_AmortBase_EventIdx_UPSC_Event01">#REF!</definedName>
    <definedName name="CalcAmort_AmortBase_EventIdx_UPSC_Event02">#REF!</definedName>
    <definedName name="CalcAmort_AmortBase_EventIdx_UPSC_Event03">#REF!</definedName>
    <definedName name="CalcAmort_AmortBase_EventIdx_UPSC_Event04">#REF!</definedName>
    <definedName name="CalcAmort_AmortBase_EventIdx_UPSC_Event05">#REF!</definedName>
    <definedName name="CalcAmort_AmortBase_EventIdx_UPSC_Event06">#REF!</definedName>
    <definedName name="CalcAmort_AmortBase_EventIdx_UPSC_Event07">#REF!</definedName>
    <definedName name="CalcAmort_AmortBase_EventIdx_UPSC_Event08">#REF!</definedName>
    <definedName name="CalcAmort_AmortBase_EventIdx_UPSC_Event09">#REF!</definedName>
    <definedName name="CalcAmort_AmortBase_EventIdx_UPSC_Event10">#REF!</definedName>
    <definedName name="CalcAmort_AmortBase_EventIdx_UPSC_Event11">#REF!</definedName>
    <definedName name="CalcAmort_AmortBase_EventIdx_UPSC_Event12">#REF!</definedName>
    <definedName name="CalcAmort_AmortBase_EventIdx_UTOA_Event01">#REF!</definedName>
    <definedName name="CalcAmort_AmortBase_EventIdx_UTOA_Event02">#REF!</definedName>
    <definedName name="CalcAmort_AmortBase_EventIdx_UTOA_Event03">#REF!</definedName>
    <definedName name="CalcAmort_AmortBase_EventIdx_UTOA_Event04">#REF!</definedName>
    <definedName name="CalcAmort_AmortBase_EventIdx_UTOA_Event05">#REF!</definedName>
    <definedName name="CalcAmort_AmortBase_EventIdx_UTOA_Event06">#REF!</definedName>
    <definedName name="CalcAmort_AmortBase_EventIdx_UTOA_Event07">#REF!</definedName>
    <definedName name="CalcAmort_AmortBase_EventIdx_UTOA_Event08">#REF!</definedName>
    <definedName name="CalcAmort_AmortBase_EventIdx_UTOA_Event09">#REF!</definedName>
    <definedName name="CalcAmort_AmortBase_EventIdx_UTOA_Event10">#REF!</definedName>
    <definedName name="CalcAmort_AmortBase_EventIdx_UTOA_Event11">#REF!</definedName>
    <definedName name="CalcAmort_AmortBase_EventIdx_UTOA_Event12">#REF!</definedName>
    <definedName name="CalcAmort_AmortBase_ExpiringAmortBaseFlag_UPSC_Event01">#REF!</definedName>
    <definedName name="CalcAmort_AmortBase_ExpiringAmortBaseFlag_UPSC_Event02">#REF!</definedName>
    <definedName name="CalcAmort_AmortBase_ExpiringAmortBaseFlag_UPSC_Event03">#REF!</definedName>
    <definedName name="CalcAmort_AmortBase_ExpiringAmortBaseFlag_UPSC_Event04">#REF!</definedName>
    <definedName name="CalcAmort_AmortBase_ExpiringAmortBaseFlag_UPSC_Event05">#REF!</definedName>
    <definedName name="CalcAmort_AmortBase_ExpiringAmortBaseFlag_UPSC_Event06">#REF!</definedName>
    <definedName name="CalcAmort_AmortBase_ExpiringAmortBaseFlag_UPSC_Event07">#REF!</definedName>
    <definedName name="CalcAmort_AmortBase_ExpiringAmortBaseFlag_UPSC_Event08">#REF!</definedName>
    <definedName name="CalcAmort_AmortBase_ExpiringAmortBaseFlag_UPSC_Event09">#REF!</definedName>
    <definedName name="CalcAmort_AmortBase_ExpiringAmortBaseFlag_UPSC_Event10">#REF!</definedName>
    <definedName name="CalcAmort_AmortBase_ExpiringAmortBaseFlag_UPSC_Event11">#REF!</definedName>
    <definedName name="CalcAmort_AmortBase_ExpiringAmortBaseFlag_UPSC_Event12">#REF!</definedName>
    <definedName name="CalcAmort_AmortBase_ExpiringAmortBaseFlag_UTOA_Event01">#REF!</definedName>
    <definedName name="CalcAmort_AmortBase_ExpiringAmortBaseFlag_UTOA_Event02">#REF!</definedName>
    <definedName name="CalcAmort_AmortBase_ExpiringAmortBaseFlag_UTOA_Event03">#REF!</definedName>
    <definedName name="CalcAmort_AmortBase_ExpiringAmortBaseFlag_UTOA_Event04">#REF!</definedName>
    <definedName name="CalcAmort_AmortBase_ExpiringAmortBaseFlag_UTOA_Event05">#REF!</definedName>
    <definedName name="CalcAmort_AmortBase_ExpiringAmortBaseFlag_UTOA_Event06">#REF!</definedName>
    <definedName name="CalcAmort_AmortBase_ExpiringAmortBaseFlag_UTOA_Event07">#REF!</definedName>
    <definedName name="CalcAmort_AmortBase_ExpiringAmortBaseFlag_UTOA_Event08">#REF!</definedName>
    <definedName name="CalcAmort_AmortBase_ExpiringAmortBaseFlag_UTOA_Event09">#REF!</definedName>
    <definedName name="CalcAmort_AmortBase_ExpiringAmortBaseFlag_UTOA_Event10">#REF!</definedName>
    <definedName name="CalcAmort_AmortBase_ExpiringAmortBaseFlag_UTOA_Event11">#REF!</definedName>
    <definedName name="CalcAmort_AmortBase_ExpiringAmortBaseFlag_UTOA_Event12">#REF!</definedName>
    <definedName name="CalcAmort_AmortBase_InitBal_UPSC_Event01">#REF!</definedName>
    <definedName name="CalcAmort_AmortBase_InitBal_UPSC_Event02">#REF!</definedName>
    <definedName name="CalcAmort_AmortBase_InitBal_UPSC_Event03">#REF!</definedName>
    <definedName name="CalcAmort_AmortBase_InitBal_UPSC_Event04">#REF!</definedName>
    <definedName name="CalcAmort_AmortBase_InitBal_UPSC_Event05">#REF!</definedName>
    <definedName name="CalcAmort_AmortBase_InitBal_UPSC_Event06">#REF!</definedName>
    <definedName name="CalcAmort_AmortBase_InitBal_UPSC_Event07">#REF!</definedName>
    <definedName name="CalcAmort_AmortBase_InitBal_UPSC_Event08">#REF!</definedName>
    <definedName name="CalcAmort_AmortBase_InitBal_UPSC_Event09">#REF!</definedName>
    <definedName name="CalcAmort_AmortBase_InitBal_UPSC_Event10">#REF!</definedName>
    <definedName name="CalcAmort_AmortBase_InitBal_UPSC_Event11">#REF!</definedName>
    <definedName name="CalcAmort_AmortBase_InitBal_UPSC_Event12">#REF!</definedName>
    <definedName name="CalcAmort_AmortBase_InitBal_UTOA_Event01">#REF!</definedName>
    <definedName name="CalcAmort_AmortBase_InitBal_UTOA_Event02">#REF!</definedName>
    <definedName name="CalcAmort_AmortBase_InitBal_UTOA_Event03">#REF!</definedName>
    <definedName name="CalcAmort_AmortBase_InitBal_UTOA_Event04">#REF!</definedName>
    <definedName name="CalcAmort_AmortBase_InitBal_UTOA_Event05">#REF!</definedName>
    <definedName name="CalcAmort_AmortBase_InitBal_UTOA_Event06">#REF!</definedName>
    <definedName name="CalcAmort_AmortBase_InitBal_UTOA_Event07">#REF!</definedName>
    <definedName name="CalcAmort_AmortBase_InitBal_UTOA_Event08">#REF!</definedName>
    <definedName name="CalcAmort_AmortBase_InitBal_UTOA_Event09">#REF!</definedName>
    <definedName name="CalcAmort_AmortBase_InitBal_UTOA_Event10">#REF!</definedName>
    <definedName name="CalcAmort_AmortBase_InitBal_UTOA_Event11">#REF!</definedName>
    <definedName name="CalcAmort_AmortBase_InitBal_UTOA_Event12">#REF!</definedName>
    <definedName name="CalcAmort_AmortBase_NewAmortBaseFlag_UPSC_Event01">#REF!</definedName>
    <definedName name="CalcAmort_AmortBase_NewAmortBaseFlag_UPSC_Event02">#REF!</definedName>
    <definedName name="CalcAmort_AmortBase_NewAmortBaseFlag_UPSC_Event03">#REF!</definedName>
    <definedName name="CalcAmort_AmortBase_NewAmortBaseFlag_UPSC_Event04">#REF!</definedName>
    <definedName name="CalcAmort_AmortBase_NewAmortBaseFlag_UPSC_Event05">#REF!</definedName>
    <definedName name="CalcAmort_AmortBase_NewAmortBaseFlag_UPSC_Event06">#REF!</definedName>
    <definedName name="CalcAmort_AmortBase_NewAmortBaseFlag_UPSC_Event07">#REF!</definedName>
    <definedName name="CalcAmort_AmortBase_NewAmortBaseFlag_UPSC_Event08">#REF!</definedName>
    <definedName name="CalcAmort_AmortBase_NewAmortBaseFlag_UPSC_Event09">#REF!</definedName>
    <definedName name="CalcAmort_AmortBase_NewAmortBaseFlag_UPSC_Event10">#REF!</definedName>
    <definedName name="CalcAmort_AmortBase_NewAmortBaseFlag_UPSC_Event11">#REF!</definedName>
    <definedName name="CalcAmort_AmortBase_NewAmortBaseFlag_UPSC_Event12">#REF!</definedName>
    <definedName name="CalcAmort_AmortBase_NewAmortBaseFlag_UTOA_Event01">#REF!</definedName>
    <definedName name="CalcAmort_AmortBase_NewAmortBaseFlag_UTOA_Event02">#REF!</definedName>
    <definedName name="CalcAmort_AmortBase_NewAmortBaseFlag_UTOA_Event03">#REF!</definedName>
    <definedName name="CalcAmort_AmortBase_NewAmortBaseFlag_UTOA_Event04">#REF!</definedName>
    <definedName name="CalcAmort_AmortBase_NewAmortBaseFlag_UTOA_Event05">#REF!</definedName>
    <definedName name="CalcAmort_AmortBase_NewAmortBaseFlag_UTOA_Event06">#REF!</definedName>
    <definedName name="CalcAmort_AmortBase_NewAmortBaseFlag_UTOA_Event07">#REF!</definedName>
    <definedName name="CalcAmort_AmortBase_NewAmortBaseFlag_UTOA_Event08">#REF!</definedName>
    <definedName name="CalcAmort_AmortBase_NewAmortBaseFlag_UTOA_Event09">#REF!</definedName>
    <definedName name="CalcAmort_AmortBase_NewAmortBaseFlag_UTOA_Event10">#REF!</definedName>
    <definedName name="CalcAmort_AmortBase_NewAmortBaseFlag_UTOA_Event11">#REF!</definedName>
    <definedName name="CalcAmort_AmortBase_NewAmortBaseFlag_UTOA_Event12">#REF!</definedName>
    <definedName name="CalcAmort_AmortBase_PriorBal_UPSC_Event01">#REF!</definedName>
    <definedName name="CalcAmort_AmortBase_PriorBal_UPSC_Event02">#REF!</definedName>
    <definedName name="CalcAmort_AmortBase_PriorBal_UPSC_Event03">#REF!</definedName>
    <definedName name="CalcAmort_AmortBase_PriorBal_UPSC_Event04">#REF!</definedName>
    <definedName name="CalcAmort_AmortBase_PriorBal_UPSC_Event05">#REF!</definedName>
    <definedName name="CalcAmort_AmortBase_PriorBal_UPSC_Event06">#REF!</definedName>
    <definedName name="CalcAmort_AmortBase_PriorBal_UPSC_Event07">#REF!</definedName>
    <definedName name="CalcAmort_AmortBase_PriorBal_UPSC_Event08">#REF!</definedName>
    <definedName name="CalcAmort_AmortBase_PriorBal_UPSC_Event09">#REF!</definedName>
    <definedName name="CalcAmort_AmortBase_PriorBal_UPSC_Event10">#REF!</definedName>
    <definedName name="CalcAmort_AmortBase_PriorBal_UPSC_Event11">#REF!</definedName>
    <definedName name="CalcAmort_AmortBase_PriorBal_UPSC_Event12">#REF!</definedName>
    <definedName name="CalcAmort_AmortBase_PriorBal_UTOA_Event01">#REF!</definedName>
    <definedName name="CalcAmort_AmortBase_PriorBal_UTOA_Event02">#REF!</definedName>
    <definedName name="CalcAmort_AmortBase_PriorBal_UTOA_Event03">#REF!</definedName>
    <definedName name="CalcAmort_AmortBase_PriorBal_UTOA_Event04">#REF!</definedName>
    <definedName name="CalcAmort_AmortBase_PriorBal_UTOA_Event05">#REF!</definedName>
    <definedName name="CalcAmort_AmortBase_PriorBal_UTOA_Event06">#REF!</definedName>
    <definedName name="CalcAmort_AmortBase_PriorBal_UTOA_Event07">#REF!</definedName>
    <definedName name="CalcAmort_AmortBase_PriorBal_UTOA_Event08">#REF!</definedName>
    <definedName name="CalcAmort_AmortBase_PriorBal_UTOA_Event09">#REF!</definedName>
    <definedName name="CalcAmort_AmortBase_PriorBal_UTOA_Event10">#REF!</definedName>
    <definedName name="CalcAmort_AmortBase_PriorBal_UTOA_Event11">#REF!</definedName>
    <definedName name="CalcAmort_AmortBase_PriorBal_UTOA_Event12">#REF!</definedName>
    <definedName name="CalcAmort_AmortBase_ReportOtherEvent_UPSC_Event01">#REF!</definedName>
    <definedName name="CalcAmort_AmortBase_ReportOtherEvent_UPSC_Event02">#REF!</definedName>
    <definedName name="CalcAmort_AmortBase_ReportOtherEvent_UPSC_Event03">#REF!</definedName>
    <definedName name="CalcAmort_AmortBase_ReportOtherEvent_UPSC_Event04">#REF!</definedName>
    <definedName name="CalcAmort_AmortBase_ReportOtherEvent_UPSC_Event05">#REF!</definedName>
    <definedName name="CalcAmort_AmortBase_ReportOtherEvent_UPSC_Event06">#REF!</definedName>
    <definedName name="CalcAmort_AmortBase_ReportOtherEvent_UPSC_Event07">#REF!</definedName>
    <definedName name="CalcAmort_AmortBase_ReportOtherEvent_UPSC_Event08">#REF!</definedName>
    <definedName name="CalcAmort_AmortBase_ReportOtherEvent_UPSC_Event09">#REF!</definedName>
    <definedName name="CalcAmort_AmortBase_ReportOtherEvent_UPSC_Event10">#REF!</definedName>
    <definedName name="CalcAmort_AmortBase_ReportOtherEvent_UPSC_Event11">#REF!</definedName>
    <definedName name="CalcAmort_AmortBase_ReportOtherEvent_UPSC_Event12">#REF!</definedName>
    <definedName name="CalcAmort_AmortBase_ShowInReportFlag_UPSC_Event01">#REF!</definedName>
    <definedName name="CalcAmort_AmortBase_ShowInReportFlag_UPSC_Event02">#REF!</definedName>
    <definedName name="CalcAmort_AmortBase_ShowInReportFlag_UPSC_Event03">#REF!</definedName>
    <definedName name="CalcAmort_AmortBase_ShowInReportFlag_UPSC_Event04">#REF!</definedName>
    <definedName name="CalcAmort_AmortBase_ShowInReportFlag_UPSC_Event05">#REF!</definedName>
    <definedName name="CalcAmort_AmortBase_ShowInReportFlag_UPSC_Event06">#REF!</definedName>
    <definedName name="CalcAmort_AmortBase_ShowInReportFlag_UPSC_Event07">#REF!</definedName>
    <definedName name="CalcAmort_AmortBase_ShowInReportFlag_UPSC_Event08">#REF!</definedName>
    <definedName name="CalcAmort_AmortBase_ShowInReportFlag_UPSC_Event09">#REF!</definedName>
    <definedName name="CalcAmort_AmortBase_ShowInReportFlag_UPSC_Event10">#REF!</definedName>
    <definedName name="CalcAmort_AmortBase_ShowInReportFlag_UPSC_Event11">#REF!</definedName>
    <definedName name="CalcAmort_AmortBase_ShowInReportFlag_UPSC_Event12">#REF!</definedName>
    <definedName name="CalcAmort_AmortBase_ShowInReportFlag_UTOA_Event01">#REF!</definedName>
    <definedName name="CalcAmort_AmortBase_ShowInReportFlag_UTOA_Event02">#REF!</definedName>
    <definedName name="CalcAmort_AmortBase_ShowInReportFlag_UTOA_Event03">#REF!</definedName>
    <definedName name="CalcAmort_AmortBase_ShowInReportFlag_UTOA_Event04">#REF!</definedName>
    <definedName name="CalcAmort_AmortBase_ShowInReportFlag_UTOA_Event05">#REF!</definedName>
    <definedName name="CalcAmort_AmortBase_ShowInReportFlag_UTOA_Event06">#REF!</definedName>
    <definedName name="CalcAmort_AmortBase_ShowInReportFlag_UTOA_Event07">#REF!</definedName>
    <definedName name="CalcAmort_AmortBase_ShowInReportFlag_UTOA_Event08">#REF!</definedName>
    <definedName name="CalcAmort_AmortBase_ShowInReportFlag_UTOA_Event09">#REF!</definedName>
    <definedName name="CalcAmort_AmortBase_ShowInReportFlag_UTOA_Event10">#REF!</definedName>
    <definedName name="CalcAmort_AmortBase_ShowInReportFlag_UTOA_Event11">#REF!</definedName>
    <definedName name="CalcAmort_AmortBase_ShowInReportFlag_UTOA_Event12">#REF!</definedName>
    <definedName name="CalcEvent_ActiveEEData_AccruedBftAvg_AllActive">#REF!</definedName>
    <definedName name="CalcEvent_ActiveEEData_CappedPayRateAvg_AllActive">#REF!</definedName>
    <definedName name="CalcEvent_ActiveEEData_CreditedSvcAvg_AllActive">#REF!</definedName>
    <definedName name="CalcEvent_ActiveEEData_EventIdx_AllActive">#REF!</definedName>
    <definedName name="CalcEvent_ActiveEEData_ValAgeAvg_AllActive">#REF!</definedName>
    <definedName name="CalcEvent_AssetMarket_AssetReturnTotal">#REF!</definedName>
    <definedName name="CalcEvent_AssetMarket_AssetYrLen">#REF!</definedName>
    <definedName name="CalcEvent_AssetMarket_CashTransactionWtdTotal">#REF!</definedName>
    <definedName name="CalcEvent_AssetMarket_GL">#REF!</definedName>
    <definedName name="CalcEvent_AssetMarket_MVABegWtd">#REF!</definedName>
    <definedName name="CalcEvent_AssetMarket_MVAWtdTotal">#REF!</definedName>
    <definedName name="CalcEvent_AssetMarket_ROR">#REF!</definedName>
    <definedName name="CalcEvent_AssetSmoothed_AcquisitionAmt">#REF!</definedName>
    <definedName name="CalcEvent_AssetSmoothed_AcquisitionWtd">#REF!</definedName>
    <definedName name="CalcEvent_AssetSmoothed_AdminExpense">#REF!</definedName>
    <definedName name="CalcEvent_AssetSmoothed_AdminExpenseWtd">#REF!</definedName>
    <definedName name="CalcEvent_AssetSmoothed_CorridorLowerAmt">#REF!</definedName>
    <definedName name="CalcEvent_AssetSmoothed_CorridorLowerPct">#REF!</definedName>
    <definedName name="CalcEvent_AssetSmoothed_CorridorUpperAmt">#REF!</definedName>
    <definedName name="CalcEvent_AssetSmoothed_CorridorUpperPct">#REF!</definedName>
    <definedName name="CalcEvent_AssetSmoothed_DeferAmtTotal">#REF!</definedName>
    <definedName name="CalcEvent_AssetSmoothed_EventIdx">#REF!</definedName>
    <definedName name="CalcEvent_AssetSmoothed_ExpectedReturn">#REF!</definedName>
    <definedName name="CalcEvent_AssetSmoothed_GL">#REF!</definedName>
    <definedName name="CalcEvent_AssetSmoothed_InvestReturn">#REF!</definedName>
    <definedName name="CalcEvent_AssetSmoothed_MVAWtdTotal">#REF!</definedName>
    <definedName name="CalcEvent_AssetSmoothed_ROR">#REF!</definedName>
    <definedName name="CalcEvent_AssetSmoothed_SettleAmt">#REF!</definedName>
    <definedName name="CalcEvent_AssetSmoothed_SettleWtd">#REF!</definedName>
    <definedName name="CalcEvent_AssetSmoothed_SmoothedAmt">#REF!</definedName>
    <definedName name="CalcEvent_AssetSmoothed_SmoothedAmtBeforeCorridor">#REF!</definedName>
    <definedName name="CalcEvent_AssetSmoothed_SmoothedAmtBegWtd">#REF!</definedName>
    <definedName name="CalcEvent_AssetSmoothed_SmoothedAmtWtdTotal">#REF!</definedName>
    <definedName name="CalcEvent_AssetSmoothed_TransactionWtdTotal">#REF!</definedName>
    <definedName name="CalcEvent_AssetSmoothedGLDefer_DeferAmt_Year1">#REF!</definedName>
    <definedName name="CalcEvent_AssetSmoothedGLDefer_DeferAmt_Year2">#REF!</definedName>
    <definedName name="CalcEvent_AssetSmoothedGLDefer_DeferAmt_Year3">#REF!</definedName>
    <definedName name="CalcEvent_AssetSmoothedGLDefer_DeferAmt_Year4">#REF!</definedName>
    <definedName name="CalcEvent_AssetSmoothedGLDefer_DeferAmt_Year5">#REF!</definedName>
    <definedName name="CalcEvent_AssetSmoothedGLDefer_DeferPct_Year1">#REF!</definedName>
    <definedName name="CalcEvent_AssetSmoothedGLDefer_DeferPct_Year2">#REF!</definedName>
    <definedName name="CalcEvent_AssetSmoothedGLDefer_DeferPct_Year3">#REF!</definedName>
    <definedName name="CalcEvent_AssetSmoothedGLDefer_DeferPct_Year4">#REF!</definedName>
    <definedName name="CalcEvent_AssetSmoothedGLDefer_DeferPct_Year5">#REF!</definedName>
    <definedName name="CalcEvent_AssetSmoothedGLDefer_EventIdx_Year1">#REF!</definedName>
    <definedName name="CalcEvent_AssetSmoothedGLDefer_EventIdx_Year2">#REF!</definedName>
    <definedName name="CalcEvent_AssetSmoothedGLDefer_EventIdx_Year3">#REF!</definedName>
    <definedName name="CalcEvent_AssetSmoothedGLDefer_EventIdx_Year4">#REF!</definedName>
    <definedName name="CalcEvent_AssetSmoothedGLDefer_EventIdx_Year5">#REF!</definedName>
    <definedName name="CalcEvent_AssetSmoothedGLDefer_GL_Year1">#REF!</definedName>
    <definedName name="CalcEvent_AssetSmoothedGLDefer_GL_Year2">#REF!</definedName>
    <definedName name="CalcEvent_AssetSmoothedGLDefer_GL_Year3">#REF!</definedName>
    <definedName name="CalcEvent_AssetSmoothedGLDefer_GL_Year4">#REF!</definedName>
    <definedName name="CalcEvent_AssetSmoothedGLDefer_GL_Year5">#REF!</definedName>
    <definedName name="CalcEvent_AssetSmoothedGLDefer_GLYrEndDate_Year1">#REF!</definedName>
    <definedName name="CalcEvent_AssetSmoothedGLDefer_GLYrEndDate_Year2">#REF!</definedName>
    <definedName name="CalcEvent_AssetSmoothedGLDefer_GLYrEndDate_Year3">#REF!</definedName>
    <definedName name="CalcEvent_AssetSmoothedGLDefer_GLYrEndDate_Year4">#REF!</definedName>
    <definedName name="CalcEvent_AssetSmoothedGLDefer_GLYrEndDate_Year5">#REF!</definedName>
    <definedName name="CalcEvent_AssetSmoothedGLDefer_Phase1Pct_Year1">#REF!</definedName>
    <definedName name="CalcEvent_AssetSmoothedGLDefer_Phase1Pct_Year2">#REF!</definedName>
    <definedName name="CalcEvent_AssetSmoothedGLDefer_Phase1Pct_Year3">#REF!</definedName>
    <definedName name="CalcEvent_AssetSmoothedGLDefer_Phase1Pct_Year4">#REF!</definedName>
    <definedName name="CalcEvent_AssetSmoothedGLDefer_Phase1Pct_Year5">#REF!</definedName>
    <definedName name="CalcEvent_AssetSmoothedGLDefer_Phase2Pct_Year1">#REF!</definedName>
    <definedName name="CalcEvent_AssetSmoothedGLDefer_Phase2Pct_Year2">#REF!</definedName>
    <definedName name="CalcEvent_AssetSmoothedGLDefer_Phase2Pct_Year3">#REF!</definedName>
    <definedName name="CalcEvent_AssetSmoothedGLDefer_Phase2Pct_Year4">#REF!</definedName>
    <definedName name="CalcEvent_AssetSmoothedGLDefer_Phase2Pct_Year5">#REF!</definedName>
    <definedName name="CalcEvent_AssetSmoothedGLDefer_Phase3Pct_Year1">#REF!</definedName>
    <definedName name="CalcEvent_AssetSmoothedGLDefer_Phase3Pct_Year2">#REF!</definedName>
    <definedName name="CalcEvent_AssetSmoothedGLDefer_Phase3Pct_Year3">#REF!</definedName>
    <definedName name="CalcEvent_AssetSmoothedGLDefer_Phase3Pct_Year4">#REF!</definedName>
    <definedName name="CalcEvent_AssetSmoothedGLDefer_Phase3Pct_Year5">#REF!</definedName>
    <definedName name="CalcEvent_AssetSmoothedGLDefer_Phase4Pct_Year1">#REF!</definedName>
    <definedName name="CalcEvent_AssetSmoothedGLDefer_Phase4Pct_Year2">#REF!</definedName>
    <definedName name="CalcEvent_AssetSmoothedGLDefer_Phase4Pct_Year3">#REF!</definedName>
    <definedName name="CalcEvent_AssetSmoothedGLDefer_Phase4Pct_Year4">#REF!</definedName>
    <definedName name="CalcEvent_AssetSmoothedGLDefer_Phase4Pct_Year5">#REF!</definedName>
    <definedName name="CalcEvent_AssetSmoothedGLDefer_Phase5Pct_Year1">#REF!</definedName>
    <definedName name="CalcEvent_AssetSmoothedGLDefer_Phase5Pct_Year2">#REF!</definedName>
    <definedName name="CalcEvent_AssetSmoothedGLDefer_Phase5Pct_Year3">#REF!</definedName>
    <definedName name="CalcEvent_AssetSmoothedGLDefer_Phase5Pct_Year4">#REF!</definedName>
    <definedName name="CalcEvent_AssetSmoothedGLDefer_Phase5Pct_Year5">#REF!</definedName>
    <definedName name="CalcEvent_AssetSmoothedGLDefer_RecogPct_Year1">#REF!</definedName>
    <definedName name="CalcEvent_AssetSmoothedGLDefer_RecogPct_Year2">#REF!</definedName>
    <definedName name="CalcEvent_AssetSmoothedGLDefer_RecogPct_Year3">#REF!</definedName>
    <definedName name="CalcEvent_AssetSmoothedGLDefer_RecogPct_Year4">#REF!</definedName>
    <definedName name="CalcEvent_AssetSmoothedGLDefer_RecogPct_Year5">#REF!</definedName>
    <definedName name="CalcEvent_AssetTransactionSubtotal_AccrualAmt_EmployerContribution">#REF!</definedName>
    <definedName name="CalcEvent_AssetTransactionSubtotal_CashAmt_Acquisition">#REF!</definedName>
    <definedName name="CalcEvent_AssetTransactionSubtotal_CashAmt_AdministrativeExpense">#REF!</definedName>
    <definedName name="CalcEvent_AssetTransactionSubtotal_CashAmt_BenefitPayment">#REF!</definedName>
    <definedName name="CalcEvent_AssetTransactionSubtotal_CashAmt_BenefitPaymentNonTrust">#REF!</definedName>
    <definedName name="CalcEvent_AssetTransactionSubtotal_CashAmt_EmployerContribution">#REF!</definedName>
    <definedName name="CalcEvent_AssetTransactionSubtotal_CashAmt_PlanParticipantContribution">#REF!</definedName>
    <definedName name="CalcEvent_AssetTransactionSubtotal_CashAmt_Settlement">#REF!</definedName>
    <definedName name="CalcEvent_AssetTransactionSubtotal_CashAmt_SettlementNonTrust">#REF!</definedName>
    <definedName name="CalcEvent_AssetTransactionSubtotal_CashAmt_Transfer">#REF!</definedName>
    <definedName name="CalcEvent_AssetTransactionSubtotal_CashAmt_TransferNonTrust">#REF!</definedName>
    <definedName name="CalcEvent_AssetTransactionSubtotal_CashWtd_Acquisition">#REF!</definedName>
    <definedName name="CalcEvent_AssetTransactionSubtotal_CashWtd_AdministrativeExpense">#REF!</definedName>
    <definedName name="CalcEvent_AssetTransactionSubtotal_CashWtd_BenefitPayment">#REF!</definedName>
    <definedName name="CalcEvent_AssetTransactionSubtotal_CashWtd_EmployerContribution">#REF!</definedName>
    <definedName name="CalcEvent_AssetTransactionSubtotal_CashWtd_PlanParticipantContribution">#REF!</definedName>
    <definedName name="CalcEvent_AssetTransactionSubtotal_CashWtd_Settlement">#REF!</definedName>
    <definedName name="CalcEvent_AssetTransactionSubtotal_CashWtd_Transfer">#REF!</definedName>
    <definedName name="CalcEvent_AssetTransactionSubtotal_CurrentReceivable_EmployerContribution">#REF!</definedName>
    <definedName name="CalcEvent_AssetTransactionSubtotal_DSCLCashAmt_Acquisition">#REF!</definedName>
    <definedName name="CalcEvent_AssetTransactionSubtotal_DSCLCashAmt_Settlement">#REF!</definedName>
    <definedName name="CalcEvent_AssetTransactionSubtotal_DSCLCashAmt_SettlementNonTrust">#REF!</definedName>
    <definedName name="CalcEvent_AssetTransactionSubtotal_DSCLCashWtd_Acquisition">#REF!</definedName>
    <definedName name="CalcEvent_AssetTransactionSubtotal_DSCLCashWtd_Settlement">#REF!</definedName>
    <definedName name="CalcEvent_AssetTransactionSubtotal_NPBCCashAmt_Acquisition">#REF!</definedName>
    <definedName name="CalcEvent_AssetTransactionSubtotal_NPBCCashAmt_Settlement">#REF!</definedName>
    <definedName name="CalcEvent_AssetTransactionSubtotal_NPBCCashAmt_SettlementNonTrust">#REF!</definedName>
    <definedName name="CalcEvent_AssetTransactionSubtotal_NPBCCashWtd_Acquisition">#REF!</definedName>
    <definedName name="CalcEvent_AssetTransactionSubtotal_NPBCCashWtd_Settlement">#REF!</definedName>
    <definedName name="CalcEvent_AssetTransactionSubtotal_PriorReceivable_EmployerContribution">#REF!</definedName>
    <definedName name="CalcEvent_InactiveEEData_AnnualPensionAvg_Deferred">#REF!</definedName>
    <definedName name="CalcEvent_InactiveEEData_AnnualPensionAvg_Receiving">#REF!</definedName>
    <definedName name="CalcEvent_InactiveEEData_EventIdx_Deferred">#REF!</definedName>
    <definedName name="CalcEvent_InactiveEEData_EventIdx_Receiving">#REF!</definedName>
    <definedName name="CalcEvent_InactiveEEData_ValAgeAvg_Deferred">#REF!</definedName>
    <definedName name="CalcEvent_InactiveEEData_ValAgeAvg_Receiving">#REF!</definedName>
    <definedName name="CalcEvent_Liability_ABOBase">#REF!</definedName>
    <definedName name="CalcEvent_Liability_ABOFYBActive">#REF!</definedName>
    <definedName name="CalcEvent_Liability_ABOFYBDeferred">#REF!</definedName>
    <definedName name="CalcEvent_Liability_ABOFYBRetiree">#REF!</definedName>
    <definedName name="CalcEvent_Liability_ABOIntMYB">#REF!</definedName>
    <definedName name="CalcEvent_Liability_ABOMYB">#REF!</definedName>
    <definedName name="CalcEvent_Liability_ABONCMYB">#REF!</definedName>
    <definedName name="CalcEvent_Liability_ActualBftPymtMYB">#REF!</definedName>
    <definedName name="CalcEvent_Liability_AmendChangeAmt">#REF!</definedName>
    <definedName name="CalcEvent_Liability_AmendChangeAmtTotal">#REF!</definedName>
    <definedName name="CalcEvent_Liability_AssumpChangeAmt">#REF!</definedName>
    <definedName name="CalcEvent_Liability_AssumpChangeAmtTotal">#REF!</definedName>
    <definedName name="CalcEvent_Liability_ChangeAmt">#REF!</definedName>
    <definedName name="CalcEvent_Liability_ChangeAmtTotal">#REF!</definedName>
    <definedName name="CalcEvent_Liability_ChangePct">#REF!</definedName>
    <definedName name="CalcEvent_Liability_EventIdx">#REF!</definedName>
    <definedName name="CalcEvent_Liability_ExpectedAdminExpense">#REF!</definedName>
    <definedName name="CalcEvent_Liability_ExpectedBftPymtBase">#REF!</definedName>
    <definedName name="CalcEvent_Liability_ExpectedBftPymtMYB">#REF!</definedName>
    <definedName name="CalcEvent_Liability_ExpectedBftPymtMYE">#REF!</definedName>
    <definedName name="CalcEvent_Liability_ExpectedBftPymtNextYr">#REF!</definedName>
    <definedName name="CalcEvent_Liability_ExpectedEEContribMYE">#REF!</definedName>
    <definedName name="CalcEvent_Liability_FiscalYrLen">#REF!</definedName>
    <definedName name="CalcEvent_Liability_FVARatioABO">#REF!</definedName>
    <definedName name="CalcEvent_Liability_FVARatioPBO">#REF!</definedName>
    <definedName name="CalcEvent_Liability_FWLChangeAmt">#REF!</definedName>
    <definedName name="CalcEvent_Liability_FWLChangePct">#REF!</definedName>
    <definedName name="CalcEvent_Liability_LenLiabilityDateToMYB">#REF!</definedName>
    <definedName name="CalcEvent_Liability_LenLiabilityDateToMYE">#REF!</definedName>
    <definedName name="CalcEvent_Liability_LenLiabilityDateToMYEAdj">#REF!</definedName>
    <definedName name="CalcEvent_Liability_PBOBase">#REF!</definedName>
    <definedName name="CalcEvent_Liability_PBOBeforeChange">#REF!</definedName>
    <definedName name="CalcEvent_Liability_PBOIntMYB">#REF!</definedName>
    <definedName name="CalcEvent_Liability_PBOMYB">#REF!</definedName>
    <definedName name="CalcEvent_Liability_PBONCMYB">#REF!</definedName>
    <definedName name="CalcEvent_Liability_PBONCMYE">#REF!</definedName>
    <definedName name="CalcEvent_Liability_PBONCPctCappedPayRate">#REF!</definedName>
    <definedName name="CalcEvent_Liability_PBONCPerEE">#REF!</definedName>
    <definedName name="CalcEvent_Liability_PBONCRatioMeasureToVal">#REF!</definedName>
    <definedName name="CalcEvent_Liability_PBORatioActiveNC">#REF!</definedName>
    <definedName name="CalcEvent_Liability_PBORatioDeferredBft">#REF!</definedName>
    <definedName name="CalcEvent_Liability_PBORatioMeasureToVal">#REF!</definedName>
    <definedName name="CalcEvent_Liability_PBORatioReceivingBft">#REF!</definedName>
    <definedName name="CalcEvent_Report_AmendChangeAmt">#REF!</definedName>
    <definedName name="CalcEvent_Report_AssetReconBeginDate">#REF!</definedName>
    <definedName name="CalcEvent_Report_AssetReconEndDate">#REF!</definedName>
    <definedName name="CalcEvent_Report_AssetReconFVAOther">#REF!</definedName>
    <definedName name="CalcEvent_Report_AssetReconMRVAOther">#REF!</definedName>
    <definedName name="CalcEvent_Report_BenefitsPaidAssets">#REF!</definedName>
    <definedName name="CalcEvent_Report_BenefitsTransfersPlanAssets">#REF!</definedName>
    <definedName name="CalcEvent_Report_BftPymtCashFlowTotalPrior">#REF!</definedName>
    <definedName name="CalcEvent_Report_CountAmortInputUPSC">#REF!</definedName>
    <definedName name="CalcEvent_Report_CountAmortInputUTOA">#REF!</definedName>
    <definedName name="CalcEvent_Report_CountAmortOutputUPSC">#REF!</definedName>
    <definedName name="CalcEvent_Report_CountAmortOutputUTOA">#REF!</definedName>
    <definedName name="CalcEvent_Report_CountEvent">#REF!</definedName>
    <definedName name="CalcEvent_Report_CPICurrent">#REF!</definedName>
    <definedName name="CalcEvent_Report_CurrentLiabilityPrior3">#REF!</definedName>
    <definedName name="CalcEvent_Report_DeferAmtTotal">#REF!</definedName>
    <definedName name="CalcEvent_Report_DeferAmtYr1">#REF!</definedName>
    <definedName name="CalcEvent_Report_DeferAmtYr2">#REF!</definedName>
    <definedName name="CalcEvent_Report_DeferAmtYr3">#REF!</definedName>
    <definedName name="CalcEvent_Report_DeferAmtYr4">#REF!</definedName>
    <definedName name="CalcEvent_Report_DeferAmtYr5">#REF!</definedName>
    <definedName name="CalcEvent_Report_DeferCOLACurrent">#REF!</definedName>
    <definedName name="CalcEvent_Report_DiscRateCurrent">#REF!</definedName>
    <definedName name="CalcEvent_Report_DisplayAcquisitionAmt">#REF!</definedName>
    <definedName name="CalcEvent_Report_DisplayActualReturn">#REF!</definedName>
    <definedName name="CalcEvent_Report_DisplayAdminExpense">#REF!</definedName>
    <definedName name="CalcEvent_Report_DisplayAdministrativeExpense">#REF!</definedName>
    <definedName name="CalcEvent_Report_DisplayAmendChangeAmtPBO">#REF!</definedName>
    <definedName name="CalcEvent_Report_DisplayBenefitPayment">#REF!</definedName>
    <definedName name="CalcEvent_Report_DisplayBenefitPaymentFundStatFMV">#REF!</definedName>
    <definedName name="CalcEvent_Report_DisplayBftPymtFVADSCLRecon">#REF!</definedName>
    <definedName name="CalcEvent_Report_DisplayEEContrib">#REF!</definedName>
    <definedName name="CalcEvent_Report_DisplayEffectOfAcquisitionFVA">#REF!</definedName>
    <definedName name="CalcEvent_Report_DisplayEffectOfAcquisitionPBO">#REF!</definedName>
    <definedName name="CalcEvent_Report_DisplayEffectOfBftPymtNetBalSheet">#REF!</definedName>
    <definedName name="CalcEvent_Report_DisplayEffectOfCurtailPBO">#REF!</definedName>
    <definedName name="CalcEvent_Report_DisplayEffectOfERContribNetBalSheet">#REF!</definedName>
    <definedName name="CalcEvent_Report_DisplayEffectOfSettleFVA">#REF!</definedName>
    <definedName name="CalcEvent_Report_DisplayEffectOfSettlePBO">#REF!</definedName>
    <definedName name="CalcEvent_Report_DisplayEffectOfSpecialTermBftPBO">#REF!</definedName>
    <definedName name="CalcEvent_Report_DisplayERContribDSCL">#REF!</definedName>
    <definedName name="CalcEvent_Report_DisplayExpectedBftPymtMYE">#REF!</definedName>
    <definedName name="CalcEvent_Report_DisplayExpectedBftPymtTrust">#REF!</definedName>
    <definedName name="CalcEvent_Report_DisplayExpectedROR">#REF!</definedName>
    <definedName name="CalcEvent_Report_DisplayExperGLFVATotal">#REF!</definedName>
    <definedName name="CalcEvent_Report_DisplayFundedStatusChange">#REF!</definedName>
    <definedName name="CalcEvent_Report_DisplayFundedStatusMYB">#REF!</definedName>
    <definedName name="CalcEvent_Report_DisplayFundedStatusOtherDisburseFVA">#REF!</definedName>
    <definedName name="CalcEvent_Report_DisplayFVA">#REF!</definedName>
    <definedName name="CalcEvent_Report_DisplayFVAProj">#REF!</definedName>
    <definedName name="CalcEvent_Report_DisplayFVARatioABO">#REF!</definedName>
    <definedName name="CalcEvent_Report_DisplayFVARatioPBO">#REF!</definedName>
    <definedName name="CalcEvent_Report_DisplayFYBActualReturn">#REF!</definedName>
    <definedName name="CalcEvent_Report_DisplayNpbcBenefitPayment">#REF!</definedName>
    <definedName name="CalcEvent_Report_DisplayNpbcEmployerContribution">#REF!</definedName>
    <definedName name="CalcEvent_Report_DisplayNPBCExpectedEEContrib">#REF!</definedName>
    <definedName name="CalcEvent_Report_DisplayNPBCExpectedERContrib">#REF!</definedName>
    <definedName name="CalcEvent_Report_DisplayNPBCExpectedReturn">#REF!</definedName>
    <definedName name="CalcEvent_Report_DisplayNpbcGLPBO">#REF!</definedName>
    <definedName name="CalcEvent_Report_DisplayPBOMYEProj">#REF!</definedName>
    <definedName name="CalcEvent_Report_DisplayPensionCostChange">#REF!</definedName>
    <definedName name="CalcEvent_Report_DisplayPrior2DefAssetGL">#REF!</definedName>
    <definedName name="CalcEvent_Report_DisplayPrior2FundedStatusMYB">#REF!</definedName>
    <definedName name="CalcEvent_Report_DisplayPrior2FVA">#REF!</definedName>
    <definedName name="CalcEvent_Report_DisplayPrior2SalaryIncrease">#REF!</definedName>
    <definedName name="CalcEvent_Report_DisplayPrior3EffectOfSettleNetLiabAsset">#REF!</definedName>
    <definedName name="CalcEvent_Report_DisplayPrior3EffectOfSettleTotalNetNonTrust">#REF!</definedName>
    <definedName name="CalcEvent_Report_DisplayPrior3FVA">#REF!</definedName>
    <definedName name="CalcEvent_Report_DisplayPrior3TransfersPBOActual">#REF!</definedName>
    <definedName name="CalcEvent_Report_DisplayPrior4ExpectedROR">#REF!</definedName>
    <definedName name="CalcEvent_Report_DisplayPrior4NPBCExpectedReturn">#REF!</definedName>
    <definedName name="CalcEvent_Report_DisplayPrior5FVA">#REF!</definedName>
    <definedName name="CalcEvent_Report_DisplayPriorActualReturn">#REF!</definedName>
    <definedName name="CalcEvent_Report_DisplayPriorAdministrativeExpense">#REF!</definedName>
    <definedName name="CalcEvent_Report_DisplayPriorBftPymtFVADSCLRecon">#REF!</definedName>
    <definedName name="CalcEvent_Report_DisplayPriorCurrentLiability">#REF!</definedName>
    <definedName name="CalcEvent_Report_DisplayPriorEEContrib">#REF!</definedName>
    <definedName name="CalcEvent_Report_DisplayPriorEffectOfAcquisitionFVA">#REF!</definedName>
    <definedName name="CalcEvent_Report_DisplayPriorEffectOfSettleFVA">#REF!</definedName>
    <definedName name="CalcEvent_Report_DisplayPriorEffectOfSettleNetLiabAsset">#REF!</definedName>
    <definedName name="CalcEvent_Report_DisplayPriorEffectOfSettleTotalNetNonTrust">#REF!</definedName>
    <definedName name="CalcEvent_Report_DisplayPriorERContribDSCL">#REF!</definedName>
    <definedName name="CalcEvent_Report_DisplayPriorExpectedBftPymtMYE">#REF!</definedName>
    <definedName name="CalcEvent_Report_DisplayPriorExpectedROR">#REF!</definedName>
    <definedName name="CalcEvent_Report_DisplayPriorFVA">#REF!</definedName>
    <definedName name="CalcEvent_Report_DisplayPriorFVARatioABO">#REF!</definedName>
    <definedName name="CalcEvent_Report_DisplayPriorFVARatioPBO">#REF!</definedName>
    <definedName name="CalcEvent_Report_DisplayPriorFYBActualReturn">#REF!</definedName>
    <definedName name="CalcEvent_Report_DisplayPriorNonCurrentLiability">#REF!</definedName>
    <definedName name="CalcEvent_Report_DisplayPriorNpbcBenefitPayment">#REF!</definedName>
    <definedName name="CalcEvent_Report_DisplayPriorNpbcEmployerContribution">#REF!</definedName>
    <definedName name="CalcEvent_Report_DisplayPriorNPBCExpectedERContrib">#REF!</definedName>
    <definedName name="CalcEvent_Report_DisplayPriorNPBCExpectedReturn">#REF!</definedName>
    <definedName name="CalcEvent_Report_DisplayPriorNpbcGLPBO">#REF!</definedName>
    <definedName name="CalcEvent_Report_DisplayPriorROR">#REF!</definedName>
    <definedName name="CalcEvent_Report_DisplayPriorSmoothedAmt">#REF!</definedName>
    <definedName name="CalcEvent_Report_DisplayPriorTransfersPBOActual">#REF!</definedName>
    <definedName name="CalcEvent_Report_DisplayProjectedFundedStatus">#REF!</definedName>
    <definedName name="CalcEvent_Report_DisplayROR">#REF!</definedName>
    <definedName name="CalcEvent_Report_DisplaySalaryIncrease">#REF!</definedName>
    <definedName name="CalcEvent_Report_DisplaySettleAmt">#REF!</definedName>
    <definedName name="CalcEvent_Report_DisplaySmoothedAmt">#REF!</definedName>
    <definedName name="CalcEvent_Report_EffectOfAcquisitionPBO">#REF!</definedName>
    <definedName name="CalcEvent_Report_EffectOfAcquisitionTotal">#REF!</definedName>
    <definedName name="CalcEvent_Report_EffectOfCurtailPBO">#REF!</definedName>
    <definedName name="CalcEvent_Report_EffectOfCurtailTotal">#REF!</definedName>
    <definedName name="CalcEvent_Report_EffectOfEventABOMYE">#REF!</definedName>
    <definedName name="CalcEvent_Report_EffectOfEventCurrentLiability">#REF!</definedName>
    <definedName name="CalcEvent_Report_EffectOfEventFVA">#REF!</definedName>
    <definedName name="CalcEvent_Report_EffectOfEventImmedRecogItem">#REF!</definedName>
    <definedName name="CalcEvent_Report_EffectOfEventNonCurrentAsset">#REF!</definedName>
    <definedName name="CalcEvent_Report_EffectOfEventNonCurrentLiability">#REF!</definedName>
    <definedName name="CalcEvent_Report_EffectOfEventOCI">#REF!</definedName>
    <definedName name="CalcEvent_Report_EffectOfEventOCINetBalSheetLiabilityAsset">#REF!</definedName>
    <definedName name="CalcEvent_Report_EffectOfEventOtherAdj">#REF!</definedName>
    <definedName name="CalcEvent_Report_EffectOfEventPBOMYE">#REF!</definedName>
    <definedName name="CalcEvent_Report_EffectOfEventPrepaidAccrued">#REF!</definedName>
    <definedName name="CalcEvent_Report_EffectOfEventTotal">#REF!</definedName>
    <definedName name="CalcEvent_Report_EffectOfEventUGL">#REF!</definedName>
    <definedName name="CalcEvent_Report_EffectOfEventUPSCCurrentBal">#REF!</definedName>
    <definedName name="CalcEvent_Report_EffectOfEventUTOACurrentBal">#REF!</definedName>
    <definedName name="CalcEvent_Report_EffectOfSettleNetLiabAsset">#REF!</definedName>
    <definedName name="CalcEvent_Report_EffectOfSettleOCI">#REF!</definedName>
    <definedName name="CalcEvent_Report_EffectOfSettlePBO">#REF!</definedName>
    <definedName name="CalcEvent_Report_EffectOfSettleTotalNetNonTrust">#REF!</definedName>
    <definedName name="CalcEvent_Report_EffectOfSpecialTermBftPBO">#REF!</definedName>
    <definedName name="CalcEvent_Report_EffectOfSpecialTermBftTotal">#REF!</definedName>
    <definedName name="CalcEvent_Report_ERContribAssets">#REF!</definedName>
    <definedName name="CalcEvent_Report_ExpectedBenefitPaymentNonTrust">#REF!</definedName>
    <definedName name="CalcEvent_Report_ExpectedBenefitPaymentNonTrustMidPeriod2">#REF!</definedName>
    <definedName name="CalcEvent_Report_ExpectedBftPymtFYEDateYear01">#REF!</definedName>
    <definedName name="CalcEvent_Report_ExpectedBftPymtFYEDateYear02">#REF!</definedName>
    <definedName name="CalcEvent_Report_ExpectedBftPymtFYEDateYear03">#REF!</definedName>
    <definedName name="CalcEvent_Report_ExpectedBftPymtFYEDateYear04">#REF!</definedName>
    <definedName name="CalcEvent_Report_ExpectedBftPymtFYEDateYear05">#REF!</definedName>
    <definedName name="CalcEvent_Report_ExpectedBftPymtFYEDateYear06">#REF!</definedName>
    <definedName name="CalcEvent_Report_ExpectedBftPymtFYEDateYear07">#REF!</definedName>
    <definedName name="CalcEvent_Report_ExpectedBftPymtFYEDateYear08">#REF!</definedName>
    <definedName name="CalcEvent_Report_ExpectedBftPymtFYEDateYear09">#REF!</definedName>
    <definedName name="CalcEvent_Report_ExpectedBftPymtFYEDateYear10">#REF!</definedName>
    <definedName name="CalcEvent_Report_ExpectedBftPymtNonTrustMidPeriod1">#REF!</definedName>
    <definedName name="CalcEvent_Report_ExpectedBftPymtPlanAssetMidPeriod1">#REF!</definedName>
    <definedName name="CalcEvent_Report_ExpectedBftPymtPlanAssetMidPeriod2">#REF!</definedName>
    <definedName name="CalcEvent_Report_ExpectedReturn">#REF!</definedName>
    <definedName name="CalcEvent_Report_ExperGLFVAPrior">#REF!</definedName>
    <definedName name="CalcEvent_Report_ExperGLFVATotalPrior">#REF!</definedName>
    <definedName name="CalcEvent_Report_FAS88text">#REF!</definedName>
    <definedName name="CalcEvent_Report_FundedStatusAmortPymtPrior2">#REF!</definedName>
    <definedName name="CalcEvent_Report_FundedStatusAmortPymtPrior4">#REF!</definedName>
    <definedName name="CalcEvent_Report_FundedStatusGLTotalPrior">#REF!</definedName>
    <definedName name="CalcEvent_Report_FundedStatusGLTotalPrior3">#REF!</definedName>
    <definedName name="CalcEvent_Report_GLYr1">#REF!</definedName>
    <definedName name="CalcEvent_Report_GLYr2">#REF!</definedName>
    <definedName name="CalcEvent_Report_GLYr3">#REF!</definedName>
    <definedName name="CalcEvent_Report_GLYr4">#REF!</definedName>
    <definedName name="CalcEvent_Report_GLYr5">#REF!</definedName>
    <definedName name="CalcEvent_Report_InPayCOLACurrent">#REF!</definedName>
    <definedName name="CalcEvent_Report_LTRRCurrent">#REF!</definedName>
    <definedName name="CalcEvent_Report_MortProjValplus15">#REF!</definedName>
    <definedName name="CalcEvent_Report_MortProjValplus7">#REF!</definedName>
    <definedName name="CalcEvent_Report_MYBCurrent">#REF!</definedName>
    <definedName name="CalcEvent_Report_NAWCurrent">#REF!</definedName>
    <definedName name="CalcEvent_Report_No">#REF!</definedName>
    <definedName name="CalcEvent_Report_NonCurrentAssetPrior3">#REF!</definedName>
    <definedName name="CalcEvent_Report_NonCurrentLiabilityPrior3">#REF!</definedName>
    <definedName name="CalcEvent_Report_NPBCL">#REF!</definedName>
    <definedName name="CalcEvent_Report_NPBCLs">#REF!</definedName>
    <definedName name="CalcEvent_Report_NPBCS">#REF!</definedName>
    <definedName name="CalcEvent_Report_NPBCTotalBeforeAmortPrior2">#REF!</definedName>
    <definedName name="CalcEvent_Report_NPBCTotalBeforeAmortPrior4">#REF!</definedName>
    <definedName name="CalcEvent_Report_OCINetBalSheetLiabilityAssetPrior3">#REF!</definedName>
    <definedName name="CalcEvent_Report_OCINetBalSheetLiabilityAssetPrior5">#REF!</definedName>
    <definedName name="CalcEvent_Report_OCIPrior5">#REF!</definedName>
    <definedName name="CalcEvent_Report_OneStopNotTrue">#REF!</definedName>
    <definedName name="CalcEvent_Report_OtherAdjFlag">#REF!</definedName>
    <definedName name="CalcEvent_Report_PBOL">#REF!</definedName>
    <definedName name="CalcEvent_Report_PBOLs">#REF!</definedName>
    <definedName name="CalcEvent_Report_PBOS">#REF!</definedName>
    <definedName name="CalcEvent_Report_PensionCostTotalPrior">#REF!</definedName>
    <definedName name="CalcEvent_Report_PensionCostTotalPrior2">#REF!</definedName>
    <definedName name="CalcEvent_Report_PensionCostTotalPrior3">#REF!</definedName>
    <definedName name="CalcEvent_Report_PhaseInPct">#REF!</definedName>
    <definedName name="CalcEvent_Report_PhraseGLAmort">#REF!</definedName>
    <definedName name="CalcEvent_Report_PhrasePSCAmort">#REF!</definedName>
    <definedName name="CalcEvent_Report_PlanType">#REF!</definedName>
    <definedName name="CalcEvent_Report_PlanTypeCap">#REF!</definedName>
    <definedName name="CalcEvent_Report_PriorAmendChangeAmt">#REF!</definedName>
    <definedName name="CalcEvent_Report_PriorBenefitsTransfersPlanAssets">#REF!</definedName>
    <definedName name="CalcEvent_Report_PriorEffectOfAcquisitionPBO">#REF!</definedName>
    <definedName name="CalcEvent_Report_PriorEffectOfCurtailPBO">#REF!</definedName>
    <definedName name="CalcEvent_Report_PriorEffectOfSettlePBO">#REF!</definedName>
    <definedName name="CalcEvent_Report_PriorEffectOfSpecialTermBftPBO">#REF!</definedName>
    <definedName name="CalcEvent_Report_SalScaleCurrent">#REF!</definedName>
    <definedName name="CalcEvent_Report_SmoothedAmtNPBC2">#REF!</definedName>
    <definedName name="CalcEvent_Report_SocSecFutIncPct">#REF!</definedName>
    <definedName name="CalcEvent_Report_TotalExpAmortAmts">#REF!</definedName>
    <definedName name="CalcEvent_Report_UPSCCurrentBalPrior3">#REF!</definedName>
    <definedName name="CalcEvent_Report_UTOACurrentBalPrior3">#REF!</definedName>
    <definedName name="CalcEvent_Result_ABOFYBActive">#REF!</definedName>
    <definedName name="CalcEvent_Result_ABOFYBDeferred">#REF!</definedName>
    <definedName name="CalcEvent_Result_ABOFYBReceiving">#REF!</definedName>
    <definedName name="CalcEvent_Result_AFWL">#REF!</definedName>
    <definedName name="CalcEvent_Result_ApplySettleAcctg">#REF!</definedName>
    <definedName name="CalcEvent_Result_ApplySettleAcctgUsedRefID">#REF!</definedName>
    <definedName name="CalcEvent_Result_ARLE">#REF!</definedName>
    <definedName name="CalcEvent_Result_AssetSettle">#REF!</definedName>
    <definedName name="CalcEvent_Result_BftPymtExceedSettleThreshold">#REF!</definedName>
    <definedName name="CalcEvent_Result_BftPymtTotalNonTrust">#REF!</definedName>
    <definedName name="CalcEvent_Result_CurrentLiability">#REF!</definedName>
    <definedName name="CalcEvent_Result_DisplayABOWarning">#REF!</definedName>
    <definedName name="CalcEvent_Result_EffectOfAcquisitionFVA">#REF!</definedName>
    <definedName name="CalcEvent_Result_EffectOfAcquisitionNPBCAdjFVA">#REF!</definedName>
    <definedName name="CalcEvent_Result_EffectOfAcquisitionNPBCAdjPBO">#REF!</definedName>
    <definedName name="CalcEvent_Result_EffectOfAcquisitionNPBCAdjTotal">#REF!</definedName>
    <definedName name="CalcEvent_Result_EffectOfAcquisitionPBO">#REF!</definedName>
    <definedName name="CalcEvent_Result_EffectOfAcquisitionTotal">#REF!</definedName>
    <definedName name="CalcEvent_Result_EffectOfCurtailNetGain">#REF!</definedName>
    <definedName name="CalcEvent_Result_EffectOfCurtailNetLoss">#REF!</definedName>
    <definedName name="CalcEvent_Result_EffectOfCurtailNPBCAdjPBO">#REF!</definedName>
    <definedName name="CalcEvent_Result_EffectOfCurtailNPBCAdjUGL">#REF!</definedName>
    <definedName name="CalcEvent_Result_EffectOfCurtailPBO">#REF!</definedName>
    <definedName name="CalcEvent_Result_EffectOfCurtailTotal">#REF!</definedName>
    <definedName name="CalcEvent_Result_EffectOfCurtailUGL">#REF!</definedName>
    <definedName name="CalcEvent_Result_EffectOfOtherAdjNPBCAdjUGL">#REF!</definedName>
    <definedName name="CalcEvent_Result_EffectOfOtherAdjTotal">#REF!</definedName>
    <definedName name="CalcEvent_Result_EffectOfOtherAdjUGL">#REF!</definedName>
    <definedName name="CalcEvent_Result_EffectOfSettleFVA">#REF!</definedName>
    <definedName name="CalcEvent_Result_EffectOfSettleNPBCAdjFVA">#REF!</definedName>
    <definedName name="CalcEvent_Result_EffectOfSettleNPBCAdjPBO">#REF!</definedName>
    <definedName name="CalcEvent_Result_EffectOfSettleNPBCAdjUGL">#REF!</definedName>
    <definedName name="CalcEvent_Result_EffectOfSettlePBO">#REF!</definedName>
    <definedName name="CalcEvent_Result_EffectOfSettleTotal">#REF!</definedName>
    <definedName name="CalcEvent_Result_EffectOfSettleTotalNetNonTrust">#REF!</definedName>
    <definedName name="CalcEvent_Result_EffectOfSettleUGL">#REF!</definedName>
    <definedName name="CalcEvent_Result_EffectOfSettleUGLAdjSettle">#REF!</definedName>
    <definedName name="CalcEvent_Result_EffectOfSpecialTermBftNPBCAdjPBO">#REF!</definedName>
    <definedName name="CalcEvent_Result_EffectOfSpecialTermBftPBO">#REF!</definedName>
    <definedName name="CalcEvent_Result_EffectOfSpecialTermBftTotal">#REF!</definedName>
    <definedName name="CalcEvent_Result_EventIdx">#REF!</definedName>
    <definedName name="CalcEvent_Result_ExpectedAdminExpenseWtgFactorUse">#REF!</definedName>
    <definedName name="CalcEvent_Result_ExpectedBftPymtWtgFactorUse">#REF!</definedName>
    <definedName name="CalcEvent_Result_ExpectedEEContribWtgFactorAssetUse">#REF!</definedName>
    <definedName name="CalcEvent_Result_ExpectedEEContribWtgFactorLiabilityUse">#REF!</definedName>
    <definedName name="CalcEvent_Result_ExperGLFundedStatus">#REF!</definedName>
    <definedName name="CalcEvent_Result_ExperGLFVA">#REF!</definedName>
    <definedName name="CalcEvent_Result_ExperGLPBO">#REF!</definedName>
    <definedName name="CalcEvent_Result_FundedStatus">#REF!</definedName>
    <definedName name="CalcEvent_Result_FundedStatusAmortPymt">#REF!</definedName>
    <definedName name="CalcEvent_Result_FundedStatusAmortPymtMidPeriod1">#REF!</definedName>
    <definedName name="CalcEvent_Result_FundedStatusAmortPymtMidPeriod2">#REF!</definedName>
    <definedName name="CalcEvent_Result_FundedStatusCheckPrepaidAccrued">#REF!</definedName>
    <definedName name="CalcEvent_Result_FundedStatusGLPBO">#REF!</definedName>
    <definedName name="CalcEvent_Result_FundedStatusPrepaidAccrued">#REF!</definedName>
    <definedName name="CalcEvent_Result_FVA">#REF!</definedName>
    <definedName name="CalcEvent_Result_ImmedRecogItem">#REF!</definedName>
    <definedName name="CalcEvent_Result_LenMidPeriodToMYE">#REF!</definedName>
    <definedName name="CalcEvent_Result_LenMYBToMidPeriod">#REF!</definedName>
    <definedName name="CalcEvent_Result_NetGainAdjCurtail">#REF!</definedName>
    <definedName name="CalcEvent_Result_NetGainReduction">#REF!</definedName>
    <definedName name="CalcEvent_Result_NetLossAdjCurtail">#REF!</definedName>
    <definedName name="CalcEvent_Result_NetTransitionAssetCurtail">#REF!</definedName>
    <definedName name="CalcEvent_Result_NetTransitionAssetReduction">#REF!</definedName>
    <definedName name="CalcEvent_Result_NetTransitionAssetReductionSettle">#REF!</definedName>
    <definedName name="CalcEvent_Result_NetTransitionAssetSettle">#REF!</definedName>
    <definedName name="CalcEvent_Result_NetUGLAdjSettle">#REF!</definedName>
    <definedName name="CalcEvent_Result_NonCurrentAsset">#REF!</definedName>
    <definedName name="CalcEvent_Result_NonCurrentLiability">#REF!</definedName>
    <definedName name="CalcEvent_Result_NPBC">#REF!</definedName>
    <definedName name="CalcEvent_Result_NPBCAssetSmoothedWtd">#REF!</definedName>
    <definedName name="CalcEvent_Result_NPBCChangeAmt">#REF!</definedName>
    <definedName name="CalcEvent_Result_NPBCChangePct">#REF!</definedName>
    <definedName name="CalcEvent_Result_NPBCExpectedAdminExpenseWtd">#REF!</definedName>
    <definedName name="CalcEvent_Result_NPBCExpectedBftPymtWtd">#REF!</definedName>
    <definedName name="CalcEvent_Result_NPBCExpectedBftPymtWtdAssets">#REF!</definedName>
    <definedName name="CalcEvent_Result_NPBCExpectedEEContribWtd">#REF!</definedName>
    <definedName name="CalcEvent_Result_NPBCExpectedERContrib">#REF!</definedName>
    <definedName name="CalcEvent_Result_NPBCExpectedERContribCompReturn">#REF!</definedName>
    <definedName name="CalcEvent_Result_NPBCExpectedERContribWtd">#REF!</definedName>
    <definedName name="CalcEvent_Result_NPBCExpectedReturn">#REF!</definedName>
    <definedName name="CalcEvent_Result_NPBCExpectedReturnMidPeriod1">#REF!</definedName>
    <definedName name="CalcEvent_Result_NPBCExpectedReturnMidPeriod2">#REF!</definedName>
    <definedName name="CalcEvent_Result_NPBCIntCost">#REF!</definedName>
    <definedName name="CalcEvent_Result_NPBCIntCostMidPeriod1">#REF!</definedName>
    <definedName name="CalcEvent_Result_NPBCIntCostMidPeriod2">#REF!</definedName>
    <definedName name="CalcEvent_Result_NPBCMidPeriod1">#REF!</definedName>
    <definedName name="CalcEvent_Result_NPBCMidPeriod2">#REF!</definedName>
    <definedName name="CalcEvent_Result_NPBCPBOWtd">#REF!</definedName>
    <definedName name="CalcEvent_Result_NPBCSCExpectedEEContrib">#REF!</definedName>
    <definedName name="CalcEvent_Result_NPBCSCInt">#REF!</definedName>
    <definedName name="CalcEvent_Result_NPBCSCTotal">#REF!</definedName>
    <definedName name="CalcEvent_Result_NPBCSCTotalBeforeInt">#REF!</definedName>
    <definedName name="CalcEvent_Result_NPBCSCTotalMidPeriod1">#REF!</definedName>
    <definedName name="CalcEvent_Result_NPBCSCTotalMidPeriod2">#REF!</definedName>
    <definedName name="CalcEvent_Result_NPBCSCWtd">#REF!</definedName>
    <definedName name="CalcEvent_Result_NPBCTotalBeforeAmort">#REF!</definedName>
    <definedName name="CalcEvent_Result_NPBCTotalBeforeAmortMidPeriod1">#REF!</definedName>
    <definedName name="CalcEvent_Result_NPBCTotalBeforeAmortMidPeriod2">#REF!</definedName>
    <definedName name="CalcEvent_Result_OCI">#REF!</definedName>
    <definedName name="CalcEvent_Result_OCIAddlLiabilityAsset">#REF!</definedName>
    <definedName name="CalcEvent_Result_OCIAllocNetBalSheetLiabilityAsset">#REF!</definedName>
    <definedName name="CalcEvent_Result_OCIChangeAmtOccurring">#REF!</definedName>
    <definedName name="CalcEvent_Result_OCICheckAllocNetBalSheetLiabilityAsset">#REF!</definedName>
    <definedName name="CalcEvent_Result_OCINetBalSheetLiabilityAsset">#REF!</definedName>
    <definedName name="CalcEvent_Result_PBOAdjSettle">#REF!</definedName>
    <definedName name="CalcEvent_Result_PBOPctSettle">#REF!</definedName>
    <definedName name="CalcEvent_Result_PensionCostTotal">#REF!</definedName>
    <definedName name="CalcEvent_Result_PensionCostTotalMidPeriod1">#REF!</definedName>
    <definedName name="CalcEvent_Result_ReportOtherEventTotal">#REF!</definedName>
    <definedName name="CalcEvent_Result_SettleThreshold">#REF!</definedName>
    <definedName name="CalcEvent_Result_TotalEECount">#REF!</definedName>
    <definedName name="CalcEvent_Result_UGL">#REF!</definedName>
    <definedName name="CalcEvent_Result_UGLActualPymt">#REF!</definedName>
    <definedName name="CalcEvent_Result_UGLActualPymtMidPeriod1">#REF!</definedName>
    <definedName name="CalcEvent_Result_UGLActualPymtMidPeriod2">#REF!</definedName>
    <definedName name="CalcEvent_Result_UGLAfterCurtail">#REF!</definedName>
    <definedName name="CalcEvent_Result_UGLAfterSettle">#REF!</definedName>
    <definedName name="CalcEvent_Result_UGLAnnualPymt">#REF!</definedName>
    <definedName name="CalcEvent_Result_UGLAssump">#REF!</definedName>
    <definedName name="CalcEvent_Result_UGLBeforeImmedRecogItem">#REF!</definedName>
    <definedName name="CalcEvent_Result_UGLDeferAsset">#REF!</definedName>
    <definedName name="CalcEvent_Result_UGLExper">#REF!</definedName>
    <definedName name="CalcEvent_Result_UGLMaxPBOAndMRVA">#REF!</definedName>
    <definedName name="CalcEvent_Result_UGLMinAmortPymt">#REF!</definedName>
    <definedName name="CalcEvent_Result_UGLMinTier1">#REF!</definedName>
    <definedName name="CalcEvent_Result_UGLMinTier2">#REF!</definedName>
    <definedName name="CalcEvent_Result_UGLPrelimAmortPymtTier1">#REF!</definedName>
    <definedName name="CalcEvent_Result_UGLPrelimAmortPymtTier2">#REF!</definedName>
    <definedName name="CalcEvent_Result_UGLPrelimAmortPymtTier3">#REF!</definedName>
    <definedName name="CalcEvent_Result_UGLPrelimAmortPymtTotal">#REF!</definedName>
    <definedName name="CalcEvent_Result_UGLSubjectToAmort">#REF!</definedName>
    <definedName name="CalcEvent_Result_UGLTier1">#REF!</definedName>
    <definedName name="CalcEvent_Result_UGLTier2">#REF!</definedName>
    <definedName name="CalcEvent_Result_UGLTier3">#REF!</definedName>
    <definedName name="CalcEvent_Result_UPSCActualPymt">#REF!</definedName>
    <definedName name="CalcEvent_Result_UPSCActualPymtMidPeriod1">#REF!</definedName>
    <definedName name="CalcEvent_Result_UPSCActualPymtMidPeriod2">#REF!</definedName>
    <definedName name="CalcEvent_Result_UPSCCurrentBal">#REF!</definedName>
    <definedName name="CalcEvent_Result_UPSCCurrentBalAfterCurtail">#REF!</definedName>
    <definedName name="CalcEvent_Result_UPSCCurrentBalAfterNegPSC">#REF!</definedName>
    <definedName name="CalcEvent_Result_UPSCCurrentBalAfterPlanAmend">#REF!</definedName>
    <definedName name="CalcEvent_Result_UPSCEffectOfCurtail">#REF!</definedName>
    <definedName name="CalcEvent_Result_UPSCEffectOfNegPSC">#REF!</definedName>
    <definedName name="CalcEvent_Result_UPSCEffectOfOtherAdj">#REF!</definedName>
    <definedName name="CalcEvent_Result_UPSCEffectOfPlanAmend">#REF!</definedName>
    <definedName name="CalcEvent_Result_UPSCPriorBal">#REF!</definedName>
    <definedName name="CalcEvent_Result_UTOAActualPymt">#REF!</definedName>
    <definedName name="CalcEvent_Result_UTOAActualPymtMidPeriod1">#REF!</definedName>
    <definedName name="CalcEvent_Result_UTOAActualPymtMidPeriod2">#REF!</definedName>
    <definedName name="CalcEvent_Result_UTOACurrentBal">#REF!</definedName>
    <definedName name="CalcEvent_Result_UTOACurrentBalAfterCurtail">#REF!</definedName>
    <definedName name="CalcEvent_Result_UTOACurrentBalAfterSettle">#REF!</definedName>
    <definedName name="CalcEvent_Result_UTOAEffectOfCurtail">#REF!</definedName>
    <definedName name="CalcEvent_Result_UTOAEffectOfOtherAdj">#REF!</definedName>
    <definedName name="CalcEvent_Result_UTOAEffectOfSettle">#REF!</definedName>
    <definedName name="CalcEvent_Result_UTOAPriorBal">#REF!</definedName>
    <definedName name="CalcEvent_ResultByQtr_EventIdx_Qtr1">#REF!</definedName>
    <definedName name="CalcEvent_ResultByQtr_EventIdx_Qtr2">#REF!</definedName>
    <definedName name="CalcEvent_ResultByQtr_EventIdx_Qtr3">#REF!</definedName>
    <definedName name="CalcEvent_ResultByQtr_EventIdx_Qtr4">#REF!</definedName>
    <definedName name="CalcEvent_ResultByQtr_ExpectedReturn_Qtr1">#REF!</definedName>
    <definedName name="CalcEvent_ResultByQtr_ExpectedReturn_Qtr2">#REF!</definedName>
    <definedName name="CalcEvent_ResultByQtr_ExpectedReturn_Qtr3">#REF!</definedName>
    <definedName name="CalcEvent_ResultByQtr_ExpectedReturn_Qtr4">#REF!</definedName>
    <definedName name="CalcEvent_ResultByQtr_IntCost_Qtr1">#REF!</definedName>
    <definedName name="CalcEvent_ResultByQtr_IntCost_Qtr2">#REF!</definedName>
    <definedName name="CalcEvent_ResultByQtr_IntCost_Qtr3">#REF!</definedName>
    <definedName name="CalcEvent_ResultByQtr_IntCost_Qtr4">#REF!</definedName>
    <definedName name="CalcEvent_ResultByQtr_NPBC_Qtr1">#REF!</definedName>
    <definedName name="CalcEvent_ResultByQtr_NPBC_Qtr2">#REF!</definedName>
    <definedName name="CalcEvent_ResultByQtr_NPBC_Qtr3">#REF!</definedName>
    <definedName name="CalcEvent_ResultByQtr_NPBC_Qtr4">#REF!</definedName>
    <definedName name="CalcEvent_ResultByQtr_SCTotal_Qtr1">#REF!</definedName>
    <definedName name="CalcEvent_ResultByQtr_SCTotal_Qtr2">#REF!</definedName>
    <definedName name="CalcEvent_ResultByQtr_SCTotal_Qtr3">#REF!</definedName>
    <definedName name="CalcEvent_ResultByQtr_SCTotal_Qtr4">#REF!</definedName>
    <definedName name="CalcEvent_ResultByQtr_UGLActualPymt_Qtr1">#REF!</definedName>
    <definedName name="CalcEvent_ResultByQtr_UGLActualPymt_Qtr2">#REF!</definedName>
    <definedName name="CalcEvent_ResultByQtr_UGLActualPymt_Qtr3">#REF!</definedName>
    <definedName name="CalcEvent_ResultByQtr_UGLActualPymt_Qtr4">#REF!</definedName>
    <definedName name="CalcEvent_ResultByQtr_UPSCActualPymt_Qtr1">#REF!</definedName>
    <definedName name="CalcEvent_ResultByQtr_UPSCActualPymt_Qtr2">#REF!</definedName>
    <definedName name="CalcEvent_ResultByQtr_UPSCActualPymt_Qtr3">#REF!</definedName>
    <definedName name="CalcEvent_ResultByQtr_UPSCActualPymt_Qtr4">#REF!</definedName>
    <definedName name="CalcEvent_ResultByQtr_UTOAActualPymt_Qtr1">#REF!</definedName>
    <definedName name="CalcEvent_ResultByQtr_UTOAActualPymt_Qtr2">#REF!</definedName>
    <definedName name="CalcEvent_ResultByQtr_UTOAActualPymt_Qtr3">#REF!</definedName>
    <definedName name="CalcEvent_ResultByQtr_UTOAActualPymt_Qtr4">#REF!</definedName>
    <definedName name="calcium_sulfur_ratio">#REF!</definedName>
    <definedName name="CalcTransact_AssetTransaction_CashWtd_Acquisition">#REF!</definedName>
    <definedName name="CalcTransact_AssetTransaction_CashWtd_AdministrativeExpense">#REF!</definedName>
    <definedName name="CalcTransact_AssetTransaction_CashWtd_BenefitPayment">#REF!</definedName>
    <definedName name="CalcTransact_AssetTransaction_CashWtd_EmployerContribution">#REF!</definedName>
    <definedName name="CalcTransact_AssetTransaction_CashWtd_PlanParticipantContribution">#REF!</definedName>
    <definedName name="CalcTransact_AssetTransaction_CashWtd_Settlement">#REF!</definedName>
    <definedName name="CalcTransact_AssetTransaction_CashWtd_Transfer">#REF!</definedName>
    <definedName name="CalcTransact_AssetTransaction_CashWtgFactor_Acquisition">#REF!</definedName>
    <definedName name="CalcTransact_AssetTransaction_CashWtgFactor_AdministrativeExpense">#REF!</definedName>
    <definedName name="CalcTransact_AssetTransaction_CashWtgFactor_BenefitPayment">#REF!</definedName>
    <definedName name="CalcTransact_AssetTransaction_CashWtgFactor_EmployerContribution">#REF!</definedName>
    <definedName name="CalcTransact_AssetTransaction_CashWtgFactor_PlanParticipantContribution">#REF!</definedName>
    <definedName name="CalcTransact_AssetTransaction_CashWtgFactor_Settlement">#REF!</definedName>
    <definedName name="CalcTransact_AssetTransaction_CashWtgFactor_Transfer">#REF!</definedName>
    <definedName name="CalcTransact_AssetTransaction_FYE_Acquisition">#REF!</definedName>
    <definedName name="CalcTransact_AssetTransaction_FYE_AdministrativeExpense">#REF!</definedName>
    <definedName name="CalcTransact_AssetTransaction_FYE_BenefitPayment">#REF!</definedName>
    <definedName name="CalcTransact_AssetTransaction_FYE_EmployerContribution">#REF!</definedName>
    <definedName name="CalcTransact_AssetTransaction_FYE_PlanParticipantContribution">#REF!</definedName>
    <definedName name="CalcTransact_AssetTransaction_FYE_Settlement">#REF!</definedName>
    <definedName name="CalcTransact_AssetTransaction_FYE_Transfer">#REF!</definedName>
    <definedName name="CalcTransact_AssetTransaction_MYE_Acquisition">#REF!</definedName>
    <definedName name="CalcTransact_AssetTransaction_MYE_AdministrativeExpense">#REF!</definedName>
    <definedName name="CalcTransact_AssetTransaction_MYE_BenefitPayment">#REF!</definedName>
    <definedName name="CalcTransact_AssetTransaction_MYE_EmployerContribution">#REF!</definedName>
    <definedName name="CalcTransact_AssetTransaction_MYE_PlanParticipantContribution">#REF!</definedName>
    <definedName name="CalcTransact_AssetTransaction_MYE_Settlement">#REF!</definedName>
    <definedName name="CalcTransact_AssetTransaction_MYE_Transfer">#REF!</definedName>
    <definedName name="CalcTransact_AssetTransaction_NextYrWtd_EmployerContribution">#REF!</definedName>
    <definedName name="CalcTransact_AssetTransaction_NextYrWtgFactor_EmployerContribution">#REF!</definedName>
    <definedName name="CalcTransact_AssetTransaction_TransactionAmt_Acquisition">#REF!</definedName>
    <definedName name="CalcTransact_AssetTransaction_TransactionAmt_AdministrativeExpense">#REF!</definedName>
    <definedName name="CalcTransact_AssetTransaction_TransactionAmt_BenefitPayment">#REF!</definedName>
    <definedName name="CalcTransact_AssetTransaction_TransactionAmt_EmployerContribution">#REF!</definedName>
    <definedName name="CalcTransact_AssetTransaction_TransactionAmt_PlanParticipantContribution">#REF!</definedName>
    <definedName name="CalcTransact_AssetTransaction_TransactionAmt_Settlement">#REF!</definedName>
    <definedName name="CalcTransact_AssetTransaction_TransactionAmt_Transfer">#REF!</definedName>
    <definedName name="CalcTransact_AssetTransaction_TransactionBegDate_Acquisition">#REF!</definedName>
    <definedName name="CalcTransact_AssetTransaction_TransactionBegDate_AdministrativeExpense">#REF!</definedName>
    <definedName name="CalcTransact_AssetTransaction_TransactionBegDate_BenefitPayment">#REF!</definedName>
    <definedName name="CalcTransact_AssetTransaction_TransactionBegDate_EmployerContribution">#REF!</definedName>
    <definedName name="CalcTransact_AssetTransaction_TransactionBegDate_PlanParticipantContribution">#REF!</definedName>
    <definedName name="CalcTransact_AssetTransaction_TransactionBegDate_Settlement">#REF!</definedName>
    <definedName name="CalcTransact_AssetTransaction_TransactionBegDate_Transfer">#REF!</definedName>
    <definedName name="CalcTransact_AssetTransaction_TransactionEndDate_AdministrativeExpense">#REF!</definedName>
    <definedName name="CalcTransact_AssetTransaction_TransactionEndDate_BenefitPayment">#REF!</definedName>
    <definedName name="Calculate_Price_NEPOOL">#REF!</definedName>
    <definedName name="Calculate_Price_PJM">#REF!</definedName>
    <definedName name="Calculate_Price_PWO">#REF!</definedName>
    <definedName name="Calculate_Price_PWP">#REF!</definedName>
    <definedName name="CALCULATION" localSheetId="1">#REF!</definedName>
    <definedName name="CALCULATION">#REF!</definedName>
    <definedName name="CalculationC" localSheetId="1">#REF!</definedName>
    <definedName name="CalculationC">#REF!</definedName>
    <definedName name="CalculationCom" localSheetId="1">#REF!</definedName>
    <definedName name="CalculationCom">#REF!</definedName>
    <definedName name="CalculationComEd" localSheetId="1">#REF!</definedName>
    <definedName name="CalculationComEd">#REF!</definedName>
    <definedName name="calculationD" localSheetId="1">#REF!</definedName>
    <definedName name="calculationD">#REF!</definedName>
    <definedName name="CalculationP" localSheetId="1">#REF!</definedName>
    <definedName name="CalculationP">#REF!</definedName>
    <definedName name="CalculationPeco" localSheetId="1">#REF!</definedName>
    <definedName name="CalculationPeco">#REF!</definedName>
    <definedName name="Calculations" localSheetId="1">#REF!</definedName>
    <definedName name="Calculations">#REF!</definedName>
    <definedName name="calculations2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CalculationsC" localSheetId="1">#REF!</definedName>
    <definedName name="CalculationsC">#REF!</definedName>
    <definedName name="CalculationsC1" localSheetId="1">#REF!</definedName>
    <definedName name="CalculationsC1">#REF!</definedName>
    <definedName name="CalculationsC3" localSheetId="1">#REF!</definedName>
    <definedName name="CalculationsC3">#REF!</definedName>
    <definedName name="CalculationsC4" localSheetId="1">#REF!</definedName>
    <definedName name="CalculationsC4">#REF!</definedName>
    <definedName name="CalculationsC5" localSheetId="1">#REF!</definedName>
    <definedName name="CalculationsC5">#REF!</definedName>
    <definedName name="CalculationsP" localSheetId="1">#REF!</definedName>
    <definedName name="CalculationsP">#REF!</definedName>
    <definedName name="CalculationsP1" localSheetId="1">#REF!</definedName>
    <definedName name="CalculationsP1">#REF!</definedName>
    <definedName name="CalculationsP2" localSheetId="1">#REF!</definedName>
    <definedName name="CalculationsP2">#REF!</definedName>
    <definedName name="CalculationsP3" localSheetId="1">#REF!</definedName>
    <definedName name="CalculationsP3">#REF!</definedName>
    <definedName name="CalculationsP4" localSheetId="1">#REF!</definedName>
    <definedName name="CalculationsP4">#REF!</definedName>
    <definedName name="CalculationsP5" localSheetId="1">#REF!</definedName>
    <definedName name="CalculationsP5">#REF!</definedName>
    <definedName name="CalculationsP6" localSheetId="1">#REF!</definedName>
    <definedName name="CalculationsP6">#REF!</definedName>
    <definedName name="CalculationsPe" localSheetId="1">#REF!</definedName>
    <definedName name="CalculationsPe">#REF!</definedName>
    <definedName name="CalculationsPeco" localSheetId="1">#REF!</definedName>
    <definedName name="CalculationsPeco">#REF!</definedName>
    <definedName name="CalculatP" localSheetId="1">#REF!</definedName>
    <definedName name="CalculatP">#REF!</definedName>
    <definedName name="Calendar">#REF!</definedName>
    <definedName name="Calendar_Price_ECAR">#REF!</definedName>
    <definedName name="CALENDARIZEDESTIMATES">#REF!</definedName>
    <definedName name="CalendarPE">#REF!</definedName>
    <definedName name="CALESTIMATECFPS94">#REF!</definedName>
    <definedName name="CALESTIMATECFPS95">#REF!</definedName>
    <definedName name="CALESTIMATECFPS96">#REF!</definedName>
    <definedName name="CALESTIMATECFPS97">#REF!</definedName>
    <definedName name="CALESTIMATECFPS98">#REF!</definedName>
    <definedName name="CALESTIMATEEPS94">#REF!</definedName>
    <definedName name="CALESTIMATEEPS95">#REF!</definedName>
    <definedName name="CALESTIMATEEPS96">#REF!</definedName>
    <definedName name="CALESTIMATEEPS97">#REF!</definedName>
    <definedName name="CALESTIMATEEPS98">#REF!</definedName>
    <definedName name="CALESTIMATEFCFPS94">#REF!</definedName>
    <definedName name="CALESTIMATEFCFPS95">#REF!</definedName>
    <definedName name="CALESTIMATEFCFPS96">#REF!</definedName>
    <definedName name="CALESTIMATEFCFPS97">#REF!</definedName>
    <definedName name="CALESTIMATEFCFPS98">#REF!</definedName>
    <definedName name="CALESTIMATEPTAX95">#REF!</definedName>
    <definedName name="CALESTIMATEPTAX96">#REF!</definedName>
    <definedName name="CALESTIMATEPTAX97">#REF!</definedName>
    <definedName name="CALESTIMATEREV94">#REF!</definedName>
    <definedName name="CALESTIMATEREV95">#REF!</definedName>
    <definedName name="CALESTIMATEREV96">#REF!</definedName>
    <definedName name="CALESTIMATEREV97">#REF!</definedName>
    <definedName name="CALESTIMATEREV98">#REF!</definedName>
    <definedName name="Called_Issue_Index">#REF!</definedName>
    <definedName name="CalledNames">OFFSET(#REF!,1,0,(COUNTA(#REF!)-1),1)</definedName>
    <definedName name="calpg1">#REF!</definedName>
    <definedName name="calpg3">#REF!</definedName>
    <definedName name="calpg4">#REF!</definedName>
    <definedName name="calpg5">#REF!</definedName>
    <definedName name="calpg6">#REF!</definedName>
    <definedName name="calpg7">#REF!</definedName>
    <definedName name="CalYears">#REF!</definedName>
    <definedName name="calyr3">#REF!</definedName>
    <definedName name="calyr4">#REF!</definedName>
    <definedName name="calyr5">#REF!</definedName>
    <definedName name="calyr6">#REF!</definedName>
    <definedName name="calyr7">#REF!</definedName>
    <definedName name="Calyr8">#REF!</definedName>
    <definedName name="can" localSheetId="2" hidden="1">{#N/A,#N/A,FALSE,"O&amp;M by processes";#N/A,#N/A,FALSE,"Elec Act vs Bud";#N/A,#N/A,FALSE,"G&amp;A";#N/A,#N/A,FALSE,"BGS";#N/A,#N/A,FALSE,"Res Cost"}</definedName>
    <definedName name="can" localSheetId="1" hidden="1">{#N/A,#N/A,FALSE,"O&amp;M by processes";#N/A,#N/A,FALSE,"Elec Act vs Bud";#N/A,#N/A,FALSE,"G&amp;A";#N/A,#N/A,FALSE,"BGS";#N/A,#N/A,FALSE,"Res Cost"}</definedName>
    <definedName name="can" hidden="1">{#N/A,#N/A,FALSE,"O&amp;M by processes";#N/A,#N/A,FALSE,"Elec Act vs Bud";#N/A,#N/A,FALSE,"G&amp;A";#N/A,#N/A,FALSE,"BGS";#N/A,#N/A,FALSE,"Res Cost"}</definedName>
    <definedName name="can_us">#REF!</definedName>
    <definedName name="CANADA06">#REF!</definedName>
    <definedName name="CANADA07">#REF!</definedName>
    <definedName name="CANADA08">#REF!</definedName>
    <definedName name="CANADA09">#REF!</definedName>
    <definedName name="cance" hidden="1">{#N/A,#N/A,TRUE,"PAGE 2";#N/A,#N/A,TRUE,"PAGE 3";#N/A,#N/A,TRUE,"PAGE4"}</definedName>
    <definedName name="cap">#REF!</definedName>
    <definedName name="Cap._RnD_Asset_net_of_RnD_amort.">#REF!</definedName>
    <definedName name="Cap_Int_Rate">#REF!</definedName>
    <definedName name="cap_interest" localSheetId="2">#REF!</definedName>
    <definedName name="cap_interest" localSheetId="1">#REF!</definedName>
    <definedName name="cap_interest">#REF!</definedName>
    <definedName name="Cap_List">#REF!</definedName>
    <definedName name="Cap_Month">#REF!</definedName>
    <definedName name="Cap_Px">#REF!</definedName>
    <definedName name="CAP13MONTH">#REF!</definedName>
    <definedName name="CAPA" localSheetId="2">#REF!</definedName>
    <definedName name="CAPA" localSheetId="1">#REF!</definedName>
    <definedName name="CAPA">#REF!</definedName>
    <definedName name="Capacity_CB_Factor">#REF!</definedName>
    <definedName name="capacity_factor">#REF!</definedName>
    <definedName name="Capacity_FR" localSheetId="2">#REF!</definedName>
    <definedName name="Capacity_FR" localSheetId="1">#REF!</definedName>
    <definedName name="Capacity_FR">#REF!</definedName>
    <definedName name="Capacity_Outage_Table">#REF!</definedName>
    <definedName name="Capacity_Payment_Selection">#REF!</definedName>
    <definedName name="capacity_revenue">#REF!</definedName>
    <definedName name="Capacity1" localSheetId="1">#REF!</definedName>
    <definedName name="Capacity1">#REF!</definedName>
    <definedName name="CapacityCharge_PE" localSheetId="1">#REF!</definedName>
    <definedName name="CapacityCharge_PE">#REF!</definedName>
    <definedName name="CapacityOtherFixed_MW" localSheetId="1">#REF!</definedName>
    <definedName name="CapacityOtherFixed_MW">#REF!</definedName>
    <definedName name="CapacityPurch_E" localSheetId="1">#REF!</definedName>
    <definedName name="CapacityPurch_E">#REF!</definedName>
    <definedName name="CapacityPurch_MA" localSheetId="1">#REF!</definedName>
    <definedName name="CapacityPurch_MA">#REF!</definedName>
    <definedName name="CapacityPurch_MW" localSheetId="1">#REF!</definedName>
    <definedName name="CapacityPurch_MW">#REF!</definedName>
    <definedName name="CapacityPurch_SW" localSheetId="1">#REF!</definedName>
    <definedName name="CapacityPurch_SW">#REF!</definedName>
    <definedName name="CapacityPurch_Tot" localSheetId="1">#REF!</definedName>
    <definedName name="CapacityPurch_Tot">#REF!</definedName>
    <definedName name="CapacityRevenue_PE" localSheetId="1">#REF!</definedName>
    <definedName name="CapacityRevenue_PE">#REF!</definedName>
    <definedName name="CAPB" localSheetId="1">#REF!</definedName>
    <definedName name="CAPB">#REF!</definedName>
    <definedName name="CapBank2" localSheetId="1">#REF!</definedName>
    <definedName name="CapBank2">#REF!</definedName>
    <definedName name="CapCat">#REF!</definedName>
    <definedName name="CapCoRes">#REF!</definedName>
    <definedName name="CapCost_Oys" localSheetId="1">#REF!</definedName>
    <definedName name="CapCost_Oys">#REF!</definedName>
    <definedName name="Capex">#REF!</definedName>
    <definedName name="Capex_breakdown">#REF!</definedName>
    <definedName name="CapexEscalFactor">#REF!</definedName>
    <definedName name="capexgrowth">#REF!</definedName>
    <definedName name="capexis">#REF!</definedName>
    <definedName name="CapexScalar">#REF!</definedName>
    <definedName name="CapFuelScalar">#REF!</definedName>
    <definedName name="CapFurnFixt">#REF!</definedName>
    <definedName name="CapHard">#REF!</definedName>
    <definedName name="Capital" localSheetId="1" hidden="1">#REF!</definedName>
    <definedName name="Capital" hidden="1">#REF!</definedName>
    <definedName name="Capital_After_Tax_inf">#REF!</definedName>
    <definedName name="CAPITAL_COST">#REF!</definedName>
    <definedName name="CAPITAL_INT">#REF!</definedName>
    <definedName name="Capital_Investment_excl._Corp._Alloc." localSheetId="1">#REF!</definedName>
    <definedName name="Capital_Investment_excl._Corp._Alloc.">#REF!</definedName>
    <definedName name="Capital_Investments" localSheetId="1">#REF!</definedName>
    <definedName name="Capital_Investments">#REF!</definedName>
    <definedName name="Capital_Investments_CPM" localSheetId="1">#REF!</definedName>
    <definedName name="Capital_Investments_CPM">#REF!</definedName>
    <definedName name="Capital_Lease_Obligations" localSheetId="1">#REF!</definedName>
    <definedName name="Capital_Lease_Obligations">#REF!</definedName>
    <definedName name="Capital_Lease_Obligations_CPM" localSheetId="1">#REF!</definedName>
    <definedName name="Capital_Lease_Obligations_CPM">#REF!</definedName>
    <definedName name="Capital_Purchases">#REF!</definedName>
    <definedName name="CAPITALIZATION">#REF!</definedName>
    <definedName name="CapitalizedAmt">#REF!</definedName>
    <definedName name="CapitalizedInterest">#REF!</definedName>
    <definedName name="CapitalLeaseAmort">#REF!</definedName>
    <definedName name="CAPN">#REF!</definedName>
    <definedName name="capnumber">#REF!</definedName>
    <definedName name="CapPrice">#REF!</definedName>
    <definedName name="caprate">#REF!</definedName>
    <definedName name="CapRes">#REF!</definedName>
    <definedName name="CapRev_E" localSheetId="1">#REF!</definedName>
    <definedName name="CapRev_E">#REF!</definedName>
    <definedName name="CapRev_MA" localSheetId="1">#REF!</definedName>
    <definedName name="CapRev_MA">#REF!</definedName>
    <definedName name="CapRev_MW" localSheetId="1">#REF!</definedName>
    <definedName name="CapRev_MW">#REF!</definedName>
    <definedName name="CapRev_SW" localSheetId="1">#REF!</definedName>
    <definedName name="CapRev_SW">#REF!</definedName>
    <definedName name="CapRev_Tot" localSheetId="1">#REF!</definedName>
    <definedName name="CapRev_Tot">#REF!</definedName>
    <definedName name="CAPS">#REF!</definedName>
    <definedName name="CapSoft">#REF!</definedName>
    <definedName name="capstr" localSheetId="1">#REF!</definedName>
    <definedName name="capstr">#REF!</definedName>
    <definedName name="CAPSTRUC">#REF!</definedName>
    <definedName name="capstruct">#REF!</definedName>
    <definedName name="CAPT">#REF!</definedName>
    <definedName name="CapVP">#REF!</definedName>
    <definedName name="CapWgt">#REF!</definedName>
    <definedName name="CapX">#REF!</definedName>
    <definedName name="CARCS" localSheetId="1">#REF!</definedName>
    <definedName name="CARCS">#REF!</definedName>
    <definedName name="CARFR">#REF!</definedName>
    <definedName name="Carlisle">#REF!</definedName>
    <definedName name="CARRYOVER">#REF!</definedName>
    <definedName name="CASCADE">#REF!</definedName>
    <definedName name="case">#REF!</definedName>
    <definedName name="case_name">#REF!</definedName>
    <definedName name="Case_Summary">#REF!</definedName>
    <definedName name="Case1EPS">#REF!</definedName>
    <definedName name="Case1NI">#REF!</definedName>
    <definedName name="CASEnew">#REF!</definedName>
    <definedName name="Cash">#REF!</definedName>
    <definedName name="Cash___Cash_Equivalents" localSheetId="1">#REF!</definedName>
    <definedName name="Cash___Cash_Equivalents">#REF!</definedName>
    <definedName name="Cash___Cash_Equivalents___Beg_of_Period" localSheetId="1">#REF!</definedName>
    <definedName name="Cash___Cash_Equivalents___Beg_of_Period">#REF!</definedName>
    <definedName name="Cash___Cash_Equivalents___End_of_Period" localSheetId="1">#REF!</definedName>
    <definedName name="Cash___Cash_Equivalents___End_of_Period">#REF!</definedName>
    <definedName name="Cash___Equivalents">#REF!</definedName>
    <definedName name="Cash_and_Cash_Equivalents" localSheetId="1">#REF!</definedName>
    <definedName name="Cash_and_Cash_Equivalents">#REF!</definedName>
    <definedName name="Cash_DCF">#REF!</definedName>
    <definedName name="cash_EPS">#REF!</definedName>
    <definedName name="Cash_EPS_1999">#REF!</definedName>
    <definedName name="Cash_EPS_2000">#REF!</definedName>
    <definedName name="cash_eps_30_debt">#REF!</definedName>
    <definedName name="cash_EPS_all_debt">#REF!</definedName>
    <definedName name="cash_eps_all_equity">#REF!</definedName>
    <definedName name="Cash_Flow" localSheetId="1">#REF!</definedName>
    <definedName name="Cash_FLow">#REF!</definedName>
    <definedName name="CASH_FLOW_STATEMENT" localSheetId="1">#REF!</definedName>
    <definedName name="CASH_FLOW_STATEMENT">#REF!</definedName>
    <definedName name="Cash_fore">#REF!</definedName>
    <definedName name="Cash_From__Used_for__Financing_Activities" localSheetId="1">#REF!</definedName>
    <definedName name="Cash_From__Used_for__Financing_Activities">#REF!</definedName>
    <definedName name="Cash_From__Used_for__Investing_Activities" localSheetId="1">#REF!</definedName>
    <definedName name="Cash_From__Used_for__Investing_Activities">#REF!</definedName>
    <definedName name="Cash_From__Used_For__Operations" localSheetId="1">#REF!</definedName>
    <definedName name="Cash_From__Used_For__Operations">#REF!</definedName>
    <definedName name="Cash_growth">#REF!</definedName>
    <definedName name="Cash_growth_fore">#REF!</definedName>
    <definedName name="cash_interest">#REF!</definedName>
    <definedName name="Cash_Net_Income">#REF!</definedName>
    <definedName name="cash_net_income_30_debt">#REF!</definedName>
    <definedName name="cash_Net_income_all_debt">#REF!</definedName>
    <definedName name="cash_net_income_all_equity">#REF!</definedName>
    <definedName name="Cash_Operating_Taxes">#REF!</definedName>
    <definedName name="Cash_operating_taxes_fore">#REF!</definedName>
    <definedName name="CASH_PROJECT">#REF!</definedName>
    <definedName name="Cash_Taxes_CPM" localSheetId="1">#REF!</definedName>
    <definedName name="Cash_Taxes_CPM">#REF!</definedName>
    <definedName name="cash0600">#REF!</definedName>
    <definedName name="cash0900">#REF!</definedName>
    <definedName name="cash1200">#REF!</definedName>
    <definedName name="CashFL_FY">#REF!</definedName>
    <definedName name="CashFL_Qtr">#REF!</definedName>
    <definedName name="cashflow" localSheetId="1">#REF!</definedName>
    <definedName name="cashflow">#REF!</definedName>
    <definedName name="CASHFLOW2">#REF!</definedName>
    <definedName name="CashFlowStmt">#REF!</definedName>
    <definedName name="CASHFLRR">#REF!</definedName>
    <definedName name="cashflw">#REF!</definedName>
    <definedName name="CASHLOAD">#REF!</definedName>
    <definedName name="cat" hidden="1">{#N/A,#N/A,FALSE,"Taxblinc";#N/A,#N/A,FALSE,"Rsvsacls"}</definedName>
    <definedName name="Catas_Loss">#REF!</definedName>
    <definedName name="Categories" localSheetId="1">#REF!</definedName>
    <definedName name="Categories">#REF!</definedName>
    <definedName name="Categories1" localSheetId="1">#REF!</definedName>
    <definedName name="Categories1">#REF!</definedName>
    <definedName name="Categories2">#REF!</definedName>
    <definedName name="Category">#REF!</definedName>
    <definedName name="Category_List">#REF!</definedName>
    <definedName name="CategoryList">#REF!</definedName>
    <definedName name="catgory">#REF!</definedName>
    <definedName name="CatList">#REF!</definedName>
    <definedName name="catlist1">#REF!</definedName>
    <definedName name="CB">#REF!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_opts" hidden="1">"1, 8, 1, False, 2, False, False, , 0, False, False, 1, 1"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5, 1, False, 2, False, False, , 0, False, False, 1, 2"</definedName>
    <definedName name="cb_Chart_12_opts" hidden="1">"1, 5, 1, False, 2, True, False, , 0, True, False, 1, 2"</definedName>
    <definedName name="cb_Chart_13_opts" hidden="1">"1, 5, 1, False, 2, True, False, , 0, True, False, 1, 2"</definedName>
    <definedName name="cb_Chart_14_opts" hidden="1">"2, 2, 2, True, 2, False, False, , 0, False, True, 1,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"2, 1, 2, True, 2, False, False, , 0, False, True, 1, 2"</definedName>
    <definedName name="cb_Chart_1670_opts" hidden="1">"1, 5, 1, False, 2, True, False, , 0, False, False, 2, 1"</definedName>
    <definedName name="cb_Chart_17_opts" hidden="1">"1, 9, 1, False, 2, False, False, , 0, False, False, 1, 1"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" hidden="1">#REF!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" hidden="1">#REF!</definedName>
    <definedName name="cb_Chart_26_opts" hidden="1">"1, 2, 1, False, 2, False, False, , 0, False, False, 2, 1"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" hidden="1">#REF!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" hidden="1">#REF!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10, 1, False, 2, True, False, , 0, False, False, 2, 2"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10, 1, False, 2, True, False, , 0, False, False, 2, 1"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3, 1, False, 2, False, False, , 0, False, True, 2, 2"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"2, 1, 2, True, 2, False, False, , 0, False, True, 1,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2, 1, False, 2, False, False, , 0, False, False, 2, 1"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2, 1, False, 2, False, False, , 0, False, False, 2, 1"</definedName>
    <definedName name="cb_sChart_36498_opts" hidden="1">"1, 3, 1, False, 2, False, False, , 0, False, False, 1, 2"</definedName>
    <definedName name="cb_sChart_37450_opts" hidden="1">"1, 1, 1, False, 2, True, False, , 0, False, False, 1, 2"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1, 1, False, 2, True, False, , 0, False, False, 1, 2"</definedName>
    <definedName name="cb_sChart_5449_opts" hidden="1">"1, 3, 1, False, 2, False, False, , 0, False, True, 2, 2"</definedName>
    <definedName name="cb_sChart_5723_opts" hidden="1">"1, 1, 1, False, 2, True, False, , 0, False, False, 2, 1"</definedName>
    <definedName name="cb_sChart_58046_opts" hidden="1">"1, 1, 1, False, 2, True, False, , 0, False, False, 1,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1, 1, False, 2, False, False, , 0, False, False, 1, 1"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2, 1, False, 2, False, False, , 0, False, False, 2, 1"</definedName>
    <definedName name="cb_sChart_79140_opts" hidden="1">"1, 1, 1, False, 2, True, False, , 0, False, False, 1, 2"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1, 1, False, 2, True, False, , 0, False, False, 1, 2"</definedName>
    <definedName name="cb_sChart_87236_opts" hidden="1">"1, 2, 1, False, 2, False, False, , 0, False, False, 2, 1"</definedName>
    <definedName name="cb_sChart_95047_opts" hidden="1">"1, 3, 1, False, 2, False, False, , 0, False, False, 1,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1DCFB24_opts" hidden="1">"1, 9, 1, False, 2, False, False, , 0, False, True, 1, 1"</definedName>
    <definedName name="cb_sChart11EADA92_opts" hidden="1">"1, 1, 1, False, 2, False, False, , 0, False, True, 2, 2"</definedName>
    <definedName name="cb_sChart11EAED4A_opts" hidden="1">"1, 1, 1, False, 2, False, False, , 0, False, True, 2, 2"</definedName>
    <definedName name="cb_sChart11EB049E_opts" hidden="1">"1, 1, 1, False, 2, False, False, , 0, False, True, 2, 2"</definedName>
    <definedName name="cb_sChart11FB1BDC_opts" hidden="1">"1, 1, 1, False, 2, True, False, , 0, False, True, 2, 2"</definedName>
    <definedName name="cb_sChart11FB2467_opts" hidden="1">"1, 1, 1, False, 2, True, False, , 0, False, True, 2, 2"</definedName>
    <definedName name="cb_sChart11FB271E_opts" hidden="1">"1, 1, 1, False, 2, True, False, , 0, False, True, 2, 2"</definedName>
    <definedName name="cb_sChart11FB296C_opts" hidden="1">"1, 1, 1, False, 2, True, False, , 0, False, True, 2, 2"</definedName>
    <definedName name="cb_sChart11FB4DE8_opts" hidden="1">"1, 9, 1, False, 2, False, False, , 0, False, True, 1, 2"</definedName>
    <definedName name="cb_sChart11FCA363_opts" hidden="1">"2, 1, 2, True, 2, False, False, , 0, False, True, 2, 2"</definedName>
    <definedName name="cb_sChart11FCA851_opts" hidden="1">"2, 1, 2, True, 2, False, False, , 0, False, True, 2, 2"</definedName>
    <definedName name="cb_sChart11FCE81C_opts" hidden="1">"1, 9, 1, False, 2, False, False, , 0, False, True, 2, 2"</definedName>
    <definedName name="cb_sChart12073B79_opts" hidden="1">"1, 9, 1, False, 2, False, False, , 0, False, True, 2, 2"</definedName>
    <definedName name="cb_sChart12074F69_opts" hidden="1">"1, 9, 1, False, 2, False, False, , 0, False, True, 2, 2"</definedName>
    <definedName name="cb_sChart1216F828_opts" hidden="1">"2, 1, 1, False, 2, False, False, , 0, False, True, 2, 2"</definedName>
    <definedName name="cb_sChart122574E1_opts" hidden="1">"1, 1, 1, False, 2, False, False, , 0, False, True, 2, 2"</definedName>
    <definedName name="cb_sChart12285211_opts" hidden="1">"1, 9, 1, False, 2, False, False, , 0, False, False, 1, 2"</definedName>
    <definedName name="cb_sChart12291B1F_opts" hidden="1">"2, 1, 1, True, 3, False, False, , 0, False, False, 1, 2"</definedName>
    <definedName name="cb_sChart1248DE96_opts" hidden="1">"1, 9, 1, False, 2, False, False, , 0, False, False, 1, 2"</definedName>
    <definedName name="cb_sChart1248E206_opts" hidden="1">"1, 9, 1, False, 2, False, False, , 0, False, False, 1, 2"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96A6FE_opts" hidden="1">"1, 9, 1, False, 2, False, False, , 0, False, False, 1, 1"</definedName>
    <definedName name="cb_sChart1396A888_opts" hidden="1">"1, 9, 1, False, 2, False, False, , 0, False, False, 1, 1"</definedName>
    <definedName name="cb_sChart13A1E042_opts" hidden="1">"1, 9, 1, False, 2, False, False, , 0, False, False, 1, 1"</definedName>
    <definedName name="cb_sChart13A1E4A4_opts" hidden="1">"1, 9, 1, False, 2, False, False, , 0, False, False, 1, 1"</definedName>
    <definedName name="cb_sChart15CA0E0A_opts" hidden="1">"1, 9, 1, False, 2, False, False, , 0, False, False, 1, 2"</definedName>
    <definedName name="cb_sChart15CA1FFD_opts" hidden="1">"1, 10, 1, False, 2, False, False, , 0, False, False, 1, 1"</definedName>
    <definedName name="cb_sChart15CA20AB_opts" hidden="1">"1, 9, 1, False, 2, False, False, , 0, False, False, 1, 1"</definedName>
    <definedName name="cb_sChart15CA2F5C_opts" hidden="1">"1, 9, 1, False, 2, False, False, , 0, False, False, 1, 1"</definedName>
    <definedName name="cb_sChart15CA30C3_opts" hidden="1">"1, 9, 1, False, 2, False, False, , 0, False, True, 1, 1"</definedName>
    <definedName name="cb_sChart16729FA9_opts" hidden="1">"1, 10, 1, False, 2, False, False, , 0, False, False,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A3873A1_opts" hidden="1">"1, 1, 1, False, 2, True, False, , 0, False, True, 1, 1"</definedName>
    <definedName name="cb_sChart1A3875D8_opts" hidden="1">"1, 1, 1, False, 2, False, False, , 0, False, False, 1, 1"</definedName>
    <definedName name="cb_sChart1A3877BF_opts" hidden="1">"1, 1, 1, False, 2, True, False, , 0, False, True, 1, 1"</definedName>
    <definedName name="cb_sChart1A387878_opts" hidden="1">"1, 1, 1, False, 2, True, False, , 0, False, True, 1, 1"</definedName>
    <definedName name="cb_sChart1A387AF4_opts" hidden="1">"1, 3, 1, False, 2, False, False, , 0, False, False, 1, 1"</definedName>
    <definedName name="cb_sChart1A38BEAE_opts" hidden="1">"1, 10, 1, False, 2, True, False, , 0, False, False, 1, 1"</definedName>
    <definedName name="cb_sChart1A43A019_opts" hidden="1">"1, 1, 1, False, 2, True, False, , 0, False, False, 1, 1"</definedName>
    <definedName name="cb_sChart1A4414D6_opts" hidden="1">"1, 1, 1, False, 2, True, False, , 0, False, False, 1, 1"</definedName>
    <definedName name="cb_sChart1A4416BC_opts" hidden="1">"1, 1, 1, False, 2, True, False, , 0, False, False, 1, 1"</definedName>
    <definedName name="cb_sChart1A4418D0_opts" hidden="1">"1, 1, 1, False, 2, True, False, , 0, False, False, 1, 1"</definedName>
    <definedName name="cb_sChart1A4419DA_opts" hidden="1">"1, 1, 1, False, 2, True, False, , 0, False, False,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7F59C8D_opts" hidden="1">"1, 4, 1, False, 2, False, False, , 0, False, False, 1, 1"</definedName>
    <definedName name="cb_sChart7F59D80_opts" hidden="1">"1, 1, 1, False, 2, True, False, , 0, False, False, 1, 1"</definedName>
    <definedName name="cb_sChart7F5A913_opts" hidden="1">"1, 1, 1, False, 2, True, False, , 0, False, False, 3, 1"</definedName>
    <definedName name="cb_sChart7F5AA63_opts" hidden="1">"1, 1, 1, False, 2, False, False, , 0, False, False, 3, 1"</definedName>
    <definedName name="cb_sChart7F5AB6D_opts" hidden="1">"1, 1, 1, False, 2, False, False, , 0, False, False, 3, 1"</definedName>
    <definedName name="cb_sChart7F5AED1_opts" hidden="1">"1, 1, 1, False, 2, False, False, , 0, False, False, 3, 1"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D68BCC9_opts" hidden="1">"1, 1, 1, False, 2, True, False, , 0, False, True, 1, 1"</definedName>
    <definedName name="cb_sChartD6B06A2_opts" hidden="1">"1, 1, 1, False, 2, False, False, , 0, False, False, 2, 2"</definedName>
    <definedName name="cb_sChartD6B1FA3_opts" hidden="1">"1, 1, 1, False, 2, False, False, , 0, False, False, 2, 2"</definedName>
    <definedName name="cb_sChartD6B69B1_opts" hidden="1">"1, 1, 1, False, 2, False, False, , 0, False, False, 1, 2"</definedName>
    <definedName name="cb_sChartD6B76F0_opts" hidden="1">"2, 1, 1, False, 2, False, False, , 0, False, False, 1, 2"</definedName>
    <definedName name="cb_sChartD6B943C_opts" hidden="1">"2, 1, 1, False, 3, False, False, , 0, False, False, 1, 2"</definedName>
    <definedName name="cb_sChartD6C1C01_opts" hidden="1">"2, 1, 1, True, 2, False, False, , 0, False, False, 1, 2"</definedName>
    <definedName name="cb_sChartD6FD60D_opts" hidden="1">"1, 1, 1, False, 2, False, False, , 0, False, False, 1, 1"</definedName>
    <definedName name="cb_sChartD78B484_opts" hidden="1">"2, 1, 1, False, 2, True, False, , 0, False, False, 1, 2"</definedName>
    <definedName name="cb_sChartD78C2AA_opts" hidden="1">"2, 1, 1, True, 2, True, False, , 0, False, False, 1, 2"</definedName>
    <definedName name="cb_sChartD78C76A_opts" hidden="1">"2, 1, 1, True, 2, True, False, , 0, False, False, 1, 1"</definedName>
    <definedName name="cb_sChartD78CF99_opts" hidden="1">"2, 1, 3, True, 2, False, False, , 0, False, False, 1, 1"</definedName>
    <definedName name="cb_sChartD78D2CE_opts" hidden="1">"1, 1, 1, False, 2, False, False, , 0, False, False, 1, 2"</definedName>
    <definedName name="cb_sChartD78D365_opts" hidden="1">"1, 1, 1, False, 2, False, False, , 0, False, False, 1, 2"</definedName>
    <definedName name="cb_sChartD78D5B3_opts" hidden="1">"1, 1, 1, False, 2, False, False, , 0, False, False, 1, 2"</definedName>
    <definedName name="cb_sChartD78D655_opts" hidden="1">"1, 1, 1, False, 2, True, False, , 0, False, False, 1, 2"</definedName>
    <definedName name="cb_sChartD78DFD4_opts" hidden="1">"2, 1, 1, True, 2, False, False, , 0, False, False, 1, 2"</definedName>
    <definedName name="cb_sChartD78E27F_opts" hidden="1">"2, 1, 1, True, 2, False, False, , 0, False, False, 1, 2"</definedName>
    <definedName name="cb_sChartD78E924_opts" hidden="1">"2, 1, 1, True, 3, False, False, , 0, False, False, 1, 2"</definedName>
    <definedName name="cb_sChartD7A9852_opts" hidden="1">"2, 1, 1, True, 3, False, False, , 0, False, False, 1,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cvbcv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cvbcv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East" localSheetId="1">#REF!</definedName>
    <definedName name="CBEast">#REF!</definedName>
    <definedName name="CBS">#REF!</definedName>
    <definedName name="CBSChanges">#N/A</definedName>
    <definedName name="CBSDECDOB">#N/A</definedName>
    <definedName name="CBSSORT">#N/A</definedName>
    <definedName name="cbsvia">#N/A</definedName>
    <definedName name="CBT" localSheetId="2">#REF!</definedName>
    <definedName name="CBT" localSheetId="1">#REF!</definedName>
    <definedName name="CBT">#REF!</definedName>
    <definedName name="CBWest" localSheetId="2">#REF!</definedName>
    <definedName name="CBWest" localSheetId="1">#REF!</definedName>
    <definedName name="CBWest">#REF!</definedName>
    <definedName name="CBWorkbookPriority" hidden="1">-250256570</definedName>
    <definedName name="c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_PickList">#REF!</definedName>
    <definedName name="CC_TST">#REF!</definedName>
    <definedName name="cc1end" localSheetId="2">#REF!</definedName>
    <definedName name="cc1end" localSheetId="1">#REF!</definedName>
    <definedName name="cc1end">#REF!</definedName>
    <definedName name="cc1subrange" localSheetId="1">#REF!</definedName>
    <definedName name="cc1subrange">#REF!</definedName>
    <definedName name="cc2origin" localSheetId="1">#REF!</definedName>
    <definedName name="cc2origin">#REF!</definedName>
    <definedName name="cc2subrange" localSheetId="1">#REF!</definedName>
    <definedName name="cc2subrange">#REF!</definedName>
    <definedName name="cc3subrange" localSheetId="1">#REF!</definedName>
    <definedName name="cc3subrange">#REF!</definedName>
    <definedName name="ccbbcvbc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c" hidden="1">{#N/A,#N/A,FALSE,"O&amp;M by processes";#N/A,#N/A,FALSE,"Elec Act vs Bud";#N/A,#N/A,FALSE,"G&amp;A";#N/A,#N/A,FALSE,"BGS";#N/A,#N/A,FALSE,"Res Cost"}</definedName>
    <definedName name="CCCC" localSheetId="2">DATE(YEAR([0]!Loan_Start),MONTH([0]!Loan_Start)+Payment_Number,DAY([0]!Loan_Start))</definedName>
    <definedName name="cccc" localSheetId="1" hidden="1">{#N/A,#N/A,FALSE,"O&amp;M by processes";#N/A,#N/A,FALSE,"Elec Act vs Bud";#N/A,#N/A,FALSE,"G&amp;A";#N/A,#N/A,FALSE,"BGS";#N/A,#N/A,FALSE,"Res Cost"}</definedName>
    <definedName name="cccc" hidden="1">{#N/A,#N/A,FALSE,"O&amp;M by processes";#N/A,#N/A,FALSE,"Elec Act vs Bud";#N/A,#N/A,FALSE,"G&amp;A";#N/A,#N/A,FALSE,"BGS";#N/A,#N/A,FALSE,"Res Cost"}</definedName>
    <definedName name="ccccc" localSheetId="2">#REF!</definedName>
    <definedName name="ccccc" localSheetId="1">#REF!</definedName>
    <definedName name="ccccc">#REF!</definedName>
    <definedName name="ccccccccc" hidden="1">{#N/A,#N/A,TRUE,"UtilitySummary-BB";#N/A,#N/A,TRUE,"UtilitySummary-schedule";#N/A,#N/A,TRUE,"Utility-new";#N/A,#N/A,TRUE,"Elect Dist-New";#N/A,#N/A,TRUE,"GasDist-New";#N/A,#N/A,TRUE,"RepairService-New";#N/A,#N/A,TRUE,"Transmission-New";#N/A,#N/A,TRUE,"Utility-Old";#N/A,#N/A,TRUE,"Elect Dist-Old";#N/A,#N/A,TRUE,"GasDist-Old";#N/A,#N/A,TRUE,"RepairService-Old";#N/A,#N/A,TRUE,"Transmission-Old";#N/A,#N/A,TRUE,"Utility-diff";#N/A,#N/A,TRUE,"Elect Dist-diff";#N/A,#N/A,TRUE,"GasDist-diff";#N/A,#N/A,TRUE,"RepairService-diff";#N/A,#N/A,TRUE,"Transmission-Diff";#N/A,#N/A,TRUE,"Adaytum P&amp;L DepAmort";#N/A,#N/A,TRUE,"Enterprise-New";#N/A,#N/A,TRUE,"Enterprise-Old";#N/A,#N/A,TRUE,"Enterprise-diff";#N/A,#N/A,TRUE,"ServiceCo-New";#N/A,#N/A,TRUE,"ServiceCo-Old";#N/A,#N/A,TRUE,"ServiceCo-diff"}</definedName>
    <definedName name="CCFUNC1">#REF!</definedName>
    <definedName name="CCFUNC10">#REF!</definedName>
    <definedName name="CCFUNC11">#REF!</definedName>
    <definedName name="CCFUNC12">#REF!</definedName>
    <definedName name="CCFUNC13">#REF!</definedName>
    <definedName name="CCFUNC14">#REF!</definedName>
    <definedName name="CCFUNC15">#REF!</definedName>
    <definedName name="CCFUNC16">#REF!</definedName>
    <definedName name="CCFUNC17">#REF!</definedName>
    <definedName name="CCFUNC18">#REF!</definedName>
    <definedName name="CCFUNC19">#REF!</definedName>
    <definedName name="CCFUNC2">#REF!</definedName>
    <definedName name="CCFUNC20">#REF!</definedName>
    <definedName name="CCFUNC21">#REF!</definedName>
    <definedName name="CCFUNC22">#REF!</definedName>
    <definedName name="CCFUNC23">#REF!</definedName>
    <definedName name="CCFUNC24">#REF!</definedName>
    <definedName name="CCFUNC25">#REF!</definedName>
    <definedName name="CCFUNC26">#REF!</definedName>
    <definedName name="CCFUNC27">#REF!</definedName>
    <definedName name="CCFUNC28">#REF!</definedName>
    <definedName name="CCFUNC29">#REF!</definedName>
    <definedName name="CCFUNC3">#REF!</definedName>
    <definedName name="CCFUNC30">#REF!</definedName>
    <definedName name="CCFUNC31">#REF!</definedName>
    <definedName name="CCFUNC32">#REF!</definedName>
    <definedName name="CCFUNC33">#REF!</definedName>
    <definedName name="CCFUNC34">#REF!</definedName>
    <definedName name="CCFUNC35">#REF!</definedName>
    <definedName name="CCFUNC36">#REF!</definedName>
    <definedName name="CCFUNC37">#REF!</definedName>
    <definedName name="CCFUNC38">#REF!</definedName>
    <definedName name="CCFUNC39">#REF!</definedName>
    <definedName name="CCFUNC4">#REF!</definedName>
    <definedName name="CCFUNC40">#REF!</definedName>
    <definedName name="CCFUNC5">#REF!</definedName>
    <definedName name="CCFUNC6">#REF!</definedName>
    <definedName name="CCFUNC7">#REF!</definedName>
    <definedName name="CCFUNC8">#REF!</definedName>
    <definedName name="CCFUNC9">#REF!</definedName>
    <definedName name="CCG_BASE_TOT_OP_EXP" localSheetId="1">#REF!</definedName>
    <definedName name="CCG_BASE_TOT_OP_EXP">#REF!</definedName>
    <definedName name="CCG_COMP_TOT_OP_EXP" localSheetId="1">#REF!</definedName>
    <definedName name="CCG_COMP_TOT_OP_EXP">#REF!</definedName>
    <definedName name="CCG_SYN_BASE_AMORT_PP">#REF!</definedName>
    <definedName name="CCG_SYN_BASE_GM">#REF!</definedName>
    <definedName name="CCG_SYN_BASE_OP_EXP">#REF!</definedName>
    <definedName name="CCG_SYN_COMP_AMORT_PP">#REF!</definedName>
    <definedName name="CCG_SYN_COMP_OP_EXP">#REF!</definedName>
    <definedName name="CCG_SYS_COMP_GM">#REF!</definedName>
    <definedName name="ccgebt">#REF!</definedName>
    <definedName name="ccgnominaloperatingcf">#REF!</definedName>
    <definedName name="ccgshare">#REF!</definedName>
    <definedName name="CCOL10">#REF!</definedName>
    <definedName name="CCOL11">#REF!</definedName>
    <definedName name="CCOL12">#REF!</definedName>
    <definedName name="CCOL13">#REF!</definedName>
    <definedName name="CCOL14">#REF!</definedName>
    <definedName name="CCOL15">#REF!</definedName>
    <definedName name="CCOL16">#REF!</definedName>
    <definedName name="CCOL17">#REF!</definedName>
    <definedName name="CCOL18">#REF!</definedName>
    <definedName name="CCOL19">#REF!</definedName>
    <definedName name="CCOL2">#REF!</definedName>
    <definedName name="CCOL20">#REF!</definedName>
    <definedName name="CCOL21">#REF!</definedName>
    <definedName name="CCOL22">#REF!</definedName>
    <definedName name="CCOL23">#REF!</definedName>
    <definedName name="CCOL24">#REF!</definedName>
    <definedName name="CCOL25">#REF!</definedName>
    <definedName name="CCOL26">#REF!</definedName>
    <definedName name="CCOL27">#REF!</definedName>
    <definedName name="CCOL28">#REF!</definedName>
    <definedName name="CCOL29">#REF!</definedName>
    <definedName name="CCOL3">#REF!</definedName>
    <definedName name="CCOL30">#REF!</definedName>
    <definedName name="CCOL31">#REF!</definedName>
    <definedName name="CCOL32">#REF!</definedName>
    <definedName name="CCOL33">#REF!</definedName>
    <definedName name="CCOL34">#REF!</definedName>
    <definedName name="CCOL35">#REF!</definedName>
    <definedName name="CCOL36">#REF!</definedName>
    <definedName name="CCOL37">#REF!</definedName>
    <definedName name="CCOL38">#REF!</definedName>
    <definedName name="CCOL39">#REF!</definedName>
    <definedName name="CCOL4">#REF!</definedName>
    <definedName name="CCOL40">#REF!</definedName>
    <definedName name="CCOL41">#REF!</definedName>
    <definedName name="CCOL5">#REF!</definedName>
    <definedName name="CCOL6">#REF!</definedName>
    <definedName name="CCOL7">#REF!</definedName>
    <definedName name="CCOL8">#REF!</definedName>
    <definedName name="CCOL9">#REF!</definedName>
    <definedName name="CCTotal">#REF!</definedName>
    <definedName name="CCTR_Data">#REF!</definedName>
    <definedName name="ccy" localSheetId="2">#REF!</definedName>
    <definedName name="ccy">#REF!</definedName>
    <definedName name="CCyn">#REF!</definedName>
    <definedName name="cd" localSheetId="2">#REF!</definedName>
    <definedName name="cd">#REF!</definedName>
    <definedName name="CDF">#REF!</definedName>
    <definedName name="CDI" localSheetId="1">#REF!</definedName>
    <definedName name="CDI">#REF!</definedName>
    <definedName name="CE">#REF!</definedName>
    <definedName name="CE_EAI">#REF!</definedName>
    <definedName name="CE_EGSI">#REF!</definedName>
    <definedName name="CE_ELI">#REF!</definedName>
    <definedName name="CE_EMI">#REF!</definedName>
    <definedName name="CE_ENOI">#REF!</definedName>
    <definedName name="CECONY_Cash_Flow_DataTable">#REF!</definedName>
    <definedName name="CED">#N/A</definedName>
    <definedName name="CED_C">#N/A</definedName>
    <definedName name="CED_L">#N/A</definedName>
    <definedName name="CED_Lmw">#N/A</definedName>
    <definedName name="CEDmw">#N/A</definedName>
    <definedName name="CEDmwc">#N/A</definedName>
    <definedName name="CEDSales_E" localSheetId="1">#REF!</definedName>
    <definedName name="CEDSales_E">#REF!</definedName>
    <definedName name="CEDSales_MA" localSheetId="1">#REF!</definedName>
    <definedName name="CEDSales_MA">#REF!</definedName>
    <definedName name="CEDSales_MW" localSheetId="1">#REF!</definedName>
    <definedName name="CEDSales_MW">#REF!</definedName>
    <definedName name="CEDSales_SW" localSheetId="1">#REF!</definedName>
    <definedName name="CEDSales_SW">#REF!</definedName>
    <definedName name="CEDSales_Tot" localSheetId="1">#REF!</definedName>
    <definedName name="CEDSales_Tot">#REF!</definedName>
    <definedName name="CEDSalesWD_MW" localSheetId="1">#REF!</definedName>
    <definedName name="CEDSalesWD_MW">#REF!</definedName>
    <definedName name="CEFunction">#REF!</definedName>
    <definedName name="CEG_Mngr">#REF!</definedName>
    <definedName name="CEG_PE_multiple">#REF!</definedName>
    <definedName name="CEG_Qual">#REF!</definedName>
    <definedName name="CEGCYInt">#REF!</definedName>
    <definedName name="CEGPYInt">#REF!</definedName>
    <definedName name="CEI" localSheetId="1">#REF!</definedName>
    <definedName name="CEI">#REF!</definedName>
    <definedName name="CEI_Parent_Data_DataTable">#REF!</definedName>
    <definedName name="CEIT_Rate">#REF!</definedName>
    <definedName name="CELL">#N/A</definedName>
    <definedName name="cell.above">!A1048576</definedName>
    <definedName name="cell.below">!A2</definedName>
    <definedName name="cell.left">!XFD1</definedName>
    <definedName name="cell.right">!B1</definedName>
    <definedName name="Cell_1">#REF!</definedName>
    <definedName name="Cellnet_Adj_Factor">#REF!</definedName>
    <definedName name="CELLNUMBERS">#REF!</definedName>
    <definedName name="CEN_SER">#REF!</definedName>
    <definedName name="CENG_BPs">#REF!</definedName>
    <definedName name="Census" localSheetId="1">#REF!</definedName>
    <definedName name="Census">#REF!</definedName>
    <definedName name="Central" localSheetId="2" hidden="1">{"1998",#N/A,FALSE,"Sec 2";"1999",#N/A,FALSE,"Sec 2";"2000",#N/A,FALSE,"Sec 2";"2001",#N/A,FALSE,"Sec 2";"2002",#N/A,FALSE,"Sec 2";"Totals",#N/A,FALSE,"Sec 2";"assump",#N/A,FALSE,"Assump";"Meters",#N/A,FALSE,"Assump #2"}</definedName>
    <definedName name="CENTRAL" localSheetId="1">#REF!</definedName>
    <definedName name="Central" hidden="1">{"1998",#N/A,FALSE,"Sec 2";"1999",#N/A,FALSE,"Sec 2";"2000",#N/A,FALSE,"Sec 2";"2001",#N/A,FALSE,"Sec 2";"2002",#N/A,FALSE,"Sec 2";"Totals",#N/A,FALSE,"Sec 2";"assump",#N/A,FALSE,"Assump";"Meters",#N/A,FALSE,"Assump #2"}</definedName>
    <definedName name="CentrixStyleCombined">#REF!</definedName>
    <definedName name="cents" localSheetId="1">#REF!</definedName>
    <definedName name="cents">#REF!</definedName>
    <definedName name="CEP">#REF!</definedName>
    <definedName name="CEP_Amortization" localSheetId="1">#REF!</definedName>
    <definedName name="CEP_Amortization">#REF!</definedName>
    <definedName name="CEP_SNIA">#N/A</definedName>
    <definedName name="CER">#REF!</definedName>
    <definedName name="CF">#REF!</definedName>
    <definedName name="cf_90" localSheetId="1">#REF!</definedName>
    <definedName name="cf_90">#REF!</definedName>
    <definedName name="cf_91" localSheetId="1">#REF!</definedName>
    <definedName name="cf_91">#REF!</definedName>
    <definedName name="cf_92" localSheetId="1">#REF!</definedName>
    <definedName name="cf_92">#REF!</definedName>
    <definedName name="cf_93" localSheetId="1">#REF!</definedName>
    <definedName name="cf_93">#REF!</definedName>
    <definedName name="cf_94" localSheetId="1">#REF!</definedName>
    <definedName name="cf_94">#REF!</definedName>
    <definedName name="cf_95" localSheetId="1">#REF!</definedName>
    <definedName name="cf_95">#REF!</definedName>
    <definedName name="cf_96" localSheetId="1">#REF!</definedName>
    <definedName name="cf_96">#REF!</definedName>
    <definedName name="cf_97" localSheetId="1">#REF!</definedName>
    <definedName name="cf_97">#REF!</definedName>
    <definedName name="cf_98" localSheetId="1">#REF!</definedName>
    <definedName name="cf_98">#REF!</definedName>
    <definedName name="cf_99" localSheetId="1">#REF!</definedName>
    <definedName name="cf_99">#REF!</definedName>
    <definedName name="CF_99_04">#REF!</definedName>
    <definedName name="CF_CONS_FLAG">#REF!</definedName>
    <definedName name="CF_FIRSTREVIEW">#REF!</definedName>
    <definedName name="CF_FLAG" localSheetId="1">#REF!</definedName>
    <definedName name="CF_FLAG">#REF!</definedName>
    <definedName name="CF_MTHLY_FLAG">#REF!</definedName>
    <definedName name="CF_SECONDREVIEW">#REF!</definedName>
    <definedName name="CF_statement">#REF!</definedName>
    <definedName name="CF_TABLE">#REF!</definedName>
    <definedName name="CFB">#REF!</definedName>
    <definedName name="cfecar" localSheetId="1">#REF!</definedName>
    <definedName name="cfecar">#REF!</definedName>
    <definedName name="cfg_COMPANY">#REF!</definedName>
    <definedName name="cfg_QTR">#REF!</definedName>
    <definedName name="cfg_YEAR">#REF!</definedName>
    <definedName name="CFLE">#REF!</definedName>
    <definedName name="CFNYPP" localSheetId="1">#REF!</definedName>
    <definedName name="CFNYPP">#REF!</definedName>
    <definedName name="cfpjm" localSheetId="1">#REF!</definedName>
    <definedName name="cfpjm">#REF!</definedName>
    <definedName name="CFPS00">#REF!</definedName>
    <definedName name="cfps01">#REF!</definedName>
    <definedName name="CFPS94">#REF!</definedName>
    <definedName name="CFPS95">#REF!</definedName>
    <definedName name="CFPS96">#REF!</definedName>
    <definedName name="CFPS97">#REF!</definedName>
    <definedName name="CFPS98">#REF!</definedName>
    <definedName name="CFPS99">#REF!</definedName>
    <definedName name="CFPymt1">#REF!</definedName>
    <definedName name="CFPymt2">#REF!</definedName>
    <definedName name="CFSC">#REF!</definedName>
    <definedName name="CFSUM">#REF!</definedName>
    <definedName name="CFuelExp">#REF!</definedName>
    <definedName name="CFYEBIT">#REF!</definedName>
    <definedName name="CFYEBITDA">#REF!</definedName>
    <definedName name="CFYREV">#REF!</definedName>
    <definedName name="CFYTD">#REF!</definedName>
    <definedName name="CGG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definedName>
    <definedName name="ch">#N/A</definedName>
    <definedName name="change">#REF!</definedName>
    <definedName name="Change_EP">#REF!</definedName>
    <definedName name="ChangeNWC">#REF!</definedName>
    <definedName name="ChangeRange" hidden="1">#N/A</definedName>
    <definedName name="ChangeRange2" hidden="1">#N/A</definedName>
    <definedName name="Changes_in_Assets___Liabilities" localSheetId="1">#REF!</definedName>
    <definedName name="Changes_in_Assets___Liabilities">#REF!</definedName>
    <definedName name="ChangeSize">#N/A</definedName>
    <definedName name="chart">"Chart 1"</definedName>
    <definedName name="Chart1">#REF!</definedName>
    <definedName name="Chart2">#REF!</definedName>
    <definedName name="Chart3">#REF!</definedName>
    <definedName name="Chart4">#REF!</definedName>
    <definedName name="CHARTOFACCOUNTSID1">#REF!</definedName>
    <definedName name="ChartOptions">#N/A</definedName>
    <definedName name="ChartTypeChange">#N/A</definedName>
    <definedName name="CHCG10P">#REF!</definedName>
    <definedName name="CHCGCAB">#REF!</definedName>
    <definedName name="CHCGFRP">#REF!</definedName>
    <definedName name="CHCGTRUNK">#REF!</definedName>
    <definedName name="check" localSheetId="1">#REF!</definedName>
    <definedName name="CHECK">#REF!</definedName>
    <definedName name="CHECK_BAL">#REF!</definedName>
    <definedName name="CHECK_BLANK">#REF!</definedName>
    <definedName name="CHECK_CELLS">#REF!</definedName>
    <definedName name="check_data">#REF!</definedName>
    <definedName name="Check2" hidden="1">40823.4478125</definedName>
    <definedName name="checked">#N/A</definedName>
    <definedName name="checks">#REF!</definedName>
    <definedName name="CHF">#REF!</definedName>
    <definedName name="chg_cine">#REF!</definedName>
    <definedName name="chg_cinw">#REF!</definedName>
    <definedName name="chg_comed">#REF!</definedName>
    <definedName name="chg_ent">#REF!</definedName>
    <definedName name="chg_frcc1">#REF!</definedName>
    <definedName name="chg_frcc2">#REF!</definedName>
    <definedName name="Chg_in_fixed_assets">#REF!</definedName>
    <definedName name="Chg_in_other_assets">#REF!</definedName>
    <definedName name="Chg_in_working_capital">#REF!</definedName>
    <definedName name="Chg_Log">#REF!</definedName>
    <definedName name="chg_mead">#REF!</definedName>
    <definedName name="chg_notx">#REF!</definedName>
    <definedName name="chg_port">#REF!</definedName>
    <definedName name="chg_sotx">#REF!</definedName>
    <definedName name="chg_tva">#REF!</definedName>
    <definedName name="CHI" localSheetId="2">#REF!</definedName>
    <definedName name="CHI" localSheetId="1">#REF!</definedName>
    <definedName name="CHI">#REF!</definedName>
    <definedName name="Chicago">#REF!</definedName>
    <definedName name="ChicagoTemp">#N/A</definedName>
    <definedName name="ChicagoTempDiff">#N/A</definedName>
    <definedName name="chik" hidden="1">{#N/A,#N/A,FALSE,"Summary";#N/A,#N/A,FALSE,"1991";#N/A,#N/A,FALSE,"91 AMT";#N/A,#N/A,FALSE,"1992";#N/A,#N/A,FALSE,"92 AMT";#N/A,#N/A,FALSE,"1993";#N/A,#N/A,FALSE,"93 AMT"}</definedName>
    <definedName name="Child">#REF!</definedName>
    <definedName name="Choose_Prefs" localSheetId="2">#REF!</definedName>
    <definedName name="Choose_Prefs" localSheetId="1">'Supplemental Tax Support ---&gt;'!Choose_Prefs</definedName>
    <definedName name="Choose_Prefs">#REF!</definedName>
    <definedName name="chrtContract" localSheetId="2">#REF!</definedName>
    <definedName name="chrtContract" localSheetId="1">#REF!</definedName>
    <definedName name="chrtContract">#REF!</definedName>
    <definedName name="chrtSensitivity" localSheetId="1">#REF!</definedName>
    <definedName name="chrtSensitivity">#REF!</definedName>
    <definedName name="chrtSensWages" localSheetId="1">#REF!</definedName>
    <definedName name="chrtSensWages">#REF!</definedName>
    <definedName name="chrtSupplies" localSheetId="1">#REF!</definedName>
    <definedName name="chrtSupplies">#REF!</definedName>
    <definedName name="chrtTax" localSheetId="1">#REF!</definedName>
    <definedName name="chrtTax">#REF!</definedName>
    <definedName name="chrtTotalByCo" localSheetId="1">#REF!</definedName>
    <definedName name="chrtTotalByCo">#REF!</definedName>
    <definedName name="chrtTotalByType" localSheetId="1">#REF!</definedName>
    <definedName name="chrtTotalByType">#REF!</definedName>
    <definedName name="chrtWages" localSheetId="1">#REF!</definedName>
    <definedName name="chrtWages">#REF!</definedName>
    <definedName name="CI_01">#REF!</definedName>
    <definedName name="CI_02">#REF!</definedName>
    <definedName name="CI_02bi">#REF!</definedName>
    <definedName name="CI_04">#REF!</definedName>
    <definedName name="CI_05">#REF!</definedName>
    <definedName name="CI_07">#REF!</definedName>
    <definedName name="CI_Rate">#REF!</definedName>
    <definedName name="CIAC_sumif_ref">#REF!</definedName>
    <definedName name="CIAC2010">#REF!</definedName>
    <definedName name="CII" localSheetId="1">#REF!</definedName>
    <definedName name="CII">#REF!</definedName>
    <definedName name="CIM_Delay">#REF!</definedName>
    <definedName name="CIPS_IL_EZ_parcels" localSheetId="1">#REF!</definedName>
    <definedName name="CIPS_IL_EZ_parcels">#REF!</definedName>
    <definedName name="CIQWBGuid" hidden="1">"243260c6-05d5-40c2-b843-dfac5be0fee6"</definedName>
    <definedName name="Circ">#REF!</definedName>
    <definedName name="circuits_comp">#REF!</definedName>
    <definedName name="CIS_IT_Rate">#REF!</definedName>
    <definedName name="CISMINI">#REF!</definedName>
    <definedName name="Cities">#REF!,#REF!,#REF!,#REF!,#REF!,#REF!,#REF!,#REF!,#REF!,#REF!,#REF!,#REF!</definedName>
    <definedName name="Citizens_Gas" localSheetId="1">#REF!</definedName>
    <definedName name="Citizens_Gas">#REF!</definedName>
    <definedName name="Citizens_Gas_YR_2005" localSheetId="1">#REF!</definedName>
    <definedName name="Citizens_Gas_YR_2005">#REF!</definedName>
    <definedName name="Citizens_Gas_YR_2006" localSheetId="1">#REF!</definedName>
    <definedName name="Citizens_Gas_YR_2006">#REF!</definedName>
    <definedName name="Citizens_Gas_YR_2007" localSheetId="1">#REF!</definedName>
    <definedName name="Citizens_Gas_YR_2007">#REF!</definedName>
    <definedName name="Citizens_Gas_YR_2008" localSheetId="1">#REF!</definedName>
    <definedName name="Citizens_Gas_YR_2008">#REF!</definedName>
    <definedName name="Citizens2003" localSheetId="1">#REF!</definedName>
    <definedName name="Citizens2003">#REF!</definedName>
    <definedName name="Citizens2004" localSheetId="1">#REF!</definedName>
    <definedName name="Citizens2004">#REF!</definedName>
    <definedName name="Citizens2005" localSheetId="1">#REF!</definedName>
    <definedName name="Citizens2005">#REF!</definedName>
    <definedName name="Citizens2006" localSheetId="1">#REF!</definedName>
    <definedName name="Citizens2006">#REF!</definedName>
    <definedName name="Citizens2007" localSheetId="1">#REF!</definedName>
    <definedName name="Citizens2007">#REF!</definedName>
    <definedName name="Citizens2008" localSheetId="1">#REF!</definedName>
    <definedName name="Citizens2008">#REF!</definedName>
    <definedName name="ckckks" hidden="1">{#N/A,#N/A,FALSE,"Index";#N/A,#N/A,FALSE,"1-1 Vol Graph";#N/A,#N/A,FALSE,"1-2 Approve App Graph";#N/A,#N/A,FALSE,"1-3  Sales Summary_Volume";#N/A,#N/A,FALSE,"1-4  Net Effective Members"}</definedName>
    <definedName name="cktot">#REF!</definedName>
    <definedName name="ClaculationC" localSheetId="1">#REF!</definedName>
    <definedName name="ClaculationC">#REF!</definedName>
    <definedName name="ClaculationP" localSheetId="1">#REF!</definedName>
    <definedName name="ClaculationP">#REF!</definedName>
    <definedName name="ClaculationsC" localSheetId="1">#REF!</definedName>
    <definedName name="ClaculationsC">#REF!</definedName>
    <definedName name="ClaimedRate">#REF!</definedName>
    <definedName name="CLAIMREVR">#REF!</definedName>
    <definedName name="CLAIMRLS">#REF!</definedName>
    <definedName name="CLAIMRLT">#REF!</definedName>
    <definedName name="CLAIMRR">#REF!</definedName>
    <definedName name="CLAIMRRH">#REF!</definedName>
    <definedName name="CLAIMRSP">#REF!</definedName>
    <definedName name="CLAIMRSS">#REF!</definedName>
    <definedName name="CLAP">#REF!</definedName>
    <definedName name="Class" localSheetId="1">#REF!</definedName>
    <definedName name="Class">#REF!</definedName>
    <definedName name="CLASS_AGING_W_DOLLARS">#REF!</definedName>
    <definedName name="CLASS_B_SHARE">#REF!</definedName>
    <definedName name="CLASS_RANK">#REF!</definedName>
    <definedName name="CLASS_RANK_APR14">#REF!</definedName>
    <definedName name="CLASS_RANK_AUG14">#REF!</definedName>
    <definedName name="CLASS_RANK_JULY14">#REF!</definedName>
    <definedName name="CLASS_RANK_JUN14">#REF!</definedName>
    <definedName name="CLASS_RANK_JUNE14">#REF!</definedName>
    <definedName name="CLASS_RANK_JUNE14_2">#REF!</definedName>
    <definedName name="CLASS_RANK_JUNE14_3">#REF!</definedName>
    <definedName name="CLASS_RANK_MAR14">#REF!</definedName>
    <definedName name="CLASS_RANK_MAY14">#REF!</definedName>
    <definedName name="CLASS_RANK_TOTAL_RES">#REF!</definedName>
    <definedName name="CLASS_RANK_TOTAL_SCI">#REF!</definedName>
    <definedName name="CLASS_RES1">#REF!</definedName>
    <definedName name="CLASS_RES2">#REF!</definedName>
    <definedName name="CLASS_RES3">#REF!</definedName>
    <definedName name="CLASS_RES4">#REF!</definedName>
    <definedName name="CLASS_SCI1">#REF!</definedName>
    <definedName name="CLASS_SCI2">#REF!</definedName>
    <definedName name="CLASS_SCI3">#REF!</definedName>
    <definedName name="CLASS_SCI4">#REF!</definedName>
    <definedName name="CLASSES">#N/A</definedName>
    <definedName name="Classification1">#REF!</definedName>
    <definedName name="CLASSTOTALFORECAST">#REF!</definedName>
    <definedName name="clcst">#REF!</definedName>
    <definedName name="CLDR" localSheetId="1">#REF!</definedName>
    <definedName name="CLDR">#REF!</definedName>
    <definedName name="cleanup" localSheetId="2" hidden="1">{#N/A,#N/A,TRUE,"TAXPROV";#N/A,#N/A,TRUE,"FLOWTHRU";#N/A,#N/A,TRUE,"SCHEDULE M'S";#N/A,#N/A,TRUE,"PLANT M'S";#N/A,#N/A,TRUE,"TAXJE"}</definedName>
    <definedName name="cleanup" localSheetId="1" hidden="1">{#N/A,#N/A,TRUE,"TAXPROV";#N/A,#N/A,TRUE,"FLOWTHRU";#N/A,#N/A,TRUE,"SCHEDULE M'S";#N/A,#N/A,TRUE,"PLANT M'S";#N/A,#N/A,TRUE,"TAXJE"}</definedName>
    <definedName name="cleanup" hidden="1">{#N/A,#N/A,TRUE,"TAXPROV";#N/A,#N/A,TRUE,"FLOWTHRU";#N/A,#N/A,TRUE,"SCHEDULE M'S";#N/A,#N/A,TRUE,"PLANT M'S";#N/A,#N/A,TRUE,"TAXJE"}</definedName>
    <definedName name="Clear">#REF!</definedName>
    <definedName name="ClearCompList">#N/A</definedName>
    <definedName name="Client">#REF!</definedName>
    <definedName name="Client.Quarter1.">#N/A</definedName>
    <definedName name="Client.Quarter2.">#N/A</definedName>
    <definedName name="Client.Quarter3.">#N/A</definedName>
    <definedName name="Client.Quarter4.">#N/A</definedName>
    <definedName name="Client.Quarter5.">#N/A</definedName>
    <definedName name="ClientMatter" hidden="1">"b1"</definedName>
    <definedName name="CLIENTNAME">#REF!</definedName>
    <definedName name="CLoan">#REF!</definedName>
    <definedName name="close" localSheetId="2">#REF!</definedName>
    <definedName name="close">#REF!</definedName>
    <definedName name="Close1">#REF!</definedName>
    <definedName name="Close2">#REF!</definedName>
    <definedName name="ClosePrint">#N/A</definedName>
    <definedName name="CloseR1">#REF!</definedName>
    <definedName name="CloseR2">#REF!</definedName>
    <definedName name="Closing_price">#REF!</definedName>
    <definedName name="closing_rate" localSheetId="2">#REF!</definedName>
    <definedName name="closing_rate" localSheetId="1">#REF!</definedName>
    <definedName name="closing_rate">#REF!</definedName>
    <definedName name="closingdate" localSheetId="1">#REF!</definedName>
    <definedName name="ClosingDate">#REF!</definedName>
    <definedName name="ClosingPrice">#REF!</definedName>
    <definedName name="clost">#REF!</definedName>
    <definedName name="CLTD">#REF!</definedName>
    <definedName name="Cma">#REF!</definedName>
    <definedName name="CMARCS" localSheetId="1">#REF!</definedName>
    <definedName name="CMARCS">#REF!</definedName>
    <definedName name="Cmb">#REF!</definedName>
    <definedName name="Cmc">#REF!</definedName>
    <definedName name="Cmd">#REF!</definedName>
    <definedName name="cmm">#REF!</definedName>
    <definedName name="cmnepool" localSheetId="1">#REF!</definedName>
    <definedName name="cmnepool">#REF!</definedName>
    <definedName name="cmnypp" localSheetId="1">#REF!</definedName>
    <definedName name="cmnypp">#REF!</definedName>
    <definedName name="CMP_Ctr">#REF!</definedName>
    <definedName name="CMP_Lab">#REF!</definedName>
    <definedName name="CNE">#REF!</definedName>
    <definedName name="CO">#REF!</definedName>
    <definedName name="CO_HL">#REF!</definedName>
    <definedName name="CO_LOOKUP">#REF!</definedName>
    <definedName name="co1_growth_incr">#REF!</definedName>
    <definedName name="co1_spanal_diff">#REF!</definedName>
    <definedName name="co10_growth_incr">#REF!</definedName>
    <definedName name="co10_spanal_diff">#REF!</definedName>
    <definedName name="CO2_Cost">#REF!</definedName>
    <definedName name="co2_emitted">#REF!</definedName>
    <definedName name="co2_growth_incr">#REF!</definedName>
    <definedName name="co2_price">#REF!</definedName>
    <definedName name="co2_spanal_diff">#REF!</definedName>
    <definedName name="co3_analystused">#REF!</definedName>
    <definedName name="co3_fye">#REF!</definedName>
    <definedName name="co3_growth_incr">#REF!</definedName>
    <definedName name="co3_name">#REF!</definedName>
    <definedName name="co3_reportdate">#REF!</definedName>
    <definedName name="co3_spanal_diff">#REF!</definedName>
    <definedName name="co4_growth_incr">#REF!</definedName>
    <definedName name="co4_spanal_diff">#REF!</definedName>
    <definedName name="co5_growth_incr">#REF!</definedName>
    <definedName name="co5_spanal_diff">#REF!</definedName>
    <definedName name="co6_growth_incr">#REF!</definedName>
    <definedName name="co6_spanal_diff">#REF!</definedName>
    <definedName name="co7_growth_incr">#REF!</definedName>
    <definedName name="co7_spanal_diff">#REF!</definedName>
    <definedName name="co8_growth_incr">#REF!</definedName>
    <definedName name="co8_spanal_diff">#REF!</definedName>
    <definedName name="co9_growth_incr">#REF!</definedName>
    <definedName name="co9_spanal_diff">#REF!</definedName>
    <definedName name="CoA">#REF!</definedName>
    <definedName name="coal">#REF!</definedName>
    <definedName name="Coal_Bed_Methane_E_P" localSheetId="1">#REF!</definedName>
    <definedName name="Coal_Bed_Methane_E_P">#REF!</definedName>
    <definedName name="Coal_Bed_Methane_Yates_Center" localSheetId="1">#REF!</definedName>
    <definedName name="Coal_Bed_Methane_Yates_Center">#REF!</definedName>
    <definedName name="Coal_Bed_Methane_Yates_Center_YR_2005" localSheetId="1">#REF!</definedName>
    <definedName name="Coal_Bed_Methane_Yates_Center_YR_2005">#REF!</definedName>
    <definedName name="Coal_Bed_Methane_Yates_Center_YR_2006" localSheetId="1">#REF!</definedName>
    <definedName name="Coal_Bed_Methane_Yates_Center_YR_2006">#REF!</definedName>
    <definedName name="Coal_Bed_Methane_Yates_Center_YR_2007" localSheetId="1">#REF!</definedName>
    <definedName name="Coal_Bed_Methane_Yates_Center_YR_2007">#REF!</definedName>
    <definedName name="Coal_Bed_Methane_Yates_Center_YR_2008" localSheetId="1">#REF!</definedName>
    <definedName name="Coal_Bed_Methane_Yates_Center_YR_2008">#REF!</definedName>
    <definedName name="Coal_Growth_YR_2003" localSheetId="1">#REF!</definedName>
    <definedName name="Coal_Growth_YR_2003">#REF!</definedName>
    <definedName name="Coal_Growth_YR_2004" localSheetId="1">#REF!</definedName>
    <definedName name="Coal_Growth_YR_2004">#REF!</definedName>
    <definedName name="Coal_Growth_YR_2005" localSheetId="1">#REF!</definedName>
    <definedName name="Coal_Growth_YR_2005">#REF!</definedName>
    <definedName name="Coal_Growth_YR_2006" localSheetId="1">#REF!</definedName>
    <definedName name="Coal_Growth_YR_2006">#REF!</definedName>
    <definedName name="Coal_Growth_YR_2007" localSheetId="1">#REF!</definedName>
    <definedName name="Coal_Growth_YR_2007">#REF!</definedName>
    <definedName name="Coal_Growth_YR_2008" localSheetId="1">#REF!</definedName>
    <definedName name="Coal_Growth_YR_2008">#REF!</definedName>
    <definedName name="coal_handling" localSheetId="1">#REF!</definedName>
    <definedName name="coal_handling">#REF!</definedName>
    <definedName name="coal_purchase" localSheetId="1">#REF!</definedName>
    <definedName name="coal_purchase">#REF!</definedName>
    <definedName name="coal_sampling" localSheetId="1">#REF!</definedName>
    <definedName name="coal_sampling">#REF!</definedName>
    <definedName name="Coal_Services" localSheetId="1">#REF!</definedName>
    <definedName name="Coal_Services">#REF!</definedName>
    <definedName name="Coal_Services_YR_2005" localSheetId="1">#REF!</definedName>
    <definedName name="Coal_Services_YR_2005">#REF!</definedName>
    <definedName name="Coal_Services_YR_2006" localSheetId="1">#REF!</definedName>
    <definedName name="Coal_Services_YR_2006">#REF!</definedName>
    <definedName name="Coal_Services_YR_2007" localSheetId="1">#REF!</definedName>
    <definedName name="Coal_Services_YR_2007">#REF!</definedName>
    <definedName name="Coal_Services_YR_2008" localSheetId="1">#REF!</definedName>
    <definedName name="Coal_Services_YR_2008">#REF!</definedName>
    <definedName name="CoalForWt_MA" localSheetId="1">#REF!</definedName>
    <definedName name="CoalForWt_MA">#REF!</definedName>
    <definedName name="CoalMgmtAdj_MA" localSheetId="1">#REF!</definedName>
    <definedName name="CoalMgmtAdj_MA">#REF!</definedName>
    <definedName name="coalscen">#REF!</definedName>
    <definedName name="CoalSLKWD_MW" localSheetId="1">#REF!</definedName>
    <definedName name="CoalSLKWD_MW">#REF!</definedName>
    <definedName name="CoalWeighting_MA" localSheetId="1">#REF!</definedName>
    <definedName name="CoalWeighting_MA">#REF!</definedName>
    <definedName name="CoAreaDept" localSheetId="1">#REF!</definedName>
    <definedName name="CoAreaDept">#REF!</definedName>
    <definedName name="CoAreaRes">#REF!</definedName>
    <definedName name="Coastdown1">#REF!</definedName>
    <definedName name="Coastdown2">#REF!</definedName>
    <definedName name="cobdec98" localSheetId="1">#REF!</definedName>
    <definedName name="cobdec98">#REF!</definedName>
    <definedName name="COBJUN99" localSheetId="1">#REF!</definedName>
    <definedName name="COBJUN99">#REF!</definedName>
    <definedName name="COBMAY99" localSheetId="1">#REF!</definedName>
    <definedName name="COBMAY99">#REF!</definedName>
    <definedName name="coc">#REF!</definedName>
    <definedName name="Code" localSheetId="1">#REF!</definedName>
    <definedName name="Code">#REF!</definedName>
    <definedName name="CoEnergy___Purch_Acct_Sub_Total" localSheetId="1">#REF!</definedName>
    <definedName name="CoEnergy___Purch_Acct_Sub_Total">#REF!</definedName>
    <definedName name="CoEnergy___Purch_Acct_Sub_Total_YR_2005" localSheetId="1">#REF!</definedName>
    <definedName name="CoEnergy___Purch_Acct_Sub_Total_YR_2005">#REF!</definedName>
    <definedName name="CoEnergy___Purch_Acct_Sub_Total_YR_2006" localSheetId="1">#REF!</definedName>
    <definedName name="CoEnergy___Purch_Acct_Sub_Total_YR_2006">#REF!</definedName>
    <definedName name="CoEnergy___Purch_Acct_Sub_Total_YR_2007" localSheetId="1">#REF!</definedName>
    <definedName name="CoEnergy___Purch_Acct_Sub_Total_YR_2007">#REF!</definedName>
    <definedName name="CoEnergy___Purch_Acct_Sub_Total_YR_2008" localSheetId="1">#REF!</definedName>
    <definedName name="CoEnergy___Purch_Acct_Sub_Total_YR_2008">#REF!</definedName>
    <definedName name="CoEnergy_Trading" localSheetId="1">#REF!</definedName>
    <definedName name="CoEnergy_Trading">#REF!</definedName>
    <definedName name="CoEnergy_Trading_YR_2005" localSheetId="1">#REF!</definedName>
    <definedName name="CoEnergy_Trading_YR_2005">#REF!</definedName>
    <definedName name="CoEnergy_Trading_YR_2006" localSheetId="1">#REF!</definedName>
    <definedName name="CoEnergy_Trading_YR_2006">#REF!</definedName>
    <definedName name="CoEnergy_Trading_YR_2007" localSheetId="1">#REF!</definedName>
    <definedName name="CoEnergy_Trading_YR_2007">#REF!</definedName>
    <definedName name="CoEnergy_Trading_YR_2008" localSheetId="1">#REF!</definedName>
    <definedName name="CoEnergy_Trading_YR_2008">#REF!</definedName>
    <definedName name="CofA">#REF!</definedName>
    <definedName name="COGEN" localSheetId="1">#REF!</definedName>
    <definedName name="COGEN">#REF!</definedName>
    <definedName name="COGS">#REF!</definedName>
    <definedName name="COGS_Affiliate_CPM" localSheetId="1">#REF!</definedName>
    <definedName name="COGS_Affiliate_CPM">#REF!</definedName>
    <definedName name="CoHurdle">#REF!</definedName>
    <definedName name="COL">#REF!</definedName>
    <definedName name="COL_CSXBSK_CSXBSK_Physical">#REF!</definedName>
    <definedName name="COL_CSXBSK_CSXEUMA_Index">#REF!</definedName>
    <definedName name="Col_lu">#REF!</definedName>
    <definedName name="col_name">#REF!</definedName>
    <definedName name="COL_NYMEX_NYMEUMA_Index">#REF!</definedName>
    <definedName name="COL_NYMEX_NYMEX_Physical">#REF!</definedName>
    <definedName name="COL_PITRAIL_PITRAIL_Physical">#REF!</definedName>
    <definedName name="Collect">#REF!</definedName>
    <definedName name="CollinsCostAdj_MW" localSheetId="1">#REF!</definedName>
    <definedName name="CollinsCostAdj_MW">#REF!</definedName>
    <definedName name="CollinsRate2004" localSheetId="1">#REF!</definedName>
    <definedName name="CollinsRate2004">#REF!</definedName>
    <definedName name="CollinsRate2005" localSheetId="1">#REF!</definedName>
    <definedName name="CollinsRate2005">#REF!</definedName>
    <definedName name="ColorNames" localSheetId="1">#REF!</definedName>
    <definedName name="ColorNames">#REF!</definedName>
    <definedName name="ColorNoteSet">#REF!</definedName>
    <definedName name="colors">#REF!</definedName>
    <definedName name="colProbLife">#REF!</definedName>
    <definedName name="COLUMN">#REF!</definedName>
    <definedName name="column_mid">#REF!,#REF!,#REF!</definedName>
    <definedName name="column_mid2">#REF!,#REF!</definedName>
    <definedName name="Column1" localSheetId="1">#REF!</definedName>
    <definedName name="COLUMN1">#REF!</definedName>
    <definedName name="Column2">#REF!</definedName>
    <definedName name="Column3">#REF!</definedName>
    <definedName name="ColumnAttributes37" localSheetId="1">#REF!</definedName>
    <definedName name="ColumnAttributes37">#REF!</definedName>
    <definedName name="ColumnAttributes38" localSheetId="1">#REF!</definedName>
    <definedName name="ColumnAttributes38">#REF!</definedName>
    <definedName name="ColumnAttributes39" localSheetId="1">#REF!</definedName>
    <definedName name="ColumnAttributes39">#REF!</definedName>
    <definedName name="ColumnHeadings37" localSheetId="1">#REF!</definedName>
    <definedName name="ColumnHeadings37">#REF!</definedName>
    <definedName name="ColumnHeadings38" localSheetId="1">#REF!</definedName>
    <definedName name="ColumnHeadings38">#REF!</definedName>
    <definedName name="ColumnHeadings39" localSheetId="1">#REF!</definedName>
    <definedName name="ColumnHeadings39">#REF!</definedName>
    <definedName name="ColumnTitle1">#REF!</definedName>
    <definedName name="COM">#N/A</definedName>
    <definedName name="combined_tax_rate">#REF!</definedName>
    <definedName name="CombinedEntityList">#REF!</definedName>
    <definedName name="COMBO">#REF!</definedName>
    <definedName name="COMCOSTS">#REF!</definedName>
    <definedName name="ComEd">#REF!</definedName>
    <definedName name="comed1" localSheetId="2">#REF!</definedName>
    <definedName name="comed1" localSheetId="1">#REF!</definedName>
    <definedName name="comed1">#REF!</definedName>
    <definedName name="comed2" localSheetId="2">#REF!</definedName>
    <definedName name="comed2" localSheetId="1">#REF!</definedName>
    <definedName name="comed2">#REF!</definedName>
    <definedName name="ComEdColumn" localSheetId="2">#REF!</definedName>
    <definedName name="ComEdColumn" localSheetId="1">#REF!</definedName>
    <definedName name="ComEdColumn">#REF!</definedName>
    <definedName name="COMEDEastAPBO">#REF!</definedName>
    <definedName name="COMEDEastCost">#REF!</definedName>
    <definedName name="comedmfr2" localSheetId="1">#REF!</definedName>
    <definedName name="comedmfr2">#REF!</definedName>
    <definedName name="COMEDWestAPBO">#REF!</definedName>
    <definedName name="COMEDWestCost">#REF!</definedName>
    <definedName name="CommAdj">#REF!</definedName>
    <definedName name="commcapex">#REF!</definedName>
    <definedName name="commda">#REF!</definedName>
    <definedName name="commebitda">#REF!</definedName>
    <definedName name="COMMENT" localSheetId="1">#REF!</definedName>
    <definedName name="COMMENT">#REF!</definedName>
    <definedName name="Commercial_paper">#REF!</definedName>
    <definedName name="Commercial_Paper_CPM" localSheetId="1">#REF!</definedName>
    <definedName name="Commercial_Paper_CPM">#REF!</definedName>
    <definedName name="Commercial_revenue_mwhr">#REF!</definedName>
    <definedName name="COMMERCIALTIME">#REF!</definedName>
    <definedName name="commfile">#REF!</definedName>
    <definedName name="commind">#REF!</definedName>
    <definedName name="commodadj">#REF!</definedName>
    <definedName name="Commodity" localSheetId="1">#REF!</definedName>
    <definedName name="Commodity">#REF!</definedName>
    <definedName name="COMMODITY_COSTS">#REF!</definedName>
    <definedName name="commoditypivot">#REF!</definedName>
    <definedName name="Common">#REF!</definedName>
    <definedName name="Common_Dividends_Payable" localSheetId="1">#REF!</definedName>
    <definedName name="Common_Dividends_Payable">#REF!</definedName>
    <definedName name="Common_Equity" localSheetId="1">#REF!</definedName>
    <definedName name="Common_Equity">#REF!</definedName>
    <definedName name="Common_Equity___Retained_Earnings" localSheetId="1">#REF!</definedName>
    <definedName name="Common_Equity___Retained_Earnings">#REF!</definedName>
    <definedName name="Common_Equity_CPM" localSheetId="1">#REF!</definedName>
    <definedName name="Common_Equity_CPM">#REF!</definedName>
    <definedName name="Common_Equity_excl._OCI_CPM" localSheetId="1">#REF!</definedName>
    <definedName name="Common_Equity_excl._OCI_CPM">#REF!</definedName>
    <definedName name="Common_Stock" localSheetId="1">#REF!</definedName>
    <definedName name="Common_Stock">#REF!</definedName>
    <definedName name="CommonEquity">#REF!</definedName>
    <definedName name="CommonOutstanding">#REF!</definedName>
    <definedName name="COMMONWEALTH_EDISON_COMPANY">#REF!</definedName>
    <definedName name="commqda">#REF!</definedName>
    <definedName name="commqebitda">#REF!</definedName>
    <definedName name="commqrev">#REF!</definedName>
    <definedName name="commrev">#REF!</definedName>
    <definedName name="Communications_Costs">#REF!</definedName>
    <definedName name="Communications_Data_DataTable">#REF!</definedName>
    <definedName name="Communications_Savings">#REF!</definedName>
    <definedName name="CommYr1">#REF!</definedName>
    <definedName name="CommYr2">#REF!</definedName>
    <definedName name="COMN">#REF!</definedName>
    <definedName name="COMP">#REF!</definedName>
    <definedName name="Comp_1">#REF!</definedName>
    <definedName name="Comp_1_In">#REF!</definedName>
    <definedName name="Comp_2">#REF!</definedName>
    <definedName name="Comp_2_In">#REF!</definedName>
    <definedName name="Comp_StratPlan">#REF!</definedName>
    <definedName name="Comp_Universe">#REF!</definedName>
    <definedName name="comp_unknown">#REF!</definedName>
    <definedName name="comp_unknown2">#REF!</definedName>
    <definedName name="Comp1">#REF!</definedName>
    <definedName name="Comp2">#REF!</definedName>
    <definedName name="Comp3">#REF!</definedName>
    <definedName name="Comp4">#REF!</definedName>
    <definedName name="Comp5">#REF!</definedName>
    <definedName name="Comp6">#REF!</definedName>
    <definedName name="Comp7">#REF!</definedName>
    <definedName name="COMPANY" localSheetId="1">#REF!</definedName>
    <definedName name="Company">#REF!</definedName>
    <definedName name="Company_A">#REF!</definedName>
    <definedName name="Company_Alias">#REF!</definedName>
    <definedName name="Company_Alias_2">#REF!</definedName>
    <definedName name="Company_B">#REF!</definedName>
    <definedName name="Company_Discount_Rate">#REF!</definedName>
    <definedName name="Company_ID">#REF!</definedName>
    <definedName name="company_list">#REF!</definedName>
    <definedName name="Company_Name" localSheetId="1">#REF!</definedName>
    <definedName name="Company_Name">#REF!</definedName>
    <definedName name="company328">#REF!</definedName>
    <definedName name="Company332">#REF!</definedName>
    <definedName name="Company332C">#REF!</definedName>
    <definedName name="Company332P">#REF!</definedName>
    <definedName name="Company347">#REF!</definedName>
    <definedName name="Company348">#REF!</definedName>
    <definedName name="Company349">#REF!</definedName>
    <definedName name="Company353">#REF!</definedName>
    <definedName name="Company970C">#REF!</definedName>
    <definedName name="Company970P">#REF!</definedName>
    <definedName name="Company976">#REF!</definedName>
    <definedName name="Company976P">#REF!</definedName>
    <definedName name="Company977">#REF!</definedName>
    <definedName name="Company984">#REF!</definedName>
    <definedName name="Company985">#REF!</definedName>
    <definedName name="Company986">#REF!</definedName>
    <definedName name="Company987">#REF!</definedName>
    <definedName name="Company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CompanyChangeSize">#N/A</definedName>
    <definedName name="CompanyCount" localSheetId="1">#REF!</definedName>
    <definedName name="CompanyCount">#REF!</definedName>
    <definedName name="COMPANYID">#REF!</definedName>
    <definedName name="CompanyLookup">#N/A</definedName>
    <definedName name="CompanyName">#REF!</definedName>
    <definedName name="CompanyName1" hidden="1">#REF!</definedName>
    <definedName name="CompanyName2" hidden="1">#REF!</definedName>
    <definedName name="CompanyName3" hidden="1">#REF!</definedName>
    <definedName name="CompanyOverview1">#REF!</definedName>
    <definedName name="CompanyOverview2">#REF!</definedName>
    <definedName name="CompanyOverview3">#REF!</definedName>
    <definedName name="CompanyOverview4">#REF!</definedName>
    <definedName name="CompanyOverview5">#REF!</definedName>
    <definedName name="CompanyTextLen">#REF!</definedName>
    <definedName name="COMPAR_PRT_RNG" localSheetId="1">#REF!</definedName>
    <definedName name="COMPAR_PRT_RNG">#REF!</definedName>
    <definedName name="Compar_RCM_COS">#REF!</definedName>
    <definedName name="COMPARE">#REF!</definedName>
    <definedName name="COMPAREVIEW">#REF!</definedName>
    <definedName name="Comparison">#REF!</definedName>
    <definedName name="Comparisonv2.1">#REF!</definedName>
    <definedName name="Competitivescenario">#REF!</definedName>
    <definedName name="CompgraphHelp">#N/A</definedName>
    <definedName name="compInc" localSheetId="1">#REF!</definedName>
    <definedName name="compInc">#REF!</definedName>
    <definedName name="Complete">#REF!</definedName>
    <definedName name="complex" localSheetId="1">#REF!</definedName>
    <definedName name="complex">#REF!</definedName>
    <definedName name="complexity_table">#REF!</definedName>
    <definedName name="CompList">#REF!</definedName>
    <definedName name="complookup">#N/A</definedName>
    <definedName name="COMPLT">#REF!</definedName>
    <definedName name="Composite_Tax_Rate">#REF!</definedName>
    <definedName name="CompositeBuilder">#N/A</definedName>
    <definedName name="CompRange1" hidden="1">OFFSET(CompRange1Main,9,0,COUNTA(CompRange1Main)-COUNTA(#REF!),1)</definedName>
    <definedName name="CompRange1Main" hidden="1">#REF!</definedName>
    <definedName name="CompRange2" hidden="1">OFFSET(CompRange2Main,9,0,COUNTA(CompRange2Main)-COUNTA(#REF!),1)</definedName>
    <definedName name="CompRange2Main" hidden="1">#REF!</definedName>
    <definedName name="CompRange3" hidden="1">OFFSET(CompRange3Main,9,0,COUNTA(CompRange3Main)-COUNTA(#REF!),1)</definedName>
    <definedName name="CompRange3Main" hidden="1">#REF!</definedName>
    <definedName name="Comps">#REF!</definedName>
    <definedName name="compsht">#REF!</definedName>
    <definedName name="comptsht">#REF!</definedName>
    <definedName name="COMQUANT">#REF!</definedName>
    <definedName name="COMRATES">#REF!</definedName>
    <definedName name="COMS">#REF!</definedName>
    <definedName name="CONBAL">#REF!</definedName>
    <definedName name="CONBR">#REF!</definedName>
    <definedName name="concat1" localSheetId="1">#REF!</definedName>
    <definedName name="concat1">#REF!</definedName>
    <definedName name="Concentric_Network__Corp.">"FY99_FY00"</definedName>
    <definedName name="ConectivJanThruMay01" localSheetId="1">#REF!</definedName>
    <definedName name="ConectivJanThruMay01">#REF!</definedName>
    <definedName name="Conemaugh1MW">#REF!</definedName>
    <definedName name="Conemaugh2MW">#REF!</definedName>
    <definedName name="Config">#REF!</definedName>
    <definedName name="config_NonOracle">#REF!</definedName>
    <definedName name="Congestion_E" localSheetId="1">#REF!</definedName>
    <definedName name="Congestion_E">#REF!</definedName>
    <definedName name="Congestion_MA" localSheetId="1">#REF!</definedName>
    <definedName name="Congestion_MA">#REF!</definedName>
    <definedName name="Congestion_MW" localSheetId="1">#REF!</definedName>
    <definedName name="Congestion_MW">#REF!</definedName>
    <definedName name="Congestion_SW" localSheetId="1">#REF!</definedName>
    <definedName name="Congestion_SW">#REF!</definedName>
    <definedName name="Congestion_Tot" localSheetId="1">#REF!</definedName>
    <definedName name="Congestion_Tot">#REF!</definedName>
    <definedName name="CONNECTSTRING1">#REF!</definedName>
    <definedName name="CONS">#REF!</definedName>
    <definedName name="CONSENG">#REF!</definedName>
    <definedName name="Consensus?">#REF!</definedName>
    <definedName name="consol">#REF!</definedName>
    <definedName name="Consol." hidden="1">{#N/A,#N/A,FALSE,"CONTROLE"}</definedName>
    <definedName name="Consol_Categories">#REF!</definedName>
    <definedName name="Consol_Revenue_Trend">#REF!</definedName>
    <definedName name="CONSOLDEFTAXBAL" localSheetId="1">#REF!</definedName>
    <definedName name="CONSOLDEFTAXBAL">#REF!</definedName>
    <definedName name="CONSOLDEFTAXSUM" localSheetId="1">#REF!</definedName>
    <definedName name="CONSOLDEFTAXSUM">#REF!</definedName>
    <definedName name="Consolid" localSheetId="2" hidden="1">{#N/A,#N/A,FALSE,"O&amp;M by processes";#N/A,#N/A,FALSE,"Elec Act vs Bud";#N/A,#N/A,FALSE,"G&amp;A";#N/A,#N/A,FALSE,"BGS";#N/A,#N/A,FALSE,"Res Cost"}</definedName>
    <definedName name="Consolid" localSheetId="1" hidden="1">{#N/A,#N/A,FALSE,"O&amp;M by processes";#N/A,#N/A,FALSE,"Elec Act vs Bud";#N/A,#N/A,FALSE,"G&amp;A";#N/A,#N/A,FALSE,"BGS";#N/A,#N/A,FALSE,"Res Cost"}</definedName>
    <definedName name="Consolid" hidden="1">{#N/A,#N/A,FALSE,"O&amp;M by processes";#N/A,#N/A,FALSE,"Elec Act vs Bud";#N/A,#N/A,FALSE,"G&amp;A";#N/A,#N/A,FALSE,"BGS";#N/A,#N/A,FALSE,"Res Cost"}</definedName>
    <definedName name="CONSOLIDA" hidden="1">{"DOMETIC CONSOLIDATED",#N/A,FALSE,"M-1"}</definedName>
    <definedName name="Consolidated" localSheetId="2" hidden="1">{#N/A,#N/A,FALSE,"O&amp;M by processes";#N/A,#N/A,FALSE,"Elec Act vs Bud";#N/A,#N/A,FALSE,"G&amp;A";#N/A,#N/A,FALSE,"BGS";#N/A,#N/A,FALSE,"Res Cost"}</definedName>
    <definedName name="Consolidated" localSheetId="1" hidden="1">{#N/A,#N/A,FALSE,"O&amp;M by processes";#N/A,#N/A,FALSE,"Elec Act vs Bud";#N/A,#N/A,FALSE,"G&amp;A";#N/A,#N/A,FALSE,"BGS";#N/A,#N/A,FALSE,"Res Cost"}</definedName>
    <definedName name="Consolidated" hidden="1">{#N/A,#N/A,FALSE,"O&amp;M by processes";#N/A,#N/A,FALSE,"Elec Act vs Bud";#N/A,#N/A,FALSE,"G&amp;A";#N/A,#N/A,FALSE,"BGS";#N/A,#N/A,FALSE,"Res Cost"}</definedName>
    <definedName name="consolidation">#REF!</definedName>
    <definedName name="CONSOLTAXPROV" localSheetId="1">#REF!</definedName>
    <definedName name="CONSOLTAXPROV">#REF!</definedName>
    <definedName name="ConsolTbal" localSheetId="1">#REF!</definedName>
    <definedName name="ConsolTbal">#REF!</definedName>
    <definedName name="Const" localSheetId="1">#REF!</definedName>
    <definedName name="Const">#REF!</definedName>
    <definedName name="construct">#REF!</definedName>
    <definedName name="Consultant" localSheetId="2">#REF!</definedName>
    <definedName name="Consultant" localSheetId="1">#REF!</definedName>
    <definedName name="Consultant">#REF!</definedName>
    <definedName name="consultant_contractor" localSheetId="1">#REF!</definedName>
    <definedName name="consultant_contractor">#REF!</definedName>
    <definedName name="ConsumerSeg">#REF!</definedName>
    <definedName name="CONTENTS">#REF!</definedName>
    <definedName name="Contin">#REF!</definedName>
    <definedName name="contingency">#REF!</definedName>
    <definedName name="Contingent_Payment" localSheetId="1">#REF!</definedName>
    <definedName name="Contingent_Payment">#REF!</definedName>
    <definedName name="CONTR1">#REF!</definedName>
    <definedName name="CONTR2">#REF!</definedName>
    <definedName name="CONTR3">#REF!</definedName>
    <definedName name="CONTRACT" localSheetId="1">#REF!</definedName>
    <definedName name="Contract">#REF!</definedName>
    <definedName name="Contract_Cap_Px">#REF!</definedName>
    <definedName name="contract_capacity_revenue">#REF!</definedName>
    <definedName name="contract_energy_revenue">#REF!</definedName>
    <definedName name="contract_other_revenue">#REF!</definedName>
    <definedName name="contract_output">#REF!</definedName>
    <definedName name="contract_power_price">#REF!</definedName>
    <definedName name="Contract_Services" localSheetId="1">#REF!</definedName>
    <definedName name="Contract_Services">#REF!</definedName>
    <definedName name="Contract_term">#REF!</definedName>
    <definedName name="contract_term1">#REF!</definedName>
    <definedName name="Contracted_business_available_for_renewal">#REF!</definedName>
    <definedName name="contracted_capacity_factor">#REF!</definedName>
    <definedName name="ContractNuc_Oys" localSheetId="1">#REF!</definedName>
    <definedName name="ContractNuc_Oys">#REF!</definedName>
    <definedName name="ContractNuc_TMI" localSheetId="1">#REF!</definedName>
    <definedName name="ContractNuc_TMI">#REF!</definedName>
    <definedName name="ContractNucCostsWD_MW" localSheetId="1">#REF!</definedName>
    <definedName name="ContractNucCostsWD_MW">#REF!</definedName>
    <definedName name="ContractNucSchA_MA" localSheetId="1">#REF!</definedName>
    <definedName name="ContractNucSchA_MA">#REF!</definedName>
    <definedName name="Contractor">#REF!</definedName>
    <definedName name="ContractYear_FR" localSheetId="1">#REF!</definedName>
    <definedName name="ContractYear_FR">#REF!</definedName>
    <definedName name="Control_Input_P_1">#REF!</definedName>
    <definedName name="Control_Input_P_2">#REF!</definedName>
    <definedName name="Control_Org" localSheetId="1">#REF!</definedName>
    <definedName name="Control_Org">#REF!</definedName>
    <definedName name="controllers">#REF!</definedName>
    <definedName name="controlP">#REF!</definedName>
    <definedName name="Controls">#REF!</definedName>
    <definedName name="CONTYPE">#REF!</definedName>
    <definedName name="ContYrOF">#REF!</definedName>
    <definedName name="conv">#REF!</definedName>
    <definedName name="Conv_Functional">#REF!</definedName>
    <definedName name="Conv_Technical">#REF!</definedName>
    <definedName name="Conv_Technical_NonOracle">#REF!</definedName>
    <definedName name="Conventions" localSheetId="1">#REF!</definedName>
    <definedName name="Conventions">#REF!</definedName>
    <definedName name="CONVERGE_EPS">#REF!</definedName>
    <definedName name="Conversion">#REF!</definedName>
    <definedName name="ConversionRate">#REF!</definedName>
    <definedName name="CONVERT_IT" localSheetId="1">#REF!</definedName>
    <definedName name="CONVERT_IT">#REF!</definedName>
    <definedName name="Convert_Options">#REF!</definedName>
    <definedName name="CONVERT_RTN" localSheetId="1">#REF!</definedName>
    <definedName name="CONVERT_RTN">#REF!</definedName>
    <definedName name="Convertible_Equity_Units" localSheetId="1">#REF!</definedName>
    <definedName name="Convertible_Equity_Units">#REF!</definedName>
    <definedName name="Convertible_preferred">#REF!</definedName>
    <definedName name="converts">#REF!</definedName>
    <definedName name="coo" hidden="1">{"november95",#N/A,FALSE,"report"}</definedName>
    <definedName name="CoOrg2Cap">#REF!</definedName>
    <definedName name="CoOrg2Onm">#REF!</definedName>
    <definedName name="CoOrgCap">#REF!</definedName>
    <definedName name="CoOrgOnm">#REF!</definedName>
    <definedName name="CoOwnFossil_Con" localSheetId="1">#REF!</definedName>
    <definedName name="CoOwnFossil_Con">#REF!</definedName>
    <definedName name="CoOwnFossil_E" localSheetId="1">#REF!</definedName>
    <definedName name="CoOwnFossil_E">#REF!</definedName>
    <definedName name="CoOwnFossil_Key" localSheetId="1">#REF!</definedName>
    <definedName name="CoOwnFossil_Key">#REF!</definedName>
    <definedName name="CoOwnFossil_MA" localSheetId="1">#REF!</definedName>
    <definedName name="CoOwnFossil_MA">#REF!</definedName>
    <definedName name="CoOwnFossil_MW" localSheetId="1">#REF!</definedName>
    <definedName name="CoOwnFossil_MW">#REF!</definedName>
    <definedName name="CoOwnFossil_SW" localSheetId="1">#REF!</definedName>
    <definedName name="CoOwnFossil_SW">#REF!</definedName>
    <definedName name="CoOwnFossil_Tot" localSheetId="1">#REF!</definedName>
    <definedName name="CoOwnFossil_Tot">#REF!</definedName>
    <definedName name="CoOwnFossilWD_MA" localSheetId="1">#REF!</definedName>
    <definedName name="CoOwnFossilWD_MA">#REF!</definedName>
    <definedName name="CoOwnNucFuel_E" localSheetId="1">#REF!</definedName>
    <definedName name="CoOwnNucFuel_E">#REF!</definedName>
    <definedName name="CoOwnNucFuel_MA" localSheetId="1">#REF!</definedName>
    <definedName name="CoOwnNucFuel_MA">#REF!</definedName>
    <definedName name="CoOwnNucFuel_MW" localSheetId="1">#REF!</definedName>
    <definedName name="CoOwnNucFuel_MW">#REF!</definedName>
    <definedName name="CoOwnNucFuel_Sal" localSheetId="1">#REF!</definedName>
    <definedName name="CoOwnNucFuel_Sal">#REF!</definedName>
    <definedName name="CoOwnNucFuel_SW" localSheetId="1">#REF!</definedName>
    <definedName name="CoOwnNucFuel_SW">#REF!</definedName>
    <definedName name="CoOwnNucFuel_Tot" localSheetId="1">#REF!</definedName>
    <definedName name="CoOwnNucFuel_Tot">#REF!</definedName>
    <definedName name="COPIA" hidden="1">{#N/A,#N/A,FALSE,"CONTROLE"}</definedName>
    <definedName name="copy10">#REF!</definedName>
    <definedName name="copy2" localSheetId="1" hidden="1">#REF!</definedName>
    <definedName name="copy2" hidden="1">#REF!</definedName>
    <definedName name="copy3" localSheetId="1" hidden="1">#REF!</definedName>
    <definedName name="copy3" hidden="1">#REF!</definedName>
    <definedName name="copy4">#REF!</definedName>
    <definedName name="copy5">#REF!</definedName>
    <definedName name="copy6">#REF!</definedName>
    <definedName name="copy7">#REF!</definedName>
    <definedName name="copy8">#REF!</definedName>
    <definedName name="copy9">#REF!</definedName>
    <definedName name="COPYBOT">#REF!</definedName>
    <definedName name="COPYFUNC">#REF!</definedName>
    <definedName name="copyn" hidden="1">#REF!</definedName>
    <definedName name="COPYTOP">#REF!</definedName>
    <definedName name="Core_CapEx">#REF!</definedName>
    <definedName name="Core1Book">#REF!</definedName>
    <definedName name="Core1Price">#REF!</definedName>
    <definedName name="Core1TaxBasis">#REF!</definedName>
    <definedName name="Core2Book">#REF!</definedName>
    <definedName name="Core2Price">#REF!</definedName>
    <definedName name="Core2TaxBasis">#REF!</definedName>
    <definedName name="CoRes">#REF!</definedName>
    <definedName name="Corp._Model_Data___Billed">#REF!</definedName>
    <definedName name="CorpAlloc">#REF!</definedName>
    <definedName name="corpebitda">#REF!</definedName>
    <definedName name="CORPFPA_FUCTIONS">#REF!</definedName>
    <definedName name="Corporate_Purch_Acct" localSheetId="1">#REF!</definedName>
    <definedName name="Corporate_Purch_Acct">#REF!</definedName>
    <definedName name="Corporate_Purch_Acct_YR_2005" localSheetId="1">#REF!</definedName>
    <definedName name="Corporate_Purch_Acct_YR_2005">#REF!</definedName>
    <definedName name="Corporate_Purch_Acct_YR_2006" localSheetId="1">#REF!</definedName>
    <definedName name="Corporate_Purch_Acct_YR_2006">#REF!</definedName>
    <definedName name="Corporate_Purch_Acct_YR_2007" localSheetId="1">#REF!</definedName>
    <definedName name="Corporate_Purch_Acct_YR_2007">#REF!</definedName>
    <definedName name="Corporate_Purch_Acct_YR_2008" localSheetId="1">#REF!</definedName>
    <definedName name="Corporate_Purch_Acct_YR_2008">#REF!</definedName>
    <definedName name="Corporate_Value">#REF!</definedName>
    <definedName name="CORPPA2003" localSheetId="1">#REF!</definedName>
    <definedName name="CORPPA2003">#REF!</definedName>
    <definedName name="CORPPA2004" localSheetId="1">#REF!</definedName>
    <definedName name="CORPPA2004">#REF!</definedName>
    <definedName name="CORPPA2005" localSheetId="1">#REF!</definedName>
    <definedName name="CORPPA2005">#REF!</definedName>
    <definedName name="CORPPA2006" localSheetId="1">#REF!</definedName>
    <definedName name="CORPPA2006">#REF!</definedName>
    <definedName name="CORPPA2007" localSheetId="1">#REF!</definedName>
    <definedName name="CORPPA2007">#REF!</definedName>
    <definedName name="CORPPA2008" localSheetId="1">#REF!</definedName>
    <definedName name="CORPPA2008">#REF!</definedName>
    <definedName name="corpqda">#REF!</definedName>
    <definedName name="corpqebitda">#REF!</definedName>
    <definedName name="CORPTAX_DATAMAPDEFINITIONS_DataMap_1" hidden="1">#REF!</definedName>
    <definedName name="corptaxadjcode">#REF!</definedName>
    <definedName name="Corptaxcode">#REF!</definedName>
    <definedName name="CorpTaxRate">#REF!</definedName>
    <definedName name="CorrChoice">#REF!</definedName>
    <definedName name="CoSelectorOutputs">#N/A</definedName>
    <definedName name="COSI" localSheetId="1">#REF!</definedName>
    <definedName name="COSI">#REF!</definedName>
    <definedName name="COSMTHOTHER" localSheetId="1">#REF!</definedName>
    <definedName name="COSMTHOTHER">#REF!</definedName>
    <definedName name="COSOTHER" localSheetId="1">#REF!</definedName>
    <definedName name="COSOTHER">#REF!</definedName>
    <definedName name="COSROUSE" localSheetId="2">#REF!,#REF!</definedName>
    <definedName name="COSROUSE" localSheetId="1">#REF!,#REF!</definedName>
    <definedName name="COSROUSE">#REF!,#REF!</definedName>
    <definedName name="COST" localSheetId="1">#REF!</definedName>
    <definedName name="COST">#REF!</definedName>
    <definedName name="Cost_Category" localSheetId="1">#REF!</definedName>
    <definedName name="Cost_Category">#REF!</definedName>
    <definedName name="Cost_Center" localSheetId="1">#REF!</definedName>
    <definedName name="Cost_Center">#REF!</definedName>
    <definedName name="COST_OF_CAP">#REF!</definedName>
    <definedName name="cost_of_good_sold" localSheetId="1">#REF!</definedName>
    <definedName name="cost_of_good_sold">#REF!</definedName>
    <definedName name="Cost_of_Goods_Sold" localSheetId="1">#REF!</definedName>
    <definedName name="Cost_of_Goods_Sold">#REF!</definedName>
    <definedName name="Cost_of_Goods_Sold_CPM" localSheetId="1">#REF!</definedName>
    <definedName name="Cost_of_Goods_Sold_CPM">#REF!</definedName>
    <definedName name="Cost_of_sales_net_of_D_A">#REF!</definedName>
    <definedName name="Cost_table">#REF!</definedName>
    <definedName name="COST00" localSheetId="1">#REF!</definedName>
    <definedName name="COST00">#REF!</definedName>
    <definedName name="cost2001" localSheetId="1">#REF!</definedName>
    <definedName name="cost2001">#REF!</definedName>
    <definedName name="cost99" localSheetId="1">#REF!</definedName>
    <definedName name="cost99">#REF!</definedName>
    <definedName name="COSTCARECAPCHAR">#REF!</definedName>
    <definedName name="COSTCAREMEDCASE">#REF!</definedName>
    <definedName name="COSTCARESUM">#REF!</definedName>
    <definedName name="Costcenter">#REF!</definedName>
    <definedName name="CostCenters">OFFSET(#REF!,0,0,COUNTA(#REF!),1)</definedName>
    <definedName name="COSTEQUITY">#REF!</definedName>
    <definedName name="costinflation">#REF!</definedName>
    <definedName name="COSTLTDEBT">#REF!</definedName>
    <definedName name="COSTPREF">#REF!</definedName>
    <definedName name="COSTSTDEBT">#REF!</definedName>
    <definedName name="Count_Cobol_Mod_Complex">#REF!</definedName>
    <definedName name="Count_Cobol_Mod_Easy">#REF!</definedName>
    <definedName name="Count_Cobol_Mod_Medium">#REF!</definedName>
    <definedName name="Count_Cobol_Mod_Very_Complex">#REF!</definedName>
    <definedName name="Count_Cobol_New_Complex">#REF!</definedName>
    <definedName name="Count_Cobol_New_Easy">#REF!</definedName>
    <definedName name="Count_Cobol_New_Medium">#REF!</definedName>
    <definedName name="Count_Cobol_New_Very_Complex">#REF!</definedName>
    <definedName name="Count_Crystal_New_Easy">#REF!</definedName>
    <definedName name="Count_Crystal_New_Medium">#REF!</definedName>
    <definedName name="Count_Online_Mod_Menu">#REF!</definedName>
    <definedName name="Count_Online_Mod_Panel_Complex">#REF!</definedName>
    <definedName name="Count_Online_Mod_Panel_Easy">#REF!</definedName>
    <definedName name="Count_Online_Mod_Panel_Medium">#REF!</definedName>
    <definedName name="Count_Online_Mod_PC_Complex">#REF!</definedName>
    <definedName name="Count_Online_Mod_PC_Easy">#REF!</definedName>
    <definedName name="Count_Online_Mod_PC_Medium">#REF!</definedName>
    <definedName name="Count_Online_Mod_PC_Very_Complex">#REF!</definedName>
    <definedName name="Count_Online_Mod_Record_Complex">#REF!</definedName>
    <definedName name="Count_Online_Mod_Record_Easy">#REF!</definedName>
    <definedName name="Count_Online_New_Menu">#REF!</definedName>
    <definedName name="Count_Online_New_Panel_Complex">#REF!</definedName>
    <definedName name="Count_Online_New_Panel_Easy">#REF!</definedName>
    <definedName name="Count_Online_New_Panel_Medium">#REF!</definedName>
    <definedName name="Count_Online_New_PC_Complex">#REF!</definedName>
    <definedName name="Count_Online_New_PC_Easy">#REF!</definedName>
    <definedName name="Count_Online_New_PC_Medium">#REF!</definedName>
    <definedName name="Count_Online_New_PC_Very_Complex">#REF!</definedName>
    <definedName name="Count_Online_New_Record_Complex">#REF!</definedName>
    <definedName name="Count_Online_New_Record_Easy">#REF!</definedName>
    <definedName name="Count_Query_New_Easy">#REF!</definedName>
    <definedName name="Count_Query_New_Medium">#REF!</definedName>
    <definedName name="Count_SQR_Mod_Complex">#REF!</definedName>
    <definedName name="Count_SQR_Mod_Easy">#REF!</definedName>
    <definedName name="Count_SQR_Mod_Medium">#REF!</definedName>
    <definedName name="Count_SQR_Mod_Very_Complex">#REF!</definedName>
    <definedName name="Count_SQR_New_Complex">#REF!</definedName>
    <definedName name="Count_SQR_New_Easy">#REF!</definedName>
    <definedName name="Count_SQR_New_Medium">#REF!</definedName>
    <definedName name="Count_SQR_New_Very_Complex">#REF!</definedName>
    <definedName name="count_tabl">#REF!</definedName>
    <definedName name="Counter" localSheetId="1">#REF!</definedName>
    <definedName name="counter">#REF!</definedName>
    <definedName name="coupon">#REF!</definedName>
    <definedName name="coupon1">#REF!</definedName>
    <definedName name="coupon2">#REF!</definedName>
    <definedName name="coupon3">#REF!</definedName>
    <definedName name="coupon4">#REF!</definedName>
    <definedName name="coupont">#REF!</definedName>
    <definedName name="cover" localSheetId="1">#REF!</definedName>
    <definedName name="cover">#REF!</definedName>
    <definedName name="CP">#N/A</definedName>
    <definedName name="CP_1">#N/A</definedName>
    <definedName name="CP_12">#REF!</definedName>
    <definedName name="CP_NCP">#REF!</definedName>
    <definedName name="CP_PG1B">#REF!</definedName>
    <definedName name="cp_pg2">#REF!</definedName>
    <definedName name="cp_pg2b">#REF!</definedName>
    <definedName name="CP_PG3B">#REF!</definedName>
    <definedName name="CPI" localSheetId="1">#REF!</definedName>
    <definedName name="CPI">#REF!</definedName>
    <definedName name="CPK1X">#REF!</definedName>
    <definedName name="CPK2X">#REF!</definedName>
    <definedName name="CPM" localSheetId="1">#REF!</definedName>
    <definedName name="CPM">#REF!</definedName>
    <definedName name="cpncecofa">#REF!</definedName>
    <definedName name="cpncecofa1">#REF!</definedName>
    <definedName name="CPPA">#REF!</definedName>
    <definedName name="CPRating">#REF!</definedName>
    <definedName name="CPSFee">#REF!</definedName>
    <definedName name="CPSFuelCost">#REF!</definedName>
    <definedName name="CPSGasCost">#REF!</definedName>
    <definedName name="CPSOilCost">#REF!</definedName>
    <definedName name="CPSTax">#REF!</definedName>
    <definedName name="CPTL94">#REF!</definedName>
    <definedName name="CPTL95">#REF!</definedName>
    <definedName name="CPTP">#REF!</definedName>
    <definedName name="CPUC_Cashflow_Summary_Table">#REF!</definedName>
    <definedName name="cq">#REF!</definedName>
    <definedName name="CR">#REF!</definedName>
    <definedName name="CR_PR_20996">#REF!</definedName>
    <definedName name="crap" hidden="1">{#N/A,#N/A,FALSE,"Index";#N/A,#N/A,FALSE,"1-1 Vol Graph";#N/A,#N/A,FALSE,"1-2 Approve App Graph";#N/A,#N/A,FALSE,"1-3  Sales Summary_Volume";#N/A,#N/A,FALSE,"1-4  Net Effective Members"}</definedName>
    <definedName name="crate">#REF!</definedName>
    <definedName name="CREATE">#REF!</definedName>
    <definedName name="CREATEGRAPH1">#REF!</definedName>
    <definedName name="Credit">#REF!</definedName>
    <definedName name="credit_rate" localSheetId="1">#REF!</definedName>
    <definedName name="credit_rate">#REF!</definedName>
    <definedName name="CREDIT1" localSheetId="1">#REF!</definedName>
    <definedName name="CREDIT1">#REF!</definedName>
    <definedName name="CREDITGRAPH">#REF!</definedName>
    <definedName name="CREDITS">#REF!</definedName>
    <definedName name="Credits_Summ">#REF!</definedName>
    <definedName name="CreditStats" hidden="1">#REF!</definedName>
    <definedName name="creditsummary" localSheetId="1">#REF!</definedName>
    <definedName name="creditsummary">#REF!</definedName>
    <definedName name="CREG" localSheetId="1">#REF!</definedName>
    <definedName name="CREG">#REF!</definedName>
    <definedName name="CREW">#REF!</definedName>
    <definedName name="Crew_Type">#REF!</definedName>
    <definedName name="crfa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Crit">#REF!</definedName>
    <definedName name="CRIT1">#REF!</definedName>
    <definedName name="CRIT10">#REF!</definedName>
    <definedName name="CRIT11">#REF!</definedName>
    <definedName name="CRIT12">#REF!</definedName>
    <definedName name="CRIT13">#REF!</definedName>
    <definedName name="CRIT14">#REF!</definedName>
    <definedName name="CRIT15">#REF!</definedName>
    <definedName name="CRIT16">#REF!</definedName>
    <definedName name="CRIT17">#REF!</definedName>
    <definedName name="CRIT18">#REF!</definedName>
    <definedName name="CRIT19">#REF!</definedName>
    <definedName name="CRIT2">#REF!</definedName>
    <definedName name="CRIT20">#REF!</definedName>
    <definedName name="CRIT21">#REF!</definedName>
    <definedName name="CRIT22">#REF!</definedName>
    <definedName name="CRIT23">#REF!</definedName>
    <definedName name="CRIT24">#REF!</definedName>
    <definedName name="CRIT25">#REF!</definedName>
    <definedName name="CRIT26">#REF!</definedName>
    <definedName name="CRIT27">#REF!</definedName>
    <definedName name="CRIT28">#REF!</definedName>
    <definedName name="CRIT29">#REF!</definedName>
    <definedName name="CRIT3">#REF!</definedName>
    <definedName name="CRIT30">#REF!</definedName>
    <definedName name="CRIT31">#REF!</definedName>
    <definedName name="CRIT32">#REF!</definedName>
    <definedName name="CRIT33">#REF!</definedName>
    <definedName name="CRIT34">#REF!</definedName>
    <definedName name="CRIT35">#REF!</definedName>
    <definedName name="CRIT36">#REF!</definedName>
    <definedName name="CRIT37">#REF!</definedName>
    <definedName name="CRIT38">#REF!</definedName>
    <definedName name="CRIT39">#REF!</definedName>
    <definedName name="CRIT4">#REF!</definedName>
    <definedName name="CRIT40">#REF!</definedName>
    <definedName name="CRIT41">#REF!</definedName>
    <definedName name="CRIT42">#REF!</definedName>
    <definedName name="CRIT43">#REF!</definedName>
    <definedName name="CRIT44">#REF!</definedName>
    <definedName name="CRIT45">#REF!</definedName>
    <definedName name="CRIT46">#REF!</definedName>
    <definedName name="CRIT47">#REF!</definedName>
    <definedName name="CRIT48">#REF!</definedName>
    <definedName name="CRIT49">#REF!</definedName>
    <definedName name="CRIT5">#REF!</definedName>
    <definedName name="CRIT50">#REF!</definedName>
    <definedName name="CRIT6">#REF!</definedName>
    <definedName name="CRIT7">#REF!</definedName>
    <definedName name="CRIT8">#REF!</definedName>
    <definedName name="CRIT9">#REF!</definedName>
    <definedName name="CRITER" localSheetId="1">#REF!</definedName>
    <definedName name="CRITER">#REF!</definedName>
    <definedName name="_xlnm.Criteria" localSheetId="1">#REF!</definedName>
    <definedName name="_xlnm.Criteria">#REF!</definedName>
    <definedName name="Criteria_MI" localSheetId="1">#REF!</definedName>
    <definedName name="Criteria_MI">#REF!</definedName>
    <definedName name="CritPeakLMP">#REF!</definedName>
    <definedName name="crom1life">#REF!</definedName>
    <definedName name="crom2life">#REF!</definedName>
    <definedName name="cromb1MW">#REF!</definedName>
    <definedName name="cropdeftaxbalance" localSheetId="1">#REF!</definedName>
    <definedName name="cropdeftaxbalance">#REF!</definedName>
    <definedName name="CROPTAXPROV" localSheetId="1">#REF!</definedName>
    <definedName name="CROPTAXPROV">#REF!</definedName>
    <definedName name="crosscreek" hidden="1">{#N/A,#N/A,TRUE,"IDIQ-I";#N/A,#N/A,TRUE,"IDIQ-II";#N/A,#N/A,TRUE,"IDIQ-III";#N/A,#N/A,TRUE,"IDIQ-IV";#N/A,#N/A,TRUE,"IDIQ-V";#N/A,#N/A,TRUE,"IDIQ-VI"}</definedName>
    <definedName name="crosscreek2" hidden="1">{#N/A,#N/A,TRUE,"General Inputs";#N/A,#N/A,TRUE,"DO-II Worksheet";#N/A,#N/A,TRUE,"DO-V Worksheet"}</definedName>
    <definedName name="CRPPLT">#REF!</definedName>
    <definedName name="CRW">#REF!</definedName>
    <definedName name="cs">#N/A</definedName>
    <definedName name="cs_aggregate" localSheetId="1">#REF!</definedName>
    <definedName name="cs_aggregate">#REF!</definedName>
    <definedName name="cs_carryover" localSheetId="1">#REF!</definedName>
    <definedName name="cs_carryover">#REF!</definedName>
    <definedName name="cs_elt" localSheetId="1">#REF!</definedName>
    <definedName name="cs_elt">#REF!</definedName>
    <definedName name="cs_financial" localSheetId="1">#REF!</definedName>
    <definedName name="cs_financial">#REF!</definedName>
    <definedName name="CS_Mandatory" localSheetId="1">#REF!</definedName>
    <definedName name="CS_Mandatory">#REF!</definedName>
    <definedName name="cs_reinvestment" localSheetId="1">#REF!</definedName>
    <definedName name="cs_reinvestment">#REF!</definedName>
    <definedName name="CS_Well_Justified" localSheetId="1">#REF!</definedName>
    <definedName name="CS_Well_Justified">#REF!</definedName>
    <definedName name="CSALES">#REF!</definedName>
    <definedName name="csDesignMode">1</definedName>
    <definedName name="CSERV">#REF!</definedName>
    <definedName name="CSH" localSheetId="1">#REF!</definedName>
    <definedName name="CSH">#REF!</definedName>
    <definedName name="CSHBCK" localSheetId="1">#REF!</definedName>
    <definedName name="CSHBCK">#REF!</definedName>
    <definedName name="CSHFLW_AFTERTAX">#REF!</definedName>
    <definedName name="CSHP" localSheetId="1">#REF!</definedName>
    <definedName name="CSHP">#REF!</definedName>
    <definedName name="CSHPBOD" localSheetId="1">#REF!</definedName>
    <definedName name="CSHPBOD">#REF!</definedName>
    <definedName name="CSMAPP" localSheetId="1">#REF!</definedName>
    <definedName name="CSMAPP">#REF!</definedName>
    <definedName name="CSTextLen">#REF!</definedName>
    <definedName name="CStk">#REF!</definedName>
    <definedName name="cStockUnitActivity">#REF!</definedName>
    <definedName name="CSTP">#REF!</definedName>
    <definedName name="CTaxLoss">#REF!</definedName>
    <definedName name="ctcc">#REF!</definedName>
    <definedName name="ctce">#REF!</definedName>
    <definedName name="CTCPA2003" localSheetId="1">#REF!</definedName>
    <definedName name="CTCPA2003">#REF!</definedName>
    <definedName name="CTCPA2004" localSheetId="1">#REF!</definedName>
    <definedName name="CTCPA2004">#REF!</definedName>
    <definedName name="CTCPA2005" localSheetId="1">#REF!</definedName>
    <definedName name="CTCPA2005">#REF!</definedName>
    <definedName name="CTCPA2006" localSheetId="1">#REF!</definedName>
    <definedName name="CTCPA2006">#REF!</definedName>
    <definedName name="CTCPA2007" localSheetId="1">#REF!</definedName>
    <definedName name="CTCPA2007">#REF!</definedName>
    <definedName name="CTCPA2008" localSheetId="1">#REF!</definedName>
    <definedName name="CTCPA2008">#REF!</definedName>
    <definedName name="CTR">#REF!</definedName>
    <definedName name="ctrlaltf9">"Done"</definedName>
    <definedName name="CTY_ANNUAL">#REF!</definedName>
    <definedName name="cty_peak_sum">#REF!</definedName>
    <definedName name="Cube" localSheetId="1">#REF!</definedName>
    <definedName name="Cube">#REF!</definedName>
    <definedName name="Cum.Interest">IF(#REF!&lt;&gt;"",#REF!+#REF!,"")</definedName>
    <definedName name="Cum_Int">#REF!</definedName>
    <definedName name="Cum_Share_OM">#REF!</definedName>
    <definedName name="CumGrossCapacity">#REF!</definedName>
    <definedName name="CUMTOTALS">#REF!</definedName>
    <definedName name="Cumulative_PV_of_EVA">#REF!</definedName>
    <definedName name="Cumulative_PV_of_FCF">#REF!</definedName>
    <definedName name="cur_month">#REF!</definedName>
    <definedName name="cur_price_date">#REF!</definedName>
    <definedName name="CUR_QRES" localSheetId="1">#REF!</definedName>
    <definedName name="CUR_QRES">#REF!</definedName>
    <definedName name="CUR_QRES0.75" localSheetId="1">#REF!</definedName>
    <definedName name="CUR_QRES0.75">#REF!</definedName>
    <definedName name="CUR_QRES0.80" localSheetId="1">#REF!</definedName>
    <definedName name="CUR_QRES0.80">#REF!</definedName>
    <definedName name="CUR_QRES0.85" localSheetId="1">#REF!</definedName>
    <definedName name="CUR_QRES0.85">#REF!</definedName>
    <definedName name="CUR_QRES0.90" localSheetId="1">#REF!</definedName>
    <definedName name="CUR_QRES0.90">#REF!</definedName>
    <definedName name="CUR_QRES0.95" localSheetId="1">#REF!</definedName>
    <definedName name="CUR_QRES0.95">#REF!</definedName>
    <definedName name="CUR_QRES1.00" localSheetId="1">#REF!</definedName>
    <definedName name="CUR_QRES1.00">#REF!</definedName>
    <definedName name="CUR_QRES1.05" localSheetId="1">#REF!</definedName>
    <definedName name="CUR_QRES1.05">#REF!</definedName>
    <definedName name="CUR_QRES1.10" localSheetId="1">#REF!</definedName>
    <definedName name="CUR_QRES1.10">#REF!</definedName>
    <definedName name="CUR_QRES1.15" localSheetId="1">#REF!</definedName>
    <definedName name="CUR_QRES1.15">#REF!</definedName>
    <definedName name="CUR_QRES1.20" localSheetId="1">#REF!</definedName>
    <definedName name="CUR_QRES1.20">#REF!</definedName>
    <definedName name="CUR_QRES1.25" localSheetId="1">#REF!</definedName>
    <definedName name="CUR_QRES1.25">#REF!</definedName>
    <definedName name="CUR_SENS_FACT" localSheetId="1">#REF!</definedName>
    <definedName name="CUR_SENS_FACT">#REF!</definedName>
    <definedName name="CurAct" localSheetId="1">#REF!</definedName>
    <definedName name="CurAct">#REF!</definedName>
    <definedName name="CURDAT">#REF!</definedName>
    <definedName name="CURR" localSheetId="1">#REF!</definedName>
    <definedName name="CURR">#REF!</definedName>
    <definedName name="Curr_App">#REF!</definedName>
    <definedName name="Curr_Budget">#REF!</definedName>
    <definedName name="Curr_Manager">#REF!</definedName>
    <definedName name="Curr_OwningOrg">#REF!</definedName>
    <definedName name="Curr_Project">#REF!</definedName>
    <definedName name="Curr_Year">#REF!</definedName>
    <definedName name="Curr_Year_Cat">#REF!</definedName>
    <definedName name="CURRDEBT">#REF!</definedName>
    <definedName name="Currency" localSheetId="1">#REF!</definedName>
    <definedName name="Currency">#REF!</definedName>
    <definedName name="CurrencyRange1">#REF!</definedName>
    <definedName name="CurrencyRange2">#REF!</definedName>
    <definedName name="CurrencySymbol">#REF!</definedName>
    <definedName name="CURRENT">#REF!</definedName>
    <definedName name="Current_Asset_from_Risk_Mgt_Activities" localSheetId="1">#REF!</definedName>
    <definedName name="Current_Asset_from_Risk_Mgt_Activities">#REF!</definedName>
    <definedName name="Current_Assets" localSheetId="1">#REF!</definedName>
    <definedName name="Current_Assets">#REF!</definedName>
    <definedName name="Current_Assets_CPM" localSheetId="1">#REF!</definedName>
    <definedName name="Current_Assets_CPM">#REF!</definedName>
    <definedName name="Current_Income_Tax" localSheetId="1">#REF!</definedName>
    <definedName name="Current_Income_Tax">#REF!</definedName>
    <definedName name="Current_Income_Tax_CPM" localSheetId="1">#REF!</definedName>
    <definedName name="Current_Income_Tax_CPM">#REF!</definedName>
    <definedName name="Current_Liabilities" localSheetId="1">#REF!</definedName>
    <definedName name="Current_Liabilities">#REF!</definedName>
    <definedName name="Current_Liabilities_CPM" localSheetId="1">#REF!</definedName>
    <definedName name="Current_Liabilities_CPM">#REF!</definedName>
    <definedName name="Current_Liability_from_Risk_Mgt_Activities" localSheetId="1">#REF!</definedName>
    <definedName name="Current_Liability_from_Risk_Mgt_Activities">#REF!</definedName>
    <definedName name="CURRENT_MESSAGE" localSheetId="1">#REF!</definedName>
    <definedName name="CURRENT_MESSAGE">#REF!</definedName>
    <definedName name="Current_mnth">#REF!</definedName>
    <definedName name="current_month">#N/A</definedName>
    <definedName name="Current_Open_CPAs">#REF!</definedName>
    <definedName name="Current_Period">#REF!</definedName>
    <definedName name="Current_Plan_Results" localSheetId="1">#REF!</definedName>
    <definedName name="Current_Plan_Results">#REF!</definedName>
    <definedName name="Current_Plan_Results_Year_2" localSheetId="1">#REF!</definedName>
    <definedName name="Current_Plan_Results_Year_2">#REF!</definedName>
    <definedName name="Current_Plan_Results_Year_3" localSheetId="1">#REF!</definedName>
    <definedName name="Current_Plan_Results_Year_3">#REF!</definedName>
    <definedName name="Current_Plan_Sensitivity" localSheetId="1">#REF!</definedName>
    <definedName name="Current_Plan_Sensitivity">#REF!</definedName>
    <definedName name="Current_Plan_Sensitivity_min1" localSheetId="1">#REF!</definedName>
    <definedName name="Current_Plan_Sensitivity_min1">#REF!</definedName>
    <definedName name="Current_Plan_Sensitivity_Year_2" localSheetId="1">#REF!</definedName>
    <definedName name="Current_Plan_Sensitivity_Year_2">#REF!</definedName>
    <definedName name="Current_Plan_Sensitivity_Year_3" localSheetId="1">#REF!</definedName>
    <definedName name="Current_Plan_Sensitivity_Year_3">#REF!</definedName>
    <definedName name="Current_Portion_Capital_Leases" localSheetId="1">#REF!</definedName>
    <definedName name="Current_Portion_Capital_Leases">#REF!</definedName>
    <definedName name="Current_Portion_Long_Term_Debt" localSheetId="1">#REF!</definedName>
    <definedName name="Current_Portion_Long_Term_Debt">#REF!</definedName>
    <definedName name="Current_Portion_of_Capital_Leases" localSheetId="1">#REF!</definedName>
    <definedName name="Current_Portion_of_Capital_Leases">#REF!</definedName>
    <definedName name="Current_Portion_of_LTD" localSheetId="1">#REF!</definedName>
    <definedName name="Current_Portion_of_LTD">#REF!</definedName>
    <definedName name="Current_Portion_of_Securitized_Bonds" localSheetId="1">#REF!</definedName>
    <definedName name="Current_Portion_of_Securitized_Bonds">#REF!</definedName>
    <definedName name="Current_Portion_Securitized_Bonds" localSheetId="1">#REF!</definedName>
    <definedName name="Current_Portion_Securitized_Bonds">#REF!</definedName>
    <definedName name="Current_Price">#REF!</definedName>
    <definedName name="Current_Price2">#REF!</definedName>
    <definedName name="Current_YE">#REF!</definedName>
    <definedName name="current_year">#REF!</definedName>
    <definedName name="CurrentAlloMeth">#REF!</definedName>
    <definedName name="CurrentAlloMethName">#REF!</definedName>
    <definedName name="CurrentApp">#REF!</definedName>
    <definedName name="CurrentAssets">#REF!</definedName>
    <definedName name="CurrentCategory">#REF!</definedName>
    <definedName name="CurrentEndDate" localSheetId="1">#REF!</definedName>
    <definedName name="CurrentEndDate">#REF!</definedName>
    <definedName name="CurrentLiabilities">#REF!</definedName>
    <definedName name="CurrentMonth" localSheetId="1">#REF!</definedName>
    <definedName name="CurrentMonth">#REF!</definedName>
    <definedName name="currentmonthoutlook">#REF!</definedName>
    <definedName name="CURRENTPROVISION" localSheetId="1">#REF!</definedName>
    <definedName name="CURRENTPROVISION">#REF!</definedName>
    <definedName name="CurrentQtr" localSheetId="1">#REF!</definedName>
    <definedName name="CurrentQtr">#REF!</definedName>
    <definedName name="CurrentQtrMo" localSheetId="1">#REF!</definedName>
    <definedName name="CurrentQtrMo">#REF!</definedName>
    <definedName name="CurrentQtrYTD" localSheetId="1">#REF!</definedName>
    <definedName name="CurrentQtrYTD">#REF!</definedName>
    <definedName name="CurrentRatio">#REF!</definedName>
    <definedName name="CurrentYTD" localSheetId="1">#REF!</definedName>
    <definedName name="CurrentYTD">#REF!</definedName>
    <definedName name="CURRLIABILITIES">#REF!</definedName>
    <definedName name="CurrPeriod" localSheetId="1">#REF!</definedName>
    <definedName name="CurrPeriod">#REF!</definedName>
    <definedName name="currprov" localSheetId="1">#REF!</definedName>
    <definedName name="currprov">#REF!</definedName>
    <definedName name="CurrTGL" localSheetId="1">#REF!</definedName>
    <definedName name="CurrTGL">#REF!</definedName>
    <definedName name="CurtData">#REF!</definedName>
    <definedName name="CURVE">#N/A</definedName>
    <definedName name="Curve_Date" localSheetId="1">#REF!</definedName>
    <definedName name="Curve_Date">#REF!</definedName>
    <definedName name="Curveadj">#REF!</definedName>
    <definedName name="curvecut" localSheetId="1">#REF!</definedName>
    <definedName name="curvecut">#REF!</definedName>
    <definedName name="curvecutoil" localSheetId="1">#REF!</definedName>
    <definedName name="curvecutoil">#REF!</definedName>
    <definedName name="CurveDate">#REF!</definedName>
    <definedName name="CurveValues">#N/A</definedName>
    <definedName name="CUST">#REF!</definedName>
    <definedName name="CUST1">#N/A</definedName>
    <definedName name="CUST368">#REF!</definedName>
    <definedName name="CUST369">#REF!</definedName>
    <definedName name="CUST369DE">#REF!</definedName>
    <definedName name="CUST369MD">#REF!</definedName>
    <definedName name="CUST369VA">#REF!</definedName>
    <definedName name="CUST370">#REF!</definedName>
    <definedName name="CUST3701">#REF!</definedName>
    <definedName name="CUST3702">#REF!</definedName>
    <definedName name="CUST370MD">#REF!</definedName>
    <definedName name="CUST370R">#REF!</definedName>
    <definedName name="CUST370VA">#REF!</definedName>
    <definedName name="CUST371">#REF!</definedName>
    <definedName name="CUST371MD">#REF!</definedName>
    <definedName name="CUST371VA">#REF!</definedName>
    <definedName name="CUST372">#REF!</definedName>
    <definedName name="CUST373">#REF!</definedName>
    <definedName name="CUST373MD">#REF!</definedName>
    <definedName name="CUST373VA">#REF!</definedName>
    <definedName name="CUST450">#REF!</definedName>
    <definedName name="CUST451">#REF!</definedName>
    <definedName name="CUST4511">#REF!</definedName>
    <definedName name="CUST4512">#REF!</definedName>
    <definedName name="CUST4513">#REF!</definedName>
    <definedName name="CUST456">#REF!</definedName>
    <definedName name="CUST4564">#REF!</definedName>
    <definedName name="CUST4565">#REF!</definedName>
    <definedName name="CUST902">#REF!</definedName>
    <definedName name="CUST902M">#REF!</definedName>
    <definedName name="CUST902V">#REF!</definedName>
    <definedName name="CUST903">#REF!</definedName>
    <definedName name="CUST904">#REF!</definedName>
    <definedName name="CUST904M">#REF!</definedName>
    <definedName name="CUST905">#REF!</definedName>
    <definedName name="CUST908">#REF!</definedName>
    <definedName name="CUST909">#REF!</definedName>
    <definedName name="CUST910">#REF!</definedName>
    <definedName name="CUST911">#REF!</definedName>
    <definedName name="CUST912">#REF!</definedName>
    <definedName name="CUST913">#REF!</definedName>
    <definedName name="CUST916">#REF!</definedName>
    <definedName name="CUST928">#REF!</definedName>
    <definedName name="CUSTACCT">#REF!</definedName>
    <definedName name="CUSTADV">#REF!</definedName>
    <definedName name="CUSTAID">#REF!</definedName>
    <definedName name="custdb">#REF!</definedName>
    <definedName name="CUSTDEP">#REF!</definedName>
    <definedName name="CUSTDEPDE">#REF!</definedName>
    <definedName name="CUSTDSM">#REF!</definedName>
    <definedName name="CUSTIOCD">#REF!</definedName>
    <definedName name="CUSTIOCDRMD">#REF!</definedName>
    <definedName name="CUSTOM1">#REF!</definedName>
    <definedName name="CUSTOM2">#REF!</definedName>
    <definedName name="CustomChart">#N/A</definedName>
    <definedName name="customer" localSheetId="2">#REF!</definedName>
    <definedName name="CUSTOMER" localSheetId="1">#REF!</definedName>
    <definedName name="customer">#REF!</definedName>
    <definedName name="Customer_Advance">#REF!</definedName>
    <definedName name="Customer_Calls_Saving">#REF!</definedName>
    <definedName name="CUSTOMER_CLASS_AGING">#REF!</definedName>
    <definedName name="Customer_Data">#REF!</definedName>
    <definedName name="Customer_deposits">#REF!</definedName>
    <definedName name="Customer_deposits_growth_fore">#REF!</definedName>
    <definedName name="Customers">#REF!</definedName>
    <definedName name="CUSTOMLABEL1">#REF!</definedName>
    <definedName name="CUSTOMLABEL2">#REF!</definedName>
    <definedName name="CUSTP">#REF!</definedName>
    <definedName name="CUSTPRIM">#REF!</definedName>
    <definedName name="CUSTR">#REF!</definedName>
    <definedName name="custRetain" localSheetId="2">#REF!</definedName>
    <definedName name="custRetain" localSheetId="1">#REF!</definedName>
    <definedName name="custRetain">#REF!</definedName>
    <definedName name="CUSTSEC">#REF!</definedName>
    <definedName name="CUSTSERV">#REF!</definedName>
    <definedName name="CUSTUSP">#REF!</definedName>
    <definedName name="cut">#REF!</definedName>
    <definedName name="CutBack">#REF!</definedName>
    <definedName name="CUTINS">#REF!</definedName>
    <definedName name="CUTINT1">#REF!</definedName>
    <definedName name="CUTINT2">#REF!</definedName>
    <definedName name="cutoff">#N/A</definedName>
    <definedName name="cv" hidden="1">{"Valuation",#N/A,FALSE,"ProForma-ASPT"}</definedName>
    <definedName name="CVList" localSheetId="2">#REF!</definedName>
    <definedName name="CVList">#REF!</definedName>
    <definedName name="cvn" hidden="1">{"Full-model",#N/A,FALSE,"ProForma-ASPT"}</definedName>
    <definedName name="cvxvvdxzv" localSheetId="2">#REF!</definedName>
    <definedName name="cvxvvdxzv" localSheetId="1">#REF!</definedName>
    <definedName name="cvxvvdxzv">#REF!</definedName>
    <definedName name="cw">#REF!</definedName>
    <definedName name="CWC" localSheetId="1">#REF!</definedName>
    <definedName name="CWC">#REF!</definedName>
    <definedName name="CWCa">#REF!</definedName>
    <definedName name="CWCWKA">#REF!</definedName>
    <definedName name="CWCWKB">#REF!</definedName>
    <definedName name="cwd">#REF!</definedName>
    <definedName name="CWE">#REF!</definedName>
    <definedName name="CWEINFO">#REF!</definedName>
    <definedName name="CWIP" localSheetId="1" hidden="1">{#N/A,#N/A,FALSE,"Sheet1"}</definedName>
    <definedName name="CWIP">#REF!</definedName>
    <definedName name="CWS" localSheetId="1">#REF!</definedName>
    <definedName name="CWS">#REF!</definedName>
    <definedName name="cwz">#REF!</definedName>
    <definedName name="CY">#REF!</definedName>
    <definedName name="cy_0">#REF!</definedName>
    <definedName name="cy_1">#REF!</definedName>
    <definedName name="cy_2">#REF!</definedName>
    <definedName name="cy_l">#REF!</definedName>
    <definedName name="cy_l2">#REF!</definedName>
    <definedName name="CYCL2">#REF!,#REF!,#REF!,#REF!</definedName>
    <definedName name="CYDR" localSheetId="1">#REF!</definedName>
    <definedName name="CYDR">#REF!</definedName>
    <definedName name="CYEPSGrowth">#REF!</definedName>
    <definedName name="CYEXPENSE">#REF!</definedName>
    <definedName name="CYPensionDR">#REF!</definedName>
    <definedName name="CYSalScale">#REF!</definedName>
    <definedName name="CytoSales">#REF!</definedName>
    <definedName name="CYWelfareDR">#REF!</definedName>
    <definedName name="d" localSheetId="1">#N/A</definedName>
    <definedName name="d" hidden="1">{#N/A,#N/A,TRUE,"TAXPROV";#N/A,#N/A,TRUE,"FLOWTHRU";#N/A,#N/A,TRUE,"SCHEDULE M'S";#N/A,#N/A,TRUE,"PLANT M'S";#N/A,#N/A,TRUE,"TAXJE"}</definedName>
    <definedName name="d.AvgEnergyPrice_PE" localSheetId="1">#REF!</definedName>
    <definedName name="d.AvgEnergyPrice_PE">#REF!</definedName>
    <definedName name="d.AvgLoadFore_PE" localSheetId="1">#REF!</definedName>
    <definedName name="d.AvgLoadFore_PE">#REF!</definedName>
    <definedName name="d.BilatPurch_Cli" localSheetId="1">#REF!</definedName>
    <definedName name="d.BilatPurch_Cli">#REF!</definedName>
    <definedName name="d.CapacityRevenue_PE" localSheetId="1">#REF!</definedName>
    <definedName name="d.CapacityRevenue_PE">#REF!</definedName>
    <definedName name="d.ContractNucSchA_MW" localSheetId="1">#REF!</definedName>
    <definedName name="d.ContractNucSchA_MW">#REF!</definedName>
    <definedName name="d.CoOwnFossil_Con" localSheetId="1">#REF!</definedName>
    <definedName name="d.CoOwnFossil_Con">#REF!</definedName>
    <definedName name="d.CoOwnFossil_Key" localSheetId="1">#REF!</definedName>
    <definedName name="d.CoOwnFossil_Key">#REF!</definedName>
    <definedName name="d.EnergyRevenue_PE" localSheetId="1">#REF!</definedName>
    <definedName name="d.EnergyRevenue_PE">#REF!</definedName>
    <definedName name="d.EnergyRevTot_EE" localSheetId="1">#REF!</definedName>
    <definedName name="d.EnergyRevTot_EE">#REF!</definedName>
    <definedName name="d.LoadForeTot_CE" localSheetId="1">#REF!</definedName>
    <definedName name="d.LoadForeTot_CE">#REF!</definedName>
    <definedName name="d.LoadForeTot_EE" localSheetId="1">#REF!</definedName>
    <definedName name="d.LoadForeTot_EE">#REF!</definedName>
    <definedName name="d.NetAncillaryCharges_MA" localSheetId="1">#REF!</definedName>
    <definedName name="d.NetAncillaryCharges_MA">#REF!</definedName>
    <definedName name="d.NucFuel_Bra" localSheetId="1">#REF!</definedName>
    <definedName name="d.NucFuel_Bra">#REF!</definedName>
    <definedName name="d.NucFuel_Byr" localSheetId="1">#REF!</definedName>
    <definedName name="d.NucFuel_Byr">#REF!</definedName>
    <definedName name="d.NucFuel_Dre" localSheetId="1">#REF!</definedName>
    <definedName name="d.NucFuel_Dre">#REF!</definedName>
    <definedName name="d.NucFuel_Las" localSheetId="1">#REF!</definedName>
    <definedName name="d.NucFuel_Las">#REF!</definedName>
    <definedName name="d.NucFuel_Lim" localSheetId="1">#REF!</definedName>
    <definedName name="d.NucFuel_Lim">#REF!</definedName>
    <definedName name="d.NucFuel_PB" localSheetId="1">#REF!</definedName>
    <definedName name="d.NucFuel_PB">#REF!</definedName>
    <definedName name="d.NucFuel_Qua" localSheetId="1">#REF!</definedName>
    <definedName name="d.NucFuel_Qua">#REF!</definedName>
    <definedName name="d.OwnNucFuel_MA" localSheetId="1">#REF!</definedName>
    <definedName name="d.OwnNucFuel_MA">#REF!</definedName>
    <definedName name="d.OwnNucFuel_MW" localSheetId="1">#REF!</definedName>
    <definedName name="d.OwnNucFuel_MW">#REF!</definedName>
    <definedName name="d.TotalExpenses_CE" localSheetId="1">#REF!</definedName>
    <definedName name="d.TotalExpenses_CE">#REF!</definedName>
    <definedName name="d.TotCongestion_MA" localSheetId="1">#REF!</definedName>
    <definedName name="d.TotCongestion_MA">#REF!</definedName>
    <definedName name="d.TotPtToPtTrans_MA" localSheetId="1">#REF!</definedName>
    <definedName name="d.TotPtToPtTrans_MA">#REF!</definedName>
    <definedName name="d.V.BilatPurch_Cli" localSheetId="1">#REF!</definedName>
    <definedName name="d.V.BilatPurch_Cli">#REF!</definedName>
    <definedName name="d.V.ContractNuc_Oys" localSheetId="1">#REF!</definedName>
    <definedName name="d.V.ContractNuc_Oys">#REF!</definedName>
    <definedName name="d.V.ContractNuc_TMI" localSheetId="1">#REF!</definedName>
    <definedName name="d.V.ContractNuc_TMI">#REF!</definedName>
    <definedName name="d.V.ContractNucSchA_MA" localSheetId="1">#REF!</definedName>
    <definedName name="d.V.ContractNucSchA_MA">#REF!</definedName>
    <definedName name="d.V.ContractNucSchA_MW" localSheetId="1">#REF!</definedName>
    <definedName name="d.V.ContractNucSchA_MW">#REF!</definedName>
    <definedName name="d.V.CoOwnFossil_Con" localSheetId="1">#REF!</definedName>
    <definedName name="d.V.CoOwnFossil_Con">#REF!</definedName>
    <definedName name="d.V.CoOwnFossil_Key" localSheetId="1">#REF!</definedName>
    <definedName name="d.V.CoOwnFossil_Key">#REF!</definedName>
    <definedName name="d.V.NucFuel_Bra" localSheetId="1">#REF!</definedName>
    <definedName name="d.V.NucFuel_Bra">#REF!</definedName>
    <definedName name="d.V.NucFuel_Byr" localSheetId="1">#REF!</definedName>
    <definedName name="d.V.NucFuel_Byr">#REF!</definedName>
    <definedName name="d.V.NucFuel_Dre" localSheetId="1">#REF!</definedName>
    <definedName name="d.V.NucFuel_Dre">#REF!</definedName>
    <definedName name="d.V.NucFuel_Las" localSheetId="1">#REF!</definedName>
    <definedName name="d.V.NucFuel_Las">#REF!</definedName>
    <definedName name="d.V.NucFuel_Lim" localSheetId="1">#REF!</definedName>
    <definedName name="d.V.NucFuel_Lim">#REF!</definedName>
    <definedName name="d.V.NucFuel_PB" localSheetId="1">#REF!</definedName>
    <definedName name="d.V.NucFuel_PB">#REF!</definedName>
    <definedName name="d.V.NucFuel_Qua" localSheetId="1">#REF!</definedName>
    <definedName name="d.V.NucFuel_Qua">#REF!</definedName>
    <definedName name="d.V.OwnNucSchA_MA" localSheetId="1">#REF!</definedName>
    <definedName name="d.V.OwnNucSchA_MA">#REF!</definedName>
    <definedName name="d.V.OwnNucSchA_MW" localSheetId="1">#REF!</definedName>
    <definedName name="d.V.OwnNucSchA_MW">#REF!</definedName>
    <definedName name="d.V.TotalClintonVol_MW" localSheetId="1">#REF!</definedName>
    <definedName name="d.V.TotalClintonVol_MW">#REF!</definedName>
    <definedName name="d.V.TotalClintonVolume_MW" localSheetId="1">#REF!</definedName>
    <definedName name="d.V.TotalClintonVolume_MW">#REF!</definedName>
    <definedName name="D_01">#REF!</definedName>
    <definedName name="D_1">#REF!</definedName>
    <definedName name="D_ATP">#REF!</definedName>
    <definedName name="D_EAI">#REF!</definedName>
    <definedName name="D_EGSI">#REF!</definedName>
    <definedName name="D_EMI">#REF!</definedName>
    <definedName name="D_ENOI">#REF!</definedName>
    <definedName name="D_I_Actual_sumif_ref">#REF!</definedName>
    <definedName name="D_Tech___Other_Wolverine" localSheetId="1">#REF!</definedName>
    <definedName name="D_Tech___Other_Wolverine">#REF!</definedName>
    <definedName name="D_Tech___Other_Wolverine_YR_2005" localSheetId="1">#REF!</definedName>
    <definedName name="D_Tech___Other_Wolverine_YR_2005">#REF!</definedName>
    <definedName name="D_Tech___Other_Wolverine_YR_2006" localSheetId="1">#REF!</definedName>
    <definedName name="D_Tech___Other_Wolverine_YR_2006">#REF!</definedName>
    <definedName name="D_Tech___Other_Wolverine_YR_2007" localSheetId="1">#REF!</definedName>
    <definedName name="D_Tech___Other_Wolverine_YR_2007">#REF!</definedName>
    <definedName name="D_Tech___Other_Wolverine_YR_2008" localSheetId="1">#REF!</definedName>
    <definedName name="D_Tech___Other_Wolverine_YR_2008">#REF!</definedName>
    <definedName name="D1_Date">#REF!</definedName>
    <definedName name="D368D_SC">#REF!</definedName>
    <definedName name="D368DIST">#REF!</definedName>
    <definedName name="D368SBTR">#REF!</definedName>
    <definedName name="D368ST_S">#REF!</definedName>
    <definedName name="D368T_SC">#REF!</definedName>
    <definedName name="D368TRAN">#REF!</definedName>
    <definedName name="D3CY_AMOUNT">#REF!</definedName>
    <definedName name="D3CY_COST">#REF!</definedName>
    <definedName name="D3HY_COST">#REF!</definedName>
    <definedName name="D3TY_AMOUNT">#REF!</definedName>
    <definedName name="D3TY_COST">#REF!</definedName>
    <definedName name="da" localSheetId="2" hidden="1">{#N/A,#N/A,FALSE,"O&amp;M by processes";#N/A,#N/A,FALSE,"Elec Act vs Bud";#N/A,#N/A,FALSE,"G&amp;A";#N/A,#N/A,FALSE,"BGS";#N/A,#N/A,FALSE,"Res Cost"}</definedName>
    <definedName name="da" localSheetId="1" hidden="1">{#N/A,#N/A,FALSE,"O&amp;M by processes";#N/A,#N/A,FALSE,"Elec Act vs Bud";#N/A,#N/A,FALSE,"G&amp;A";#N/A,#N/A,FALSE,"BGS";#N/A,#N/A,FALSE,"Res Cost"}</definedName>
    <definedName name="da" hidden="1">{#N/A,#N/A,FALSE,"O&amp;M by processes";#N/A,#N/A,FALSE,"Elec Act vs Bud";#N/A,#N/A,FALSE,"G&amp;A";#N/A,#N/A,FALSE,"BGS";#N/A,#N/A,FALSE,"Res Cost"}</definedName>
    <definedName name="dada" localSheetId="2" hidden="1">{#N/A,#N/A,FALSE,"O&amp;M by processes";#N/A,#N/A,FALSE,"Elec Act vs Bud";#N/A,#N/A,FALSE,"G&amp;A";#N/A,#N/A,FALSE,"BGS";#N/A,#N/A,FALSE,"Res Cost"}</definedName>
    <definedName name="dada" localSheetId="1" hidden="1">{#N/A,#N/A,FALSE,"O&amp;M by processes";#N/A,#N/A,FALSE,"Elec Act vs Bud";#N/A,#N/A,FALSE,"G&amp;A";#N/A,#N/A,FALSE,"BGS";#N/A,#N/A,FALSE,"Res Cost"}</definedName>
    <definedName name="dada" hidden="1">{#N/A,#N/A,FALSE,"O&amp;M by processes";#N/A,#N/A,FALSE,"Elec Act vs Bud";#N/A,#N/A,FALSE,"G&amp;A";#N/A,#N/A,FALSE,"BGS";#N/A,#N/A,FALSE,"Res Cost"}</definedName>
    <definedName name="dadasdad" localSheetId="1">#REF!</definedName>
    <definedName name="dadasdad">#REF!</definedName>
    <definedName name="dadasdas" localSheetId="1">#REF!</definedName>
    <definedName name="dadasdas">#REF!</definedName>
    <definedName name="dae" localSheetId="1">#REF!</definedName>
    <definedName name="dae">#REF!</definedName>
    <definedName name="DAF_Detail">#REF!</definedName>
    <definedName name="dafklaf" localSheetId="1">#REF!</definedName>
    <definedName name="dafklaf">#REF!</definedName>
    <definedName name="DAGSP">#REF!</definedName>
    <definedName name="DAGST">#REF!</definedName>
    <definedName name="Daily">#REF!</definedName>
    <definedName name="Dailycurr" localSheetId="1">#REF!</definedName>
    <definedName name="Dailycurr">#REF!</definedName>
    <definedName name="DailyMTM" localSheetId="1">#REF!</definedName>
    <definedName name="DailyMTM">#REF!</definedName>
    <definedName name="Dailyreport" localSheetId="1">#REF!</definedName>
    <definedName name="Dailyreport">#REF!</definedName>
    <definedName name="Dailytot" localSheetId="1">#REF!</definedName>
    <definedName name="Dailytot">#REF!</definedName>
    <definedName name="Dallas">#REF!</definedName>
    <definedName name="DALVAGE">#REF!</definedName>
    <definedName name="dasdadad" localSheetId="1">#REF!</definedName>
    <definedName name="dasdadad">#REF!</definedName>
    <definedName name="DASD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SDD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S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sfasfdsdaf" localSheetId="1">#REF!</definedName>
    <definedName name="dasfasfdsdaf">#REF!</definedName>
    <definedName name="dash">#REF!</definedName>
    <definedName name="DAT1_1">#REF!</definedName>
    <definedName name="DAT2_1">#REF!</definedName>
    <definedName name="DAT3_1">#REF!</definedName>
    <definedName name="DATA" localSheetId="1">#REF!</definedName>
    <definedName name="data">#REF!</definedName>
    <definedName name="DATA_NEW" localSheetId="1">#REF!</definedName>
    <definedName name="DATA_NEW">#REF!</definedName>
    <definedName name="Data_Tbl">#REF!</definedName>
    <definedName name="data_year">#REF!</definedName>
    <definedName name="DATA05" localSheetId="2">#REF!</definedName>
    <definedName name="DATA05">#REF!</definedName>
    <definedName name="Data06">#REF!</definedName>
    <definedName name="DATA1" localSheetId="1">#REF!</definedName>
    <definedName name="DATA1">#REF!</definedName>
    <definedName name="DATA10" localSheetId="1">#REF!</definedName>
    <definedName name="DATA10">#REF!</definedName>
    <definedName name="DATA11" localSheetId="1">#REF!</definedName>
    <definedName name="DATA11">#REF!</definedName>
    <definedName name="DATA12" localSheetId="1">#REF!</definedName>
    <definedName name="DATA12">#REF!</definedName>
    <definedName name="DATA13">#REF!</definedName>
    <definedName name="DATA14" localSheetId="1">#REF!</definedName>
    <definedName name="DATA14">#REF!</definedName>
    <definedName name="DATA15" localSheetId="1">#REF!</definedName>
    <definedName name="DATA15">#REF!</definedName>
    <definedName name="DATA16" localSheetId="1">#REF!</definedName>
    <definedName name="DATA16">#REF!</definedName>
    <definedName name="DATA17" localSheetId="1">#REF!</definedName>
    <definedName name="DATA17">#REF!</definedName>
    <definedName name="DATA18">#REF!</definedName>
    <definedName name="DATA19" localSheetId="1">#REF!</definedName>
    <definedName name="DATA19">#REF!</definedName>
    <definedName name="Data1Year1">#REF!</definedName>
    <definedName name="Data1Year2">#REF!</definedName>
    <definedName name="DATA2" localSheetId="1">#REF!</definedName>
    <definedName name="DATA2">#REF!</definedName>
    <definedName name="DATA20">#REF!</definedName>
    <definedName name="DATA21">#REF!</definedName>
    <definedName name="DATA22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4234234">#REF!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DATA8" localSheetId="1">#REF!</definedName>
    <definedName name="DATA8">#REF!</definedName>
    <definedName name="DATA9" localSheetId="1">#REF!</definedName>
    <definedName name="DATA9">#REF!</definedName>
    <definedName name="data97" localSheetId="1">#REF!</definedName>
    <definedName name="data97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abase2" localSheetId="1">#REF!</definedName>
    <definedName name="Database2">#REF!</definedName>
    <definedName name="DATAFEEDER" localSheetId="1">'Supplemental Tax Support ---&gt;'!DATAFEEDER</definedName>
    <definedName name="DATAFEEDER">#REF!</definedName>
    <definedName name="datafix" localSheetId="1">#REF!</definedName>
    <definedName name="datafix">#REF!</definedName>
    <definedName name="datafixpnl" localSheetId="1">#REF!</definedName>
    <definedName name="datafixpnl">#REF!</definedName>
    <definedName name="datajuly">#REF!</definedName>
    <definedName name="datajuly1000">#REF!</definedName>
    <definedName name="DATALINE">#REF!</definedName>
    <definedName name="DATAPRES" localSheetId="1">#REF!</definedName>
    <definedName name="DATAPRES">#REF!</definedName>
    <definedName name="datarange">#REF!</definedName>
    <definedName name="DataRegion">#REF!</definedName>
    <definedName name="datasort">#REF!</definedName>
    <definedName name="DataSrc" localSheetId="2">#REF!</definedName>
    <definedName name="DataSrc" localSheetId="1">#REF!</definedName>
    <definedName name="DataSrc">#REF!</definedName>
    <definedName name="DataSrc_CM">#REF!</definedName>
    <definedName name="Datat5">#REF!</definedName>
    <definedName name="DataThrough">#REF!</definedName>
    <definedName name="DataYear1" localSheetId="2">#REF!</definedName>
    <definedName name="DataYear1" localSheetId="1">#REF!</definedName>
    <definedName name="DataYear1">#REF!</definedName>
    <definedName name="DataYear2" localSheetId="1">#REF!</definedName>
    <definedName name="DataYear2">#REF!</definedName>
    <definedName name="Date" localSheetId="1">#REF!</definedName>
    <definedName name="DATE">#N/A</definedName>
    <definedName name="DATE1" localSheetId="1">#REF!</definedName>
    <definedName name="DATE1">#REF!</definedName>
    <definedName name="DATE2" localSheetId="1">#REF!</definedName>
    <definedName name="DATE2">#REF!</definedName>
    <definedName name="DATE3" localSheetId="1">#REF!</definedName>
    <definedName name="DATE3">#REF!</definedName>
    <definedName name="DATE4" localSheetId="1">#REF!</definedName>
    <definedName name="DATE4">#REF!</definedName>
    <definedName name="DateCol">#REF!</definedName>
    <definedName name="dateContract_FR" localSheetId="1">#REF!</definedName>
    <definedName name="dateContract_FR">#REF!</definedName>
    <definedName name="DateHeader">#REF!</definedName>
    <definedName name="dateJoinPJM" localSheetId="1">#REF!</definedName>
    <definedName name="dateJoinPJM">#REF!</definedName>
    <definedName name="DateNumber" localSheetId="1">#REF!</definedName>
    <definedName name="DateNumber">#REF!</definedName>
    <definedName name="DateNumberCurrentPrior" localSheetId="1">#REF!</definedName>
    <definedName name="DateNumberCurrentPrior">#REF!</definedName>
    <definedName name="DateNumberQtrPrior" localSheetId="1">#REF!</definedName>
    <definedName name="DateNumberQtrPrior">#REF!</definedName>
    <definedName name="DateNumberYearEndPrior" localSheetId="1">#REF!</definedName>
    <definedName name="DateNumberYearEndPrior">#REF!</definedName>
    <definedName name="DateOfClosingPrice">#REF!</definedName>
    <definedName name="datePastedSchA" localSheetId="1">#REF!</definedName>
    <definedName name="datePastedSchA">#REF!</definedName>
    <definedName name="DateRangeComp" hidden="1">OFFSET(DateRangeCompMain,9,0,COUNTA(DateRangeCompMain)-COUNTA(#REF!),1)</definedName>
    <definedName name="DateRangeCompMain" hidden="1">#REF!</definedName>
    <definedName name="DateRangePrice" hidden="1">OFFSET(#REF!,5,0,COUNTA(#REF!)-COUNTA(#REF!),1)</definedName>
    <definedName name="DateRangePriceMain" hidden="1">#REF!</definedName>
    <definedName name="dates" localSheetId="1">#REF!</definedName>
    <definedName name="dates">#REF!</definedName>
    <definedName name="DateSet">#REF!</definedName>
    <definedName name="DateText" localSheetId="1">#REF!</definedName>
    <definedName name="DateText">#REF!</definedName>
    <definedName name="DateTime" localSheetId="1">#REF!</definedName>
    <definedName name="DateTime">#REF!</definedName>
    <definedName name="DateToday">#REF!</definedName>
    <definedName name="david">#REF!,#REF!,#REF!,#REF!,#REF!,#REF!,#REF!</definedName>
    <definedName name="day" localSheetId="1">#REF!</definedName>
    <definedName name="day">#REF!</definedName>
    <definedName name="DayAheadSpotChrg04_MW" localSheetId="1">#REF!</definedName>
    <definedName name="DayAheadSpotChrg04_MW">#REF!</definedName>
    <definedName name="DayAheadSpotChrg05_MW" localSheetId="1">#REF!</definedName>
    <definedName name="DayAheadSpotChrg05_MW">#REF!</definedName>
    <definedName name="DayAheadSpotCred05_MW" localSheetId="1">#REF!</definedName>
    <definedName name="DayAheadSpotCred05_MW">#REF!</definedName>
    <definedName name="DAYPROGRAM">#REF!</definedName>
    <definedName name="days" localSheetId="1">#REF!</definedName>
    <definedName name="days">#REF!</definedName>
    <definedName name="DaysInventory">#REF!</definedName>
    <definedName name="dayspast" localSheetId="1">#REF!</definedName>
    <definedName name="dayspast">#REF!</definedName>
    <definedName name="DaysPayable">#REF!</definedName>
    <definedName name="daysPerMonth" localSheetId="1">#REF!</definedName>
    <definedName name="daysPerMonth">#REF!</definedName>
    <definedName name="daysremain" localSheetId="1">#REF!</definedName>
    <definedName name="daysremain">#REF!</definedName>
    <definedName name="Daytot" localSheetId="1">#REF!</definedName>
    <definedName name="Daytot">#REF!</definedName>
    <definedName name="DB_CPK">#N/A</definedName>
    <definedName name="DB_CPK1">#REF!</definedName>
    <definedName name="DB_CPK2">#REF!</definedName>
    <definedName name="DB_CPK3">#REF!</definedName>
    <definedName name="DB_CUST">#N/A</definedName>
    <definedName name="DB_EGR">#N/A</definedName>
    <definedName name="DB_EGR1">#REF!</definedName>
    <definedName name="DB_EGR2">#REF!</definedName>
    <definedName name="DB_IMAX">#N/A</definedName>
    <definedName name="DB_NCPK">#N/A</definedName>
    <definedName name="DB_NCPK1">#REF!</definedName>
    <definedName name="DB_NCPK2">#REF!</definedName>
    <definedName name="DB_NCPK3">#REF!</definedName>
    <definedName name="DB_NCPK4">#REF!</definedName>
    <definedName name="DB_RANGE">#REF!</definedName>
    <definedName name="DBALD1">#REF!</definedName>
    <definedName name="DBALD2">#REF!</definedName>
    <definedName name="DBALD3">#REF!</definedName>
    <definedName name="DBNAME1">#REF!</definedName>
    <definedName name="dbProbLife">#REF!</definedName>
    <definedName name="DBUSERNAME1">#REF!</definedName>
    <definedName name="DC_2H">#REF!</definedName>
    <definedName name="DC_Lease">#REF!</definedName>
    <definedName name="DC_Lease_Payments">#REF!</definedName>
    <definedName name="DC_Maint">#REF!</definedName>
    <definedName name="DC_Maint_Contracts">#REF!</definedName>
    <definedName name="DC_Recovery">#REF!</definedName>
    <definedName name="DC_Software">#REF!</definedName>
    <definedName name="DC_Total_Software">#REF!</definedName>
    <definedName name="DCadv">#REF!</definedName>
    <definedName name="dcbill">#REF!</definedName>
    <definedName name="dccal">#REF!</definedName>
    <definedName name="DCEnv">#REF!</definedName>
    <definedName name="DCF">#REF!</definedName>
    <definedName name="DCF_1995">#REF!</definedName>
    <definedName name="DCF_1996">#REF!</definedName>
    <definedName name="DCF_1997">#REF!</definedName>
    <definedName name="DCF_1998">#REF!</definedName>
    <definedName name="DCF_1999">#REF!</definedName>
    <definedName name="DCF_2000">#REF!</definedName>
    <definedName name="DCF_2001">#REF!</definedName>
    <definedName name="DCF_2002">#REF!</definedName>
    <definedName name="DCF_2003">#REF!</definedName>
    <definedName name="DCF_2004">#REF!</definedName>
    <definedName name="DCF_2005">#REF!</definedName>
    <definedName name="DCF_2006">#REF!</definedName>
    <definedName name="DCF_2007">#REF!</definedName>
    <definedName name="DCF_2008">#REF!</definedName>
    <definedName name="DCF_2009">#REF!</definedName>
    <definedName name="DCF_2010">#REF!</definedName>
    <definedName name="DCF_2011">#REF!</definedName>
    <definedName name="DCF_2012">#REF!</definedName>
    <definedName name="DCF_2013">#REF!</definedName>
    <definedName name="DCF_2014">#REF!</definedName>
    <definedName name="DCF_2015">#REF!</definedName>
    <definedName name="DCF_2016">#REF!</definedName>
    <definedName name="DCF_2017">#REF!</definedName>
    <definedName name="DCF_2018">#REF!</definedName>
    <definedName name="DCF_2019">#REF!</definedName>
    <definedName name="DCF_2020">#REF!</definedName>
    <definedName name="DCF_AREA">#REF!</definedName>
    <definedName name="DCF_EY1">#REF!</definedName>
    <definedName name="DCF_EY10">#REF!</definedName>
    <definedName name="DCF_EY11">#REF!</definedName>
    <definedName name="DCF_EY12">#REF!</definedName>
    <definedName name="DCF_EY13">#REF!</definedName>
    <definedName name="DCF_EY14">#REF!</definedName>
    <definedName name="DCF_EY15">#REF!</definedName>
    <definedName name="DCF_EY16">#REF!</definedName>
    <definedName name="DCF_EY17">#REF!</definedName>
    <definedName name="DCF_EY18">#REF!</definedName>
    <definedName name="DCF_EY19">#REF!</definedName>
    <definedName name="DCF_EY2">#REF!</definedName>
    <definedName name="DCF_EY20">#REF!</definedName>
    <definedName name="DCF_EY21">#REF!</definedName>
    <definedName name="DCF_EY22">#REF!</definedName>
    <definedName name="DCF_EY23">#REF!</definedName>
    <definedName name="DCF_EY24">#REF!</definedName>
    <definedName name="DCF_EY25">#REF!</definedName>
    <definedName name="DCF_EY3">#REF!</definedName>
    <definedName name="DCF_EY4">#REF!</definedName>
    <definedName name="DCF_EY5">#REF!</definedName>
    <definedName name="DCF_EY6">#REF!</definedName>
    <definedName name="DCF_EY7">#REF!</definedName>
    <definedName name="DCF_EY8">#REF!</definedName>
    <definedName name="DCF_EY9">#REF!</definedName>
    <definedName name="DCF_NO_YRS">#REF!</definedName>
    <definedName name="DCF_P">#REF!</definedName>
    <definedName name="DCF_VAL_MNTH">#REF!</definedName>
    <definedName name="DCFINPUTS">#REF!</definedName>
    <definedName name="DCFMATRIX">#REF!</definedName>
    <definedName name="DCGEN">#REF!</definedName>
    <definedName name="DCIT" localSheetId="1">#REF!</definedName>
    <definedName name="DCIT">#REF!</definedName>
    <definedName name="dcitcalc">#REF!</definedName>
    <definedName name="dcnet">#REF!</definedName>
    <definedName name="dcpg1">#REF!</definedName>
    <definedName name="DCSUB">#REF!</definedName>
    <definedName name="d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.">#REF!</definedName>
    <definedName name="DD_Curr">#REF!</definedName>
    <definedName name="ddais">#REF!</definedName>
    <definedName name="ddd" localSheetId="2" hidden="1">{#N/A,#N/A,FALSE,"NRC Inc Stmnt";#N/A,#N/A,FALSE,"NRC Cash Flows"}</definedName>
    <definedName name="ddd" localSheetId="1">#REF!</definedName>
    <definedName name="ddd" hidden="1">{#N/A,#N/A,FALSE,"NRC Inc Stmnt";#N/A,#N/A,FALSE,"NRC Cash Flows"}</definedName>
    <definedName name="dddd" localSheetId="1">#REF!</definedName>
    <definedName name="dddd">#REF!</definedName>
    <definedName name="ddddd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definedName>
    <definedName name="dddddddafsga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ddewee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ddf">#REF!</definedName>
    <definedName name="ddfsa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IST_SC">#REF!</definedName>
    <definedName name="DDM">#REF!</definedName>
    <definedName name="ddsdss" hidden="1">{#N/A,#N/A,FALSE,"Index";#N/A,#N/A,FALSE,"1-1 Vol Graph";#N/A,#N/A,FALSE,"1-2 Approve App Graph";#N/A,#N/A,FALSE,"1-3  Sales Summary_Volume";#N/A,#N/A,FALSE,"1-4  Net Effective Members"}</definedName>
    <definedName name="DDSUBST">#REF!</definedName>
    <definedName name="DDSUBTR">#REF!</definedName>
    <definedName name="DDTRANS">#REF!</definedName>
    <definedName name="ddvsdfsdfsdf" localSheetId="1">#REF!</definedName>
    <definedName name="ddvsdfsdfsdf">#REF!</definedName>
    <definedName name="de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deal" localSheetId="1">#REF!</definedName>
    <definedName name="deal">#REF!</definedName>
    <definedName name="DEALER">#N/A</definedName>
    <definedName name="dealname" localSheetId="1">#REF!</definedName>
    <definedName name="dealname">#REF!</definedName>
    <definedName name="dealname2">#REF!</definedName>
    <definedName name="dealname23">#REF!</definedName>
    <definedName name="DealNumber" localSheetId="2">#REF!</definedName>
    <definedName name="DealNumber">#REF!</definedName>
    <definedName name="Deals">#REF!</definedName>
    <definedName name="Deals2">#REF!</definedName>
    <definedName name="dealshare">#REF!</definedName>
    <definedName name="Dealtype">#REF!</definedName>
    <definedName name="DealType?">#REF!</definedName>
    <definedName name="DEBITS">#REF!</definedName>
    <definedName name="debt" localSheetId="2">#REF!</definedName>
    <definedName name="DEBT" localSheetId="1">#REF!</definedName>
    <definedName name="DEBT">#REF!</definedName>
    <definedName name="DEBT___PREFERRED_FINANCING" localSheetId="2">#REF!</definedName>
    <definedName name="DEBT___PREFERRED_FINANCING" localSheetId="1">#REF!</definedName>
    <definedName name="DEBT___PREFERRED_FINANCING">#REF!</definedName>
    <definedName name="Debt__Capital" localSheetId="1">#REF!</definedName>
    <definedName name="Debt__Capital">#REF!</definedName>
    <definedName name="Debt_Capital_Ratio" localSheetId="1">#REF!</definedName>
    <definedName name="Debt_Capital_Ratio">#REF!</definedName>
    <definedName name="Debt_Curr_Intercompany_Loan" localSheetId="1">#REF!</definedName>
    <definedName name="Debt_Curr_Intercompany_Loan">#REF!</definedName>
    <definedName name="debt_ebitda">#REF!</definedName>
    <definedName name="debt_ebitda_30_debt">#REF!</definedName>
    <definedName name="debt_ebitda_all_debt">#REF!</definedName>
    <definedName name="debt_ebitda_all_equity">#REF!</definedName>
    <definedName name="Debt_growth">#REF!</definedName>
    <definedName name="Debt_Interest">#REF!</definedName>
    <definedName name="Debt_Market_Cap_Ratio">#REF!</definedName>
    <definedName name="Debt_Total_capital">#REF!</definedName>
    <definedName name="DebtCap">#REF!</definedName>
    <definedName name="DebtIntRate">#REF!</definedName>
    <definedName name="DEC" localSheetId="1">#REF!</definedName>
    <definedName name="DEC">#REF!</definedName>
    <definedName name="Dec_2000">#REF!</definedName>
    <definedName name="Dec_2001">#REF!</definedName>
    <definedName name="Dec_95" hidden="1">#REF!</definedName>
    <definedName name="Dec_96" hidden="1">#REF!</definedName>
    <definedName name="Dec_97" hidden="1">#REF!</definedName>
    <definedName name="Dec_98" hidden="1">#REF!</definedName>
    <definedName name="dec_bal">#REF!</definedName>
    <definedName name="dec_breaks">#REF!</definedName>
    <definedName name="DEC00" hidden="1">{#N/A,#N/A,FALSE,"ARREC"}</definedName>
    <definedName name="DecCP">#REF!</definedName>
    <definedName name="DecFilings">#N/A</definedName>
    <definedName name="Decimal">#REF!</definedName>
    <definedName name="Decisions">1</definedName>
    <definedName name="DECo_Corporate_Unallocated_YR_2005" localSheetId="1">#REF!</definedName>
    <definedName name="DECo_Corporate_Unallocated_YR_2005">#REF!</definedName>
    <definedName name="DECo_Corporate_Unallocated_YR_2006" localSheetId="1">#REF!</definedName>
    <definedName name="DECo_Corporate_Unallocated_YR_2006">#REF!</definedName>
    <definedName name="DECo_Corporate_Unallocated_YR_2007" localSheetId="1">#REF!</definedName>
    <definedName name="DECo_Corporate_Unallocated_YR_2007">#REF!</definedName>
    <definedName name="DECo_Corporate_Unallocated_YR_2008" localSheetId="1">#REF!</definedName>
    <definedName name="DECo_Corporate_Unallocated_YR_2008">#REF!</definedName>
    <definedName name="DECOM">#REF!</definedName>
    <definedName name="DecomDiscRate">#REF!</definedName>
    <definedName name="DecomInflation">#REF!</definedName>
    <definedName name="Decomm">#REF!</definedName>
    <definedName name="Decommissioning_Rate" localSheetId="1">#REF!</definedName>
    <definedName name="Decommissioning_Rate">#REF!</definedName>
    <definedName name="decpd">#REF!</definedName>
    <definedName name="deductible">#REF!</definedName>
    <definedName name="DedUnits">#REF!</definedName>
    <definedName name="Def_bal">#REF!</definedName>
    <definedName name="Def_IT">#REF!</definedName>
    <definedName name="Def_IT_Cr">#REF!</definedName>
    <definedName name="Default_Hourly_Rate">#REF!</definedName>
    <definedName name="defdcit">#REF!</definedName>
    <definedName name="deferprem">#REF!</definedName>
    <definedName name="Deferral_Interest_Rate" localSheetId="1">#REF!</definedName>
    <definedName name="Deferral_Interest_Rate">#REF!</definedName>
    <definedName name="Deferral_Recovery" localSheetId="1">#REF!</definedName>
    <definedName name="Deferral_Recovery">#REF!</definedName>
    <definedName name="Deferral_Sec_Date">#REF!</definedName>
    <definedName name="deferral2">#REF!</definedName>
    <definedName name="deferralnew">#REF!</definedName>
    <definedName name="deferred">#REF!</definedName>
    <definedName name="Deferred_Assets" localSheetId="1">#REF!</definedName>
    <definedName name="Deferred_Assets">#REF!</definedName>
    <definedName name="Deferred_FIT___ITC" localSheetId="1">#REF!</definedName>
    <definedName name="Deferred_FIT___ITC">#REF!</definedName>
    <definedName name="Deferred_FIT___ITC_CPM" localSheetId="1">#REF!</definedName>
    <definedName name="Deferred_FIT___ITC_CPM">#REF!</definedName>
    <definedName name="Deferred_Income_Tax">#REF!</definedName>
    <definedName name="Deferred_Income_Tax___Current_Benefit" localSheetId="1">#REF!</definedName>
    <definedName name="Deferred_Income_Tax___Current_Benefit">#REF!</definedName>
    <definedName name="Deferred_Income_Tax_Benefit" localSheetId="1">#REF!</definedName>
    <definedName name="Deferred_Income_Tax_Benefit">#REF!</definedName>
    <definedName name="Deferred_Income_Tax_Obligation" localSheetId="1">#REF!</definedName>
    <definedName name="Deferred_Income_Tax_Obligation">#REF!</definedName>
    <definedName name="Deferred_Income_Tax_Obligation___Current" localSheetId="1">#REF!</definedName>
    <definedName name="Deferred_Income_Tax_Obligation___Current">#REF!</definedName>
    <definedName name="Deferred_Income_Taxes" localSheetId="1">#REF!</definedName>
    <definedName name="Deferred_Income_Taxes">#REF!</definedName>
    <definedName name="Deferred_Income_Taxes_CPM" localSheetId="1">#REF!</definedName>
    <definedName name="Deferred_Income_Taxes_CPM">#REF!</definedName>
    <definedName name="Deferred_Tax___ITC" localSheetId="1">#REF!</definedName>
    <definedName name="Deferred_Tax___ITC">#REF!</definedName>
    <definedName name="Deferred_Tax___ITC_CPM" localSheetId="1">#REF!</definedName>
    <definedName name="Deferred_Tax___ITC_CPM">#REF!</definedName>
    <definedName name="Deferred_tax_asset">#REF!</definedName>
    <definedName name="Deferred_tax_asset_growth_fore">#REF!</definedName>
    <definedName name="Deferred_Tax_Calculation" localSheetId="1">#REF!</definedName>
    <definedName name="Deferred_Tax_Calculation">#REF!</definedName>
    <definedName name="Deferred_Tax_Liability" localSheetId="1">#REF!</definedName>
    <definedName name="Deferred_tax_liability">#REF!</definedName>
    <definedName name="Deferred_tax_liability_growth_fore">#REF!</definedName>
    <definedName name="Deferred_taxes">#REF!</definedName>
    <definedName name="deferred_taxes_at_close">#REF!</definedName>
    <definedName name="DeferredCktAmort">#REF!</definedName>
    <definedName name="DeferredStateFTAdjustment">#REF!</definedName>
    <definedName name="DeferredTaxes">#REF!</definedName>
    <definedName name="deffit">#REF!</definedName>
    <definedName name="Deficiencies">#REF!</definedName>
    <definedName name="DEFMIT">#REF!</definedName>
    <definedName name="defprem">#REF!</definedName>
    <definedName name="defpremium">#REF!</definedName>
    <definedName name="DefTax" localSheetId="1">#REF!</definedName>
    <definedName name="DefTax">#REF!</definedName>
    <definedName name="del">#REF!</definedName>
    <definedName name="del7life">#REF!</definedName>
    <definedName name="del8life">#REF!</definedName>
    <definedName name="DELAWARE" localSheetId="1">#REF!</definedName>
    <definedName name="DELAWARE">#REF!</definedName>
    <definedName name="delay">#REF!</definedName>
    <definedName name="delete" localSheetId="2" hidden="1">{#N/A,#N/A,FALSE,"CURRENT"}</definedName>
    <definedName name="DELETE" localSheetId="1">#REF!</definedName>
    <definedName name="delete" hidden="1">{#N/A,#N/A,FALSE,"CURRENT"}</definedName>
    <definedName name="delete1" hidden="1">{"bs",#N/A,FALSE,"SCF"}</definedName>
    <definedName name="Deleted_Names">#REF!</definedName>
    <definedName name="DELETELOGICTYPE1">#REF!</definedName>
    <definedName name="DELMARVA_POWER___LIGHT">#REF!</definedName>
    <definedName name="DELSERV">#REF!</definedName>
    <definedName name="deltas">#REF!</definedName>
    <definedName name="DEM">#REF!</definedName>
    <definedName name="DEMCONE">#REF!</definedName>
    <definedName name="DEMCOSTS">#REF!</definedName>
    <definedName name="DEMDEL68">#REF!</definedName>
    <definedName name="DEMDEP1">#REF!</definedName>
    <definedName name="DEMDEP34">#REF!</definedName>
    <definedName name="DEMDEP68">#REF!</definedName>
    <definedName name="DEMDEPDU">#REF!</definedName>
    <definedName name="DEMDGSP">#REF!</definedName>
    <definedName name="DEMDGSPDE">#REF!</definedName>
    <definedName name="DEMDGSPMD">#REF!</definedName>
    <definedName name="DEMDGST">#REF!</definedName>
    <definedName name="DEMDISLN">#REF!</definedName>
    <definedName name="DEMDISTR">#REF!</definedName>
    <definedName name="DEMDISTRDE">#REF!</definedName>
    <definedName name="DEMDISTRMD">#REF!</definedName>
    <definedName name="DEMDPRI">#REF!</definedName>
    <definedName name="DEMDPRIDE">#REF!</definedName>
    <definedName name="DEMDPRIMD">#REF!</definedName>
    <definedName name="DEMDPRIVA">#REF!</definedName>
    <definedName name="DEMDSEC">#REF!</definedName>
    <definedName name="DEMDSECDE">#REF!</definedName>
    <definedName name="DEMDSECMD">#REF!</definedName>
    <definedName name="DEMDSECVA">#REF!</definedName>
    <definedName name="DEMDSUB">#REF!</definedName>
    <definedName name="DEMENG1">#REF!</definedName>
    <definedName name="DEMENG2">#REF!</definedName>
    <definedName name="DEMENG3">#REF!</definedName>
    <definedName name="DEMHOPE">#REF!</definedName>
    <definedName name="DEMKEY">#REF!</definedName>
    <definedName name="DEMMERR">#REF!</definedName>
    <definedName name="DEMNUCL">#REF!</definedName>
    <definedName name="DEMOTH">#REF!</definedName>
    <definedName name="DEMOTH2">#REF!</definedName>
    <definedName name="DEMOTHPR">#REF!</definedName>
    <definedName name="DEMPDISP">#REF!</definedName>
    <definedName name="DEMPEACH">#REF!</definedName>
    <definedName name="DEMPNUC">#REF!</definedName>
    <definedName name="DEMPRI">#REF!</definedName>
    <definedName name="DEMPRIOH">#REF!</definedName>
    <definedName name="DEMPRIUG">#REF!</definedName>
    <definedName name="DEMPRODD">#REF!</definedName>
    <definedName name="DEMPRODM">#REF!</definedName>
    <definedName name="DEMPRODV">#REF!</definedName>
    <definedName name="DEMPRODW">#REF!</definedName>
    <definedName name="DEMPSTM">#REF!</definedName>
    <definedName name="DEMPURP">#REF!</definedName>
    <definedName name="DEMQUANT">#REF!</definedName>
    <definedName name="DEMRATES">#REF!</definedName>
    <definedName name="DEMSALEM">#REF!</definedName>
    <definedName name="DEMSEC">#REF!</definedName>
    <definedName name="DEMSECOH">#REF!</definedName>
    <definedName name="DEMSECUG">#REF!</definedName>
    <definedName name="DEMSUBTR">#REF!</definedName>
    <definedName name="DEMT138">#REF!</definedName>
    <definedName name="DEMT23">#REF!</definedName>
    <definedName name="DEMT230">#REF!</definedName>
    <definedName name="DEMT34">#REF!</definedName>
    <definedName name="DEMT500">#REF!</definedName>
    <definedName name="DEMT69">#REF!</definedName>
    <definedName name="DEMT69V">#REF!</definedName>
    <definedName name="DEMTRAN">#REF!</definedName>
    <definedName name="DEMTRANS">#REF!</definedName>
    <definedName name="DEMTRFOH">#REF!</definedName>
    <definedName name="DEMTRFUG">#REF!</definedName>
    <definedName name="DEMTRMD">#REF!</definedName>
    <definedName name="DEMTRNSF">#REF!</definedName>
    <definedName name="DEMTRWH">#REF!</definedName>
    <definedName name="DEMTS23">#REF!</definedName>
    <definedName name="DEMTS69">#REF!</definedName>
    <definedName name="DENT_NU">#REF!</definedName>
    <definedName name="DENT_U">#REF!</definedName>
    <definedName name="DEP">#REF!</definedName>
    <definedName name="Dep_and_Amort">#REF!</definedName>
    <definedName name="Dep_margin_fore">#REF!</definedName>
    <definedName name="Dep_Table">#REF!</definedName>
    <definedName name="Department">#REF!</definedName>
    <definedName name="Deployment">#REF!</definedName>
    <definedName name="Deployment_2">#REF!</definedName>
    <definedName name="Deployment_Array">#REF!</definedName>
    <definedName name="Deployment_NonOracle">#REF!</definedName>
    <definedName name="Deployment_Planning">#REF!</definedName>
    <definedName name="deplr">#REF!</definedName>
    <definedName name="DepositRate">#REF!</definedName>
    <definedName name="DEPR">#REF!</definedName>
    <definedName name="Depr___Amort_per_Income_Statement" localSheetId="2">#REF!</definedName>
    <definedName name="Depr___Amort_per_Income_Statement" localSheetId="1">#REF!</definedName>
    <definedName name="Depr___Amort_per_Income_Statement">#REF!</definedName>
    <definedName name="Depr___Amort_per_Income_Statement_CPM" localSheetId="2">#REF!</definedName>
    <definedName name="Depr___Amort_per_Income_Statement_CPM" localSheetId="1">#REF!</definedName>
    <definedName name="Depr___Amort_per_Income_Statement_CPM">#REF!</definedName>
    <definedName name="Depr_table">#REF!</definedName>
    <definedName name="DEPR_TERM">#REF!</definedName>
    <definedName name="DeprAm" localSheetId="2">#REF!</definedName>
    <definedName name="DeprAm">#REF!</definedName>
    <definedName name="DeprateRL">#REF!</definedName>
    <definedName name="depre">#REF!</definedName>
    <definedName name="Deprec">#REF!</definedName>
    <definedName name="Deprec.___Amort.____100" localSheetId="1">#REF!</definedName>
    <definedName name="Deprec.___Amort.____100">#REF!</definedName>
    <definedName name="Deprec.___Amort._CPM" localSheetId="1">#REF!</definedName>
    <definedName name="Deprec.___Amort._CPM">#REF!</definedName>
    <definedName name="DEPRECAMORT">#REF!</definedName>
    <definedName name="Depreciation">#REF!</definedName>
    <definedName name="Depreciation___Plant_Assets" localSheetId="1">#REF!</definedName>
    <definedName name="Depreciation___Plant_Assets">#REF!</definedName>
    <definedName name="Depreciation_Adjustment">#REF!</definedName>
    <definedName name="Depreciation_Base_DISCo">#REF!</definedName>
    <definedName name="Depreciation_Base_DISCo_inf">#REF!</definedName>
    <definedName name="Depreciation_DISCo">#REF!</definedName>
    <definedName name="Depreciation_DISCo_inf">#REF!</definedName>
    <definedName name="Depreciation_fore">#REF!</definedName>
    <definedName name="Depreciation_margin">#REF!</definedName>
    <definedName name="Depreciation_Reserve_Adjj">#REF!</definedName>
    <definedName name="Depreciation_Schedule">#REF!</definedName>
    <definedName name="depreciationgas">#REF!</definedName>
    <definedName name="DEPT" localSheetId="1">#REF!</definedName>
    <definedName name="DEPT">#REF!</definedName>
    <definedName name="Der_Chlor">#REF!</definedName>
    <definedName name="Derate1">#REF!</definedName>
    <definedName name="Derate2">#REF!</definedName>
    <definedName name="DERatio">#REF!</definedName>
    <definedName name="DES_t_l">#REF!</definedName>
    <definedName name="DESC">#REF!</definedName>
    <definedName name="DESC1">#REF!</definedName>
    <definedName name="DESC2">#REF!</definedName>
    <definedName name="DESCR" localSheetId="1">#REF!</definedName>
    <definedName name="DESCR">#REF!</definedName>
    <definedName name="DESCRIPTION" localSheetId="1">#REF!</definedName>
    <definedName name="DESCRIPTION">#REF!</definedName>
    <definedName name="DESCRIPTION1">#REF!</definedName>
    <definedName name="Description2">#REF!</definedName>
    <definedName name="DESCRIPTION3">#REF!</definedName>
    <definedName name="Description4">#REF!</definedName>
    <definedName name="DESCRIPTION5">#REF!</definedName>
    <definedName name="DESCRIPTION6">#REF!</definedName>
    <definedName name="Design_Bus_Proc">#REF!</definedName>
    <definedName name="design_bus_proc_NonOracle">#REF!</definedName>
    <definedName name="dest" localSheetId="1">#REF!</definedName>
    <definedName name="dest">#REF!</definedName>
    <definedName name="dest2" localSheetId="1">#REF!</definedName>
    <definedName name="dest2">#REF!</definedName>
    <definedName name="dest3" localSheetId="1">#REF!</definedName>
    <definedName name="dest3">#REF!</definedName>
    <definedName name="detail">#REF!</definedName>
    <definedName name="detail_by_bus_unit">#REF!</definedName>
    <definedName name="detail_factors_table">#REF!</definedName>
    <definedName name="DetailDate">#N/A</definedName>
    <definedName name="DETAILS">#REF!</definedName>
    <definedName name="detas1">#REF!</definedName>
    <definedName name="Detroit_Edison" localSheetId="2">#REF!</definedName>
    <definedName name="Detroit_Edison" localSheetId="1">#REF!</definedName>
    <definedName name="Detroit_Edison">#REF!</definedName>
    <definedName name="Detroit_Edison_Consolidated_YR_2005" localSheetId="2">#REF!</definedName>
    <definedName name="Detroit_Edison_Consolidated_YR_2005" localSheetId="1">#REF!</definedName>
    <definedName name="Detroit_Edison_Consolidated_YR_2005">#REF!</definedName>
    <definedName name="Detroit_Edison_Consolidated_YR_2006" localSheetId="2">#REF!</definedName>
    <definedName name="Detroit_Edison_Consolidated_YR_2006" localSheetId="1">#REF!</definedName>
    <definedName name="Detroit_Edison_Consolidated_YR_2006">#REF!</definedName>
    <definedName name="Detroit_Edison_Consolidated_YR_2007" localSheetId="1">#REF!</definedName>
    <definedName name="Detroit_Edison_Consolidated_YR_2007">#REF!</definedName>
    <definedName name="Detroit_Edison_Consolidated_YR_2008" localSheetId="1">#REF!</definedName>
    <definedName name="Detroit_Edison_Consolidated_YR_2008">#REF!</definedName>
    <definedName name="dev_tech" hidden="1">#REF!</definedName>
    <definedName name="Development_Data_DataTable">#REF!</definedName>
    <definedName name="deytd">#REF!</definedName>
    <definedName name="deyut">#N/A</definedName>
    <definedName name="df" hidden="1">#REF!</definedName>
    <definedName name="DF_GRID_1">#REF!</definedName>
    <definedName name="DF_NAVPANEL_13">#REF!</definedName>
    <definedName name="DF_NAVPANEL_18">#REF!</definedName>
    <definedName name="DFASDFSDFGSDFG" hidden="1">{#N/A,#N/A,TRUE,"Forecast";#N/A,#N/A,TRUE,"Cap U2";#N/A,#N/A,TRUE,"Exp U2";#N/A,#N/A,TRUE,"II U2"}</definedName>
    <definedName name="dfasdfsdfZX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">#REF!,#REF!,#REF!,#REF!</definedName>
    <definedName name="dfdffgdfgd" localSheetId="1">#REF!</definedName>
    <definedName name="dfdffgdfgd">#REF!</definedName>
    <definedName name="dfdsf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gdaa">#REF!</definedName>
    <definedName name="dfgdfgh" localSheetId="1">#REF!</definedName>
    <definedName name="dfgdfgh">#REF!</definedName>
    <definedName name="dfghdfgh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gnbdfn" hidden="1">{"Full-model",#N/A,FALSE,"ProForma-ASPT"}</definedName>
    <definedName name="dfgsdgdsfgd" localSheetId="1">#REF!</definedName>
    <definedName name="dfgsdgdsfgd">#REF!</definedName>
    <definedName name="dfgtre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nj" hidden="1">{"Valuation",#N/A,FALSE,"ProForma-ASPT"}</definedName>
    <definedName name="dfsasdfasdfsdfasdfa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fs" localSheetId="1">#REF!</definedName>
    <definedName name="dfsasdfasfs">#REF!</definedName>
    <definedName name="dfsdfsd" localSheetId="1">#REF!</definedName>
    <definedName name="dfsdfsd">#REF!</definedName>
    <definedName name="dfsdfsf" localSheetId="2">#REF!</definedName>
    <definedName name="dfsdfsf" localSheetId="1">#REF!</definedName>
    <definedName name="dfsdfsf">#REF!</definedName>
    <definedName name="dfsfasfasfs" localSheetId="2">#REF!</definedName>
    <definedName name="dfsfasfasfs" localSheetId="1">#REF!</definedName>
    <definedName name="dfsfasfasfs">#REF!</definedName>
    <definedName name="dfssdfsdfsdfsdf" localSheetId="1">#REF!</definedName>
    <definedName name="dfssdfsdfsdfsdf">#REF!</definedName>
    <definedName name="DFTSR">#REF!</definedName>
    <definedName name="dfzfh" hidden="1">39952.6772222222</definedName>
    <definedName name="dgfbdfyj" hidden="1">{"Full-model",#N/A,FALSE,"ProForma-ASPT"}</definedName>
    <definedName name="dgfhdgfhdgf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gfhrtht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ghdgfhdgfh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ghjhb">#N/A</definedName>
    <definedName name="DHAVA1_5">#REF!</definedName>
    <definedName name="DHAVA6">#REF!</definedName>
    <definedName name="DHENN1">#REF!</definedName>
    <definedName name="DHENN2">#REF!</definedName>
    <definedName name="DI">#REF!</definedName>
    <definedName name="Dial_Up_Port_Analysis">#REF!</definedName>
    <definedName name="dicount">#REF!</definedName>
    <definedName name="Diff">#REF!</definedName>
    <definedName name="Digex">#REF!</definedName>
    <definedName name="DIGEXForecast">#REF!</definedName>
    <definedName name="DilutedShares">#REF!</definedName>
    <definedName name="DIRECT">#REF!</definedName>
    <definedName name="DIRECTORY">#REF!</definedName>
    <definedName name="DIRECTORYF">#REF!</definedName>
    <definedName name="dis_EPS">#REF!</definedName>
    <definedName name="Disaster_Recovery">#REF!</definedName>
    <definedName name="disc">#REF!</definedName>
    <definedName name="Disc_Rate_w_Infl">#REF!</definedName>
    <definedName name="Disc_Rate_w_Infl_P1">#REF!</definedName>
    <definedName name="Disc_Rate_wo_Infl">#REF!</definedName>
    <definedName name="Disc_Rate_wo_Infl_P1">#REF!</definedName>
    <definedName name="DISC1">#REF!</definedName>
    <definedName name="discount" localSheetId="1">#REF!</definedName>
    <definedName name="Discount">#REF!</definedName>
    <definedName name="Discount_rate">#REF!</definedName>
    <definedName name="Discount1">#REF!</definedName>
    <definedName name="Discount10" localSheetId="1">#REF!</definedName>
    <definedName name="Discount10">#REF!</definedName>
    <definedName name="Discount11" localSheetId="1">#REF!</definedName>
    <definedName name="Discount11">#REF!</definedName>
    <definedName name="Discount12" localSheetId="1">#REF!</definedName>
    <definedName name="Discount12">#REF!</definedName>
    <definedName name="Discount13" localSheetId="1">#REF!</definedName>
    <definedName name="Discount13">#REF!</definedName>
    <definedName name="Discount14" localSheetId="1">#REF!</definedName>
    <definedName name="Discount14">#REF!</definedName>
    <definedName name="Discount15" localSheetId="1">#REF!</definedName>
    <definedName name="Discount15">#REF!</definedName>
    <definedName name="Discount16">#REF!</definedName>
    <definedName name="Discount2" localSheetId="1">#REF!</definedName>
    <definedName name="Discount2">#REF!</definedName>
    <definedName name="Discount3" localSheetId="1">#REF!</definedName>
    <definedName name="Discount3">#REF!</definedName>
    <definedName name="Discount4" localSheetId="1">#REF!</definedName>
    <definedName name="Discount4">#REF!</definedName>
    <definedName name="Discount5" localSheetId="1">#REF!</definedName>
    <definedName name="Discount5">#REF!</definedName>
    <definedName name="Discount6" localSheetId="1">#REF!</definedName>
    <definedName name="Discount6">#REF!</definedName>
    <definedName name="Discount7" localSheetId="1">#REF!</definedName>
    <definedName name="Discount7">#REF!</definedName>
    <definedName name="Discount8" localSheetId="1">#REF!</definedName>
    <definedName name="Discount8">#REF!</definedName>
    <definedName name="Discount9" localSheetId="1">#REF!</definedName>
    <definedName name="Discount9">#REF!</definedName>
    <definedName name="DISCOUNTED_CASH_FLOW_ANALYSIS">#REF!</definedName>
    <definedName name="DiscountRate">#REF!</definedName>
    <definedName name="DiscountRates_Cur">#REF!</definedName>
    <definedName name="discout1">#REF!</definedName>
    <definedName name="Discoverer">#REF!</definedName>
    <definedName name="discprem">#REF!</definedName>
    <definedName name="discrate" localSheetId="1">#REF!</definedName>
    <definedName name="discrate">#REF!</definedName>
    <definedName name="DiscStart">#REF!</definedName>
    <definedName name="disdate">#REF!</definedName>
    <definedName name="DismissItemDlog">#N/A</definedName>
    <definedName name="DispatchHours">#REF!</definedName>
    <definedName name="DISPLAY">#N/A</definedName>
    <definedName name="DIST" localSheetId="1">#REF!</definedName>
    <definedName name="DIST">#REF!</definedName>
    <definedName name="DistCarry">#REF!</definedName>
    <definedName name="distck">#REF!</definedName>
    <definedName name="DistCost">#REF!</definedName>
    <definedName name="DISTOMEXP">#REF!</definedName>
    <definedName name="DISTPLT">#REF!</definedName>
    <definedName name="DISTPLTMD">#REF!</definedName>
    <definedName name="DISTPLTR">#REF!</definedName>
    <definedName name="DISTPLTRMD">#REF!</definedName>
    <definedName name="DISTPLTVA">#REF!</definedName>
    <definedName name="DistribPct">#REF!</definedName>
    <definedName name="Distribution_Rate_Adjustment" localSheetId="1">#REF!</definedName>
    <definedName name="Distribution_Rate_Adjustment">#REF!</definedName>
    <definedName name="DIT_Rollforward">#REF!</definedName>
    <definedName name="DITcur">#REF!</definedName>
    <definedName name="DITdef">#REF!</definedName>
    <definedName name="DITdef2">#REF!</definedName>
    <definedName name="Div_Inc_pb" hidden="1">#REF!</definedName>
    <definedName name="DIV_OP1">#REF!</definedName>
    <definedName name="DIV_OP2">#REF!</definedName>
    <definedName name="DIV_OP3">#REF!</definedName>
    <definedName name="DivApb" hidden="1">#REF!</definedName>
    <definedName name="DivBpb" hidden="1">#REF!</definedName>
    <definedName name="DivCpb" hidden="1">#REF!</definedName>
    <definedName name="DivDpb" hidden="1">#REF!</definedName>
    <definedName name="DivEpb" hidden="1">#REF!</definedName>
    <definedName name="Divest">#REF!,#REF!,#REF!,#REF!</definedName>
    <definedName name="Divestment">#REF!,#REF!,#REF!,#REF!</definedName>
    <definedName name="DivExclusion">#REF!</definedName>
    <definedName name="DivFpb" hidden="1">#REF!</definedName>
    <definedName name="DivGpb" hidden="1">#REF!</definedName>
    <definedName name="DivHpb" hidden="1">#REF!</definedName>
    <definedName name="Dividend_from__Infusion_to__Consolidated_Sub" localSheetId="1">#REF!</definedName>
    <definedName name="Dividend_from__Infusion_to__Consolidated_Sub">#REF!</definedName>
    <definedName name="Dividend_from_Consolidated_Subsidiary" localSheetId="1">#REF!</definedName>
    <definedName name="Dividend_from_Consolidated_Subsidiary">#REF!</definedName>
    <definedName name="Dividend_from_Joint_Ventures" localSheetId="1">#REF!</definedName>
    <definedName name="Dividend_from_Joint_Ventures">#REF!</definedName>
    <definedName name="DIVIDENDS">#REF!</definedName>
    <definedName name="Dividends_from_Joint_Ventures__input" localSheetId="1">#REF!</definedName>
    <definedName name="Dividends_from_Joint_Ventures__input">#REF!</definedName>
    <definedName name="Dividends_Payable" localSheetId="1">#REF!</definedName>
    <definedName name="Dividends_Payable">#REF!</definedName>
    <definedName name="Divisional_Toggle" hidden="1">#REF!</definedName>
    <definedName name="Divisions">#REF!</definedName>
    <definedName name="djdhgv">#N/A</definedName>
    <definedName name="djgjhfk">#N/A</definedName>
    <definedName name="djyty">#N/A</definedName>
    <definedName name="DK">#REF!</definedName>
    <definedName name="dkdii.showgraph">#N/A</definedName>
    <definedName name="dkhhf">#N/A</definedName>
    <definedName name="DKR">#REF!</definedName>
    <definedName name="DLLS10P">#REF!</definedName>
    <definedName name="DLLSCAB">#REF!</definedName>
    <definedName name="DLLSFRP">#REF!</definedName>
    <definedName name="DLLSTRUNK">#REF!</definedName>
    <definedName name="DLOt" localSheetId="1">#REF!</definedName>
    <definedName name="DLOt">#REF!</definedName>
    <definedName name="DlvdGasPrice_FR" localSheetId="1">#REF!</definedName>
    <definedName name="DlvdGasPrice_FR">#REF!</definedName>
    <definedName name="dmcarr" localSheetId="1">#REF!</definedName>
    <definedName name="dmcarr">#REF!</definedName>
    <definedName name="DMCOMEDYTD" localSheetId="1">#REF!</definedName>
    <definedName name="DMCOMEDYTD">#REF!</definedName>
    <definedName name="dmed" localSheetId="1">#REF!</definedName>
    <definedName name="dmed">#REF!</definedName>
    <definedName name="DMWESTYTD" localSheetId="1">#REF!</definedName>
    <definedName name="DMWESTYTD">#REF!</definedName>
    <definedName name="DnA_fore">#REF!</definedName>
    <definedName name="DnA_growth_fore">#REF!</definedName>
    <definedName name="DNVR10P">#REF!</definedName>
    <definedName name="DNVRCAB">#REF!</definedName>
    <definedName name="DNVRFRP">#REF!</definedName>
    <definedName name="DNVRTRUNK">#REF!</definedName>
    <definedName name="DOB">#N/A</definedName>
    <definedName name="DOBEntry">#N/A</definedName>
    <definedName name="Doc_AR">#REF!</definedName>
    <definedName name="Docket">#REF!</definedName>
    <definedName name="DocumentName" hidden="1">"b1"</definedName>
    <definedName name="DocumentNum" hidden="1">"a1"</definedName>
    <definedName name="DOE_Actual_sumif_ref">#REF!</definedName>
    <definedName name="DOEScalar">#REF!</definedName>
    <definedName name="DOFTSR">#REF!</definedName>
    <definedName name="dog" hidden="1">{#N/A,#N/A,FALSE,"91NOLCB";#N/A,#N/A,FALSE,"92NOLCB";#N/A,#N/A,FALSE,"93NOLCB"}</definedName>
    <definedName name="doge">#REF!,#REF!,#REF!,#REF!</definedName>
    <definedName name="doged">#REF!,#REF!,#REF!,#REF!</definedName>
    <definedName name="DOIT" localSheetId="2">#REF!</definedName>
    <definedName name="DOIT" localSheetId="1">#REF!</definedName>
    <definedName name="DOIT">#REF!</definedName>
    <definedName name="Dol_Col_UB_100_Revenues" localSheetId="1">#REF!</definedName>
    <definedName name="Dol_Col_UB_100_Revenues">#REF!</definedName>
    <definedName name="Dol_Col_UB_100_Uncollectibles_E_G" localSheetId="1">#REF!</definedName>
    <definedName name="Dol_Col_UB_100_Uncollectibles_E_G">#REF!</definedName>
    <definedName name="Dol_Col_UB_100_Uncollectibles_Steam">#REF!</definedName>
    <definedName name="Dol_Col_UB_100_UncollectiblesE_G">#REF!</definedName>
    <definedName name="dollar2">#REF!</definedName>
    <definedName name="DollarHeader">#REF!</definedName>
    <definedName name="dollars">#REF!</definedName>
    <definedName name="dollarsEnergyRevTot_EE" localSheetId="1">#REF!</definedName>
    <definedName name="dollarsEnergyRevTot_EE">#REF!</definedName>
    <definedName name="Dollarspage">#REF!</definedName>
    <definedName name="DOM_FY">#REF!</definedName>
    <definedName name="Dom_Qtr">#REF!</definedName>
    <definedName name="DomEqDiv">#REF!</definedName>
    <definedName name="DomEqDivN">#REF!</definedName>
    <definedName name="DomEqGain">#REF!</definedName>
    <definedName name="DomEqGainN">#REF!</definedName>
    <definedName name="DomIntHandout">#REF!</definedName>
    <definedName name="don" hidden="1">{"assumptions",#N/A,FALSE,"Scenario 1";"valuation",#N/A,FALSE,"Scenario 1"}</definedName>
    <definedName name="Don_1" hidden="1">{"assumptions",#N/A,FALSE,"Scenario 1";"valuation",#N/A,FALSE,"Scenario 1"}</definedName>
    <definedName name="Don_10" hidden="1">#REF!</definedName>
    <definedName name="Don_11" hidden="1">255</definedName>
    <definedName name="Don_12" hidden="1">#REF!</definedName>
    <definedName name="Don_13" hidden="1">#REF!</definedName>
    <definedName name="Don_14" hidden="1">#REF!</definedName>
    <definedName name="don_2" hidden="1">#REF!</definedName>
    <definedName name="Don_3" hidden="1">#REF!</definedName>
    <definedName name="Don_4" hidden="1">#REF!</definedName>
    <definedName name="Don_5" hidden="1">#REF!</definedName>
    <definedName name="Don_6" hidden="1">#REF!</definedName>
    <definedName name="Don_7" hidden="1">#REF!</definedName>
    <definedName name="Don_8" hidden="1">#REF!</definedName>
    <definedName name="Don_9" hidden="1">#REF!</definedName>
    <definedName name="Dopey">#REF!</definedName>
    <definedName name="doug" hidden="1">{"budget vs all page 1",#N/A,FALSE,"Budget vs All";"budget vs all page 2",#N/A,FALSE,"Budget vs All";"mv to makegood",#N/A,FALSE,"Major Variances";"mv to fy98",#N/A,FALSE,"Major Variances";#N/A,#N/A,FALSE,"Sensitivities";"mv to fc3",#N/A,FALSE,"Major Variances";"roll up cy",#N/A,FALSE,"Roll-up";"production cy",#N/A,FALSE,"Production";"waste cy",#N/A,FALSE,"Waste";"total costs cy",#N/A,FALSE,"Total Costs";"plant costs cy",#N/A,FALSE,"Plant Costs";"cmw costs cy",#N/A,FALSE,"CMW Costs";"braintree costs cy",#N/A,FALSE,"Braintree Costs";"plymouth costs cy",#N/A,FALSE,"Plymouth Costs";#N/A,#N/A,FALSE,"Labor Detail";"labor cy",#N/A,FALSE,"Labor Summary";"materials cy",#N/A,FALSE,"Materials";"services cy",#N/A,FALSE,"Maintenance Services";"transport cy",#N/A,FALSE,"Transportation";"host fees cy",#N/A,FALSE,"Host Fees";"closure cy",#N/A,FALSE,"Closure-Post Closure";"interest cy",#N/A,FALSE,"Interest";"depreciation cy",#N/A,FALSE,"Depreciation";"purchase cy",#N/A,FALSE,"Purchase Accounting";"capital cy",#N/A,FALSE,"Capital";"own bs cy",#N/A,FALSE,"OWN - BS";"own pl cy",#N/A,FALSE,"OWN - PL";"sp pl cy",#N/A,FALSE,"SP - PL";"sp bs cy",#N/A,FALSE,"SP - BS";"sp socf cy",#N/A,FALSE,"SP - SOCF";"waterfall cy",#N/A,FALSE,"SP - Waterfall";"op pl cy",#N/A,FALSE,"OP - PL";"op bs cy",#N/A,FALSE,"OP - BS";"op socf cy",#N/A,FALSE,"OP - SOCF";"plant p&amp;l cy",#N/A,FALSE,"Plant P&amp;L";"cmw p&amp;l cy",#N/A,FALSE,"CMW P&amp;L";"bts p&amp;l cy",#N/A,FALSE,"BTS P&amp;L";"pts p&amp;l cy",#N/A,FALSE,"PTS P&amp;L"}</definedName>
    <definedName name="dove">#REF!</definedName>
    <definedName name="DP1875TB" localSheetId="1">#REF!</definedName>
    <definedName name="DP1875TB">#REF!</definedName>
    <definedName name="DPAGSP">#REF!</definedName>
    <definedName name="DPAGSS">#REF!</definedName>
    <definedName name="DPAGTP">#REF!</definedName>
    <definedName name="DPAGTS">#REF!</definedName>
    <definedName name="DPAGTSB">#REF!</definedName>
    <definedName name="DPAGTTR">#REF!</definedName>
    <definedName name="dpl">#REF!</definedName>
    <definedName name="DPL_032015">#REF!</definedName>
    <definedName name="DPL_062015">#REF!</definedName>
    <definedName name="DPL_092015">#REF!</definedName>
    <definedName name="DPL_122013">#REF!</definedName>
    <definedName name="DPL_122014">#REF!</definedName>
    <definedName name="DPL_FSLI">#REF!</definedName>
    <definedName name="DPL_IS">#REF!</definedName>
    <definedName name="dplcpd">#REF!</definedName>
    <definedName name="dplplr">#REF!</definedName>
    <definedName name="DPLT">#REF!</definedName>
    <definedName name="DPLTG">#REF!</definedName>
    <definedName name="DPLYTD">#REF!</definedName>
    <definedName name="DPMGSP">#REF!</definedName>
    <definedName name="DPMGSS">#REF!</definedName>
    <definedName name="DPOTH">#REF!</definedName>
    <definedName name="DPRESH">#REF!</definedName>
    <definedName name="DPRESNH">#REF!</definedName>
    <definedName name="DPRESTO">#REF!</definedName>
    <definedName name="DPSCC">#REF!</definedName>
    <definedName name="DPTGSSB">#REF!</definedName>
    <definedName name="DPTGSTR">#REF!</definedName>
    <definedName name="DPTSUM" localSheetId="1">#REF!</definedName>
    <definedName name="DPTSUM">#REF!</definedName>
    <definedName name="DPW">#REF!</definedName>
    <definedName name="DR" localSheetId="1">#REF!</definedName>
    <definedName name="DR">#REF!</definedName>
    <definedName name="DR_1">#N/A</definedName>
    <definedName name="DR_new">#REF!</definedName>
    <definedName name="DR_Old">#REF!</definedName>
    <definedName name="DR_oldwb">#REF!</definedName>
    <definedName name="drate">#REF!</definedName>
    <definedName name="DRI_endpoints">#REF!</definedName>
    <definedName name="DriverRec">#REF!</definedName>
    <definedName name="driving_factors_table">#REF!</definedName>
    <definedName name="DRNew">#REF!</definedName>
    <definedName name="DRNew2">#REF!</definedName>
    <definedName name="DROI">#REF!</definedName>
    <definedName name="dropdownlist">#REF!</definedName>
    <definedName name="DROriginal">#REF!</definedName>
    <definedName name="DROriginal2">#REF!</definedName>
    <definedName name="drthdrthdt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rthdthdrthd" hidden="1">#REF!</definedName>
    <definedName name="drthdthdth" hidden="1">#REF!</definedName>
    <definedName name="dryws4">#N/A</definedName>
    <definedName name="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asd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definedName>
    <definedName name="DSC_Percent">#REF!</definedName>
    <definedName name="dsfas">#REF!</definedName>
    <definedName name="dsfasfsadfsdfsa" localSheetId="1">#REF!</definedName>
    <definedName name="dsfasfsadfsdfsa">#REF!</definedName>
    <definedName name="dsfd">#REF!</definedName>
    <definedName name="dsfgsdfg" localSheetId="2" hidden="1">{#N/A,#N/A,TRUE,"Income Statement";#N/A,#N/A,TRUE,"Balance Sheet";#N/A,#N/A,TRUE,"Cash Flows";#N/A,#N/A,TRUE,"Ratios";#N/A,#N/A,TRUE,"Revenues";#N/A,#N/A,TRUE,"Asset Calcs";#N/A,#N/A,TRUE,"Value"}</definedName>
    <definedName name="dsfgsdfg" localSheetId="1" hidden="1">{#N/A,#N/A,TRUE,"Income Statement";#N/A,#N/A,TRUE,"Balance Sheet";#N/A,#N/A,TRUE,"Cash Flows";#N/A,#N/A,TRUE,"Ratios";#N/A,#N/A,TRUE,"Revenues";#N/A,#N/A,TRUE,"Asset Calcs";#N/A,#N/A,TRUE,"Value"}</definedName>
    <definedName name="dsfgsdfg" hidden="1">{#N/A,#N/A,TRUE,"Income Statement";#N/A,#N/A,TRUE,"Balance Sheet";#N/A,#N/A,TRUE,"Cash Flows";#N/A,#N/A,TRUE,"Ratios";#N/A,#N/A,TRUE,"Revenues";#N/A,#N/A,TRUE,"Asset Calcs";#N/A,#N/A,TRUE,"Value"}</definedName>
    <definedName name="dsfhgrte">#N/A</definedName>
    <definedName name="dsfsd">#REF!</definedName>
    <definedName name="dsg" localSheetId="2">#REF!</definedName>
    <definedName name="dsg">#REF!</definedName>
    <definedName name="dskdls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kdls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kdl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L_detail">#REF!</definedName>
    <definedName name="DSM">#REF!</definedName>
    <definedName name="DSM_Rate" localSheetId="1">#REF!</definedName>
    <definedName name="DSM_Rate">#REF!</definedName>
    <definedName name="DSMMD">#REF!</definedName>
    <definedName name="DSMVA">#REF!</definedName>
    <definedName name="DSO">#REF!</definedName>
    <definedName name="DSUBT_SC">#REF!</definedName>
    <definedName name="dswitch">#REF!</definedName>
    <definedName name="dswo" localSheetId="1">#REF!</definedName>
    <definedName name="dswo">#REF!</definedName>
    <definedName name="DT">#REF!</definedName>
    <definedName name="DTABLE">#REF!</definedName>
    <definedName name="DTAdef" localSheetId="1">#REF!</definedName>
    <definedName name="DTAdef">#REF!</definedName>
    <definedName name="DTAfedAMERICAS" localSheetId="1">#REF!</definedName>
    <definedName name="DTAfedAMERICAS">#REF!</definedName>
    <definedName name="DTAfedCROP" localSheetId="1">#REF!</definedName>
    <definedName name="DTAfedCROP">#REF!</definedName>
    <definedName name="DTAfedFINANCE" localSheetId="1">#REF!</definedName>
    <definedName name="DTAfedFINANCE">#REF!</definedName>
    <definedName name="DTAfedGARSTSEEDS" localSheetId="1">#REF!</definedName>
    <definedName name="DTAfedGARSTSEEDS">#REF!</definedName>
    <definedName name="DTAfedGBBC" localSheetId="1">#REF!</definedName>
    <definedName name="DTAfedGBBC">#REF!</definedName>
    <definedName name="DTAfedINVESTMENT" localSheetId="1">#REF!</definedName>
    <definedName name="DTAfedINVESTMENT">#REF!</definedName>
    <definedName name="DTAfedSANDOZ" localSheetId="1">#REF!</definedName>
    <definedName name="DTAfedSANDOZ">#REF!</definedName>
    <definedName name="DTAfedSBI" localSheetId="1">#REF!</definedName>
    <definedName name="DTAfedSBI">#REF!</definedName>
    <definedName name="DTAfedSCORP" localSheetId="1">#REF!</definedName>
    <definedName name="DTAfedSCORP">#REF!</definedName>
    <definedName name="DTAfedSEEDS" localSheetId="1">#REF!</definedName>
    <definedName name="DTAfedSEEDS">#REF!</definedName>
    <definedName name="DTAfedTMRI" localSheetId="1">#REF!</definedName>
    <definedName name="DTAfedTMRI">#REF!</definedName>
    <definedName name="DTAfedWILMINGTON" localSheetId="1">#REF!</definedName>
    <definedName name="DTAfedWILMINGTON">#REF!</definedName>
    <definedName name="DTAfedZAPH" localSheetId="1">#REF!</definedName>
    <definedName name="DTAfedZAPH">#REF!</definedName>
    <definedName name="DTAstAMERICAS" localSheetId="1">#REF!</definedName>
    <definedName name="DTAstAMERICAS">#REF!</definedName>
    <definedName name="DTAstCROP" localSheetId="1">#REF!</definedName>
    <definedName name="DTAstCROP">#REF!</definedName>
    <definedName name="DTAstFINANCE" localSheetId="1">#REF!</definedName>
    <definedName name="DTAstFINANCE">#REF!</definedName>
    <definedName name="DTAstGBBC" localSheetId="1">#REF!</definedName>
    <definedName name="DTAstGBBC">#REF!</definedName>
    <definedName name="DTAstINVESTMENT" localSheetId="1">#REF!</definedName>
    <definedName name="DTAstINVESTMENT">#REF!</definedName>
    <definedName name="DTAstSANDOZ" localSheetId="1">#REF!</definedName>
    <definedName name="DTAstSANDOZ">#REF!</definedName>
    <definedName name="DTAstSBI" localSheetId="1">#REF!</definedName>
    <definedName name="DTAstSBI">#REF!</definedName>
    <definedName name="DTAstSCORP" localSheetId="1">#REF!</definedName>
    <definedName name="DTAstSCORP">#REF!</definedName>
    <definedName name="DTAstSEEDS" localSheetId="1">#REF!</definedName>
    <definedName name="DTAstSEEDS">#REF!</definedName>
    <definedName name="DTAstTMRI" localSheetId="1">#REF!</definedName>
    <definedName name="DTAstTMRI">#REF!</definedName>
    <definedName name="DTAstWILMINGTON" localSheetId="1">#REF!</definedName>
    <definedName name="DTAstWILMINGTON">#REF!</definedName>
    <definedName name="DTAstZAPH" localSheetId="1">#REF!</definedName>
    <definedName name="DTAstZAPH">#REF!</definedName>
    <definedName name="dtdg">#N/A</definedName>
    <definedName name="DTE_CONSOL" localSheetId="1">#REF!</definedName>
    <definedName name="DTE_CONSOL">#REF!</definedName>
    <definedName name="DTE_Corporate_Allocation" localSheetId="1">#REF!</definedName>
    <definedName name="DTE_Corporate_Allocation">#REF!</definedName>
    <definedName name="DTE_Eliminations" localSheetId="1">#REF!</definedName>
    <definedName name="DTE_Eliminations">#REF!</definedName>
    <definedName name="DTE_Eliminations_YR_2005" localSheetId="1">#REF!</definedName>
    <definedName name="DTE_Eliminations_YR_2005">#REF!</definedName>
    <definedName name="DTE_Eliminations_YR_2006" localSheetId="1">#REF!</definedName>
    <definedName name="DTE_Eliminations_YR_2006">#REF!</definedName>
    <definedName name="DTE_Eliminations_YR_2007" localSheetId="1">#REF!</definedName>
    <definedName name="DTE_Eliminations_YR_2007">#REF!</definedName>
    <definedName name="DTE_Eliminations_YR_2008" localSheetId="1">#REF!</definedName>
    <definedName name="DTE_Eliminations_YR_2008">#REF!</definedName>
    <definedName name="DTE_Enterprises_Corporate" localSheetId="1">#REF!</definedName>
    <definedName name="DTE_Enterprises_Corporate">#REF!</definedName>
    <definedName name="DTE_Enterprises_Corporate_YR_2005" localSheetId="1">#REF!</definedName>
    <definedName name="DTE_Enterprises_Corporate_YR_2005">#REF!</definedName>
    <definedName name="DTE_Enterprises_Corporate_YR_2006" localSheetId="1">#REF!</definedName>
    <definedName name="DTE_Enterprises_Corporate_YR_2006">#REF!</definedName>
    <definedName name="DTE_Enterprises_Corporate_YR_2007" localSheetId="1">#REF!</definedName>
    <definedName name="DTE_Enterprises_Corporate_YR_2007">#REF!</definedName>
    <definedName name="DTE_Enterprises_Corporate_YR_2008" localSheetId="1">#REF!</definedName>
    <definedName name="DTE_Enterprises_Corporate_YR_2008">#REF!</definedName>
    <definedName name="DTE_Holding_Co." localSheetId="1">#REF!</definedName>
    <definedName name="DTE_Holding_Co.">#REF!</definedName>
    <definedName name="DTE_Holding_Co._YR_2005" localSheetId="1">#REF!</definedName>
    <definedName name="DTE_Holding_Co._YR_2005">#REF!</definedName>
    <definedName name="DTE_Holding_Co._YR_2006" localSheetId="1">#REF!</definedName>
    <definedName name="DTE_Holding_Co._YR_2006">#REF!</definedName>
    <definedName name="DTE_Holding_Co._YR_2007" localSheetId="1">#REF!</definedName>
    <definedName name="DTE_Holding_Co._YR_2007">#REF!</definedName>
    <definedName name="DTE_Holding_Co._YR_2008" localSheetId="1">#REF!</definedName>
    <definedName name="DTE_Holding_Co._YR_2008">#REF!</definedName>
    <definedName name="DTE_HOLDING_CO___ELIMS" localSheetId="1">#REF!</definedName>
    <definedName name="DTE_HOLDING_CO___ELIMS">#REF!</definedName>
    <definedName name="DTech2003" localSheetId="1">#REF!</definedName>
    <definedName name="DTech2003">#REF!</definedName>
    <definedName name="DTech2004" localSheetId="1">#REF!</definedName>
    <definedName name="DTech2004">#REF!</definedName>
    <definedName name="DTech2005" localSheetId="1">#REF!</definedName>
    <definedName name="DTech2005">#REF!</definedName>
    <definedName name="DTech2006" localSheetId="1">#REF!</definedName>
    <definedName name="DTech2006">#REF!</definedName>
    <definedName name="DTech2007" localSheetId="1">#REF!</definedName>
    <definedName name="DTech2007">#REF!</definedName>
    <definedName name="DTech2008" localSheetId="1">#REF!</definedName>
    <definedName name="DTech2008">#REF!</definedName>
    <definedName name="DTRAN_SC">#REF!</definedName>
    <definedName name="dts">#REF!</definedName>
    <definedName name="dtuk" hidden="1">{"Valuation",#N/A,FALSE,"ProForma-ASPT"}</definedName>
    <definedName name="DTV">#REF!</definedName>
    <definedName name="dtyea">#N/A</definedName>
    <definedName name="dtyk" hidden="1">{"Full-model",#N/A,FALSE,"ProForma-ASPT"}</definedName>
    <definedName name="Duke">#REF!</definedName>
    <definedName name="dukfg">#REF!,#REF!,#REF!,#REF!</definedName>
    <definedName name="DUM">#REF!</definedName>
    <definedName name="Dummy">#REF!</definedName>
    <definedName name="DummyCol">#REF!</definedName>
    <definedName name="DUS_Lp1">#REF!</definedName>
    <definedName name="DUS_Lp2">#REF!</definedName>
    <definedName name="DUS_Lp3">#REF!</definedName>
    <definedName name="DUS_SLp3">#REF!</definedName>
    <definedName name="DUS_Storage">#REF!</definedName>
    <definedName name="DVERM1">#REF!</definedName>
    <definedName name="DVERM2">#REF!</definedName>
    <definedName name="dvi">#REF!</definedName>
    <definedName name="dw">#REF!</definedName>
    <definedName name="DWRIV1_3">#REF!</definedName>
    <definedName name="DWRIV4">#REF!</definedName>
    <definedName name="DWRIV5">#REF!</definedName>
    <definedName name="dwso" localSheetId="1">#REF!</definedName>
    <definedName name="dwso">#REF!</definedName>
    <definedName name="dy" localSheetId="1">#REF!</definedName>
    <definedName name="dy">#REF!</definedName>
    <definedName name="dyCR" localSheetId="1">#REF!</definedName>
    <definedName name="dyCR">#REF!</definedName>
    <definedName name="dyjtyj">#N/A</definedName>
    <definedName name="dyjytdiyu">#N/A</definedName>
    <definedName name="Dyna2006">#REF!</definedName>
    <definedName name="Dynabac">#REF!</definedName>
    <definedName name="dyqre100" localSheetId="1">#REF!</definedName>
    <definedName name="dyqre100">#REF!</definedName>
    <definedName name="dyqre101" localSheetId="1">#REF!</definedName>
    <definedName name="dyqre101">#REF!</definedName>
    <definedName name="dyqre102" localSheetId="1">#REF!</definedName>
    <definedName name="dyqre102">#REF!</definedName>
    <definedName name="dyqre103" localSheetId="1">#REF!</definedName>
    <definedName name="dyqre103">#REF!</definedName>
    <definedName name="dyqre90" localSheetId="1">#REF!</definedName>
    <definedName name="dyqre90">#REF!</definedName>
    <definedName name="dyqre91" localSheetId="1">#REF!</definedName>
    <definedName name="dyqre91">#REF!</definedName>
    <definedName name="dyqre92" localSheetId="1">#REF!</definedName>
    <definedName name="dyqre92">#REF!</definedName>
    <definedName name="dyqre93" localSheetId="1">#REF!</definedName>
    <definedName name="dyqre93">#REF!</definedName>
    <definedName name="dyqre94" localSheetId="1">#REF!</definedName>
    <definedName name="dyqre94">#REF!</definedName>
    <definedName name="dyqre95" localSheetId="1">#REF!</definedName>
    <definedName name="dyqre95">#REF!</definedName>
    <definedName name="dyqre96" localSheetId="1">#REF!</definedName>
    <definedName name="dyqre96">#REF!</definedName>
    <definedName name="dyqre97" localSheetId="1">#REF!</definedName>
    <definedName name="dyqre97">#REF!</definedName>
    <definedName name="dyqre98" localSheetId="1">#REF!</definedName>
    <definedName name="dyqre98">#REF!</definedName>
    <definedName name="dyqre99" localSheetId="1">#REF!</definedName>
    <definedName name="dyqre99">#REF!</definedName>
    <definedName name="dyQW" localSheetId="1">#REF!</definedName>
    <definedName name="dyQW">#REF!</definedName>
    <definedName name="dyS" localSheetId="1">#REF!</definedName>
    <definedName name="dyS">#REF!</definedName>
    <definedName name="dytdjd">#N/A</definedName>
    <definedName name="dytjtdyj">#REF!</definedName>
    <definedName name="dyujytj">#REF!</definedName>
    <definedName name="DZ.DropZone" hidden="1">#REF!</definedName>
    <definedName name="DZ.DropZoneIS" hidden="1">#REF!</definedName>
    <definedName name="DZ.IndSpec_Left" hidden="1">#REF!</definedName>
    <definedName name="DZ.IndSpec_Right" hidden="1">#REF!</definedName>
    <definedName name="DZ.LTM" hidden="1">#REF!</definedName>
    <definedName name="dz.LTMDate" hidden="1">#REF!</definedName>
    <definedName name="DZ.LTMPlus" hidden="1">#REF!</definedName>
    <definedName name="dzbvx" hidden="1">{"Full-model",#N/A,FALSE,"ProForma-ASPT"}</definedName>
    <definedName name="E" localSheetId="1">#REF!</definedName>
    <definedName name="E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definedName>
    <definedName name="e_BondIssueType_4275">#REF!</definedName>
    <definedName name="e_ElecCORevClass_20953">#REF!</definedName>
    <definedName name="e_ElecCORevClassSummary_212154">#REF!</definedName>
    <definedName name="E_G_Acct_00300">#REF!</definedName>
    <definedName name="e_LegalEntity_4198">#REF!</definedName>
    <definedName name="e_LegalEntityState_20792">#REF!</definedName>
    <definedName name="e_PlanningEntity_1602">#REF!</definedName>
    <definedName name="e_PlanningEntity_4223">#REF!</definedName>
    <definedName name="e_sam1">#REF!</definedName>
    <definedName name="e_Segment_4318">#REF!</definedName>
    <definedName name="e6u">#REF!</definedName>
    <definedName name="EADJCAL">#REF!</definedName>
    <definedName name="eaewq" localSheetId="1">#REF!</definedName>
    <definedName name="eaewq">#REF!</definedName>
    <definedName name="eafweewfawe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arn1" hidden="1">#REF!</definedName>
    <definedName name="earn2" hidden="1">#REF!</definedName>
    <definedName name="EARNADJ">#REF!</definedName>
    <definedName name="earnings">#REF!</definedName>
    <definedName name="earningsadjreport">#REF!</definedName>
    <definedName name="EASTERN" localSheetId="1">#REF!</definedName>
    <definedName name="EASTERN">#REF!</definedName>
    <definedName name="EBALD1">#REF!</definedName>
    <definedName name="EBALD2">#REF!</definedName>
    <definedName name="EBALD3">#REF!</definedName>
    <definedName name="EBDIAT">#REF!</definedName>
    <definedName name="EBIT">#REF!</definedName>
    <definedName name="EBIT_fore">#REF!</definedName>
    <definedName name="EBIT_growth">#REF!</definedName>
    <definedName name="EBIT_margin">#REF!</definedName>
    <definedName name="EBIT_margin_fore">#REF!</definedName>
    <definedName name="ebit1" hidden="1">#REF!</definedName>
    <definedName name="ebit2" hidden="1">#REF!</definedName>
    <definedName name="EBIT95">#REF!</definedName>
    <definedName name="EBITA">#REF!</definedName>
    <definedName name="EBITA_fore">#REF!</definedName>
    <definedName name="EBITDA">#REF!</definedName>
    <definedName name="EBITDA_DCF">#REF!</definedName>
    <definedName name="EBITDA_fore">#REF!</definedName>
    <definedName name="EBITDA_growth">#REF!</definedName>
    <definedName name="EBITDA_growth_avg">#REF!</definedName>
    <definedName name="EBITDA_margin">#REF!</definedName>
    <definedName name="EBITDA_margin_fore">#REF!</definedName>
    <definedName name="EBITDA_per_share">#REF!</definedName>
    <definedName name="ebitda_share">#REF!</definedName>
    <definedName name="EBITDA_Share_1999">#REF!</definedName>
    <definedName name="EBITDA_Share_2000">#REF!</definedName>
    <definedName name="ebitda_share_30_debt">#REF!</definedName>
    <definedName name="ebitda_share_all_debt">#REF!</definedName>
    <definedName name="ebitda_share_all_equity">#REF!</definedName>
    <definedName name="EBITDA00">#REF!</definedName>
    <definedName name="ebitda01">#REF!</definedName>
    <definedName name="EBITDA04_MA" localSheetId="1">#REF!</definedName>
    <definedName name="EBITDA04_MA">#REF!</definedName>
    <definedName name="EBITDA04_MW" localSheetId="1">#REF!</definedName>
    <definedName name="EBITDA04_MW">#REF!</definedName>
    <definedName name="EBITDA04_PT" localSheetId="1">#REF!</definedName>
    <definedName name="EBITDA04_PT">#REF!</definedName>
    <definedName name="EBITDA04_SW" localSheetId="1">#REF!</definedName>
    <definedName name="EBITDA04_SW">#REF!</definedName>
    <definedName name="ebitda2" hidden="1">#REF!</definedName>
    <definedName name="EBITDA97">#REF!</definedName>
    <definedName name="EBITDA98">#REF!</definedName>
    <definedName name="EBITDA99">#REF!</definedName>
    <definedName name="EBITDAMargin">#REF!</definedName>
    <definedName name="EBITDASUM">#REF!</definedName>
    <definedName name="EBITMargin">#REF!</definedName>
    <definedName name="EBITSENS">#REF!</definedName>
    <definedName name="ebsens">#REF!</definedName>
    <definedName name="ebtebitipo">#REF!</definedName>
    <definedName name="EC_HL">#REF!</definedName>
    <definedName name="ECIL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cl">#REF!</definedName>
    <definedName name="ECM">#REF!</definedName>
    <definedName name="ECONE">#REF!</definedName>
    <definedName name="Economic_book_value">#REF!</definedName>
    <definedName name="ECONOMIC_CHARTS">#REF!</definedName>
    <definedName name="Economic_profit">#REF!</definedName>
    <definedName name="Economic_profit_dcf">#REF!</definedName>
    <definedName name="ECONOMICS">#REF!</definedName>
    <definedName name="ECSTP">#REF!</definedName>
    <definedName name="ed" hidden="1">{#N/A,#N/A,FALSE,"FAB VENDORS";"BUD SUM",#N/A,FALSE,"BUD SUM WO TEX"}</definedName>
    <definedName name="ED_NON_REGULATED" localSheetId="1">#REF!</definedName>
    <definedName name="ED_NON_REGULATED">#REF!</definedName>
    <definedName name="ED_NON_REGULATED_YR_2005" localSheetId="1">#REF!</definedName>
    <definedName name="ED_NON_REGULATED_YR_2005">#REF!</definedName>
    <definedName name="ED_NON_REGULATED_YR_2006" localSheetId="1">#REF!</definedName>
    <definedName name="ED_NON_REGULATED_YR_2006">#REF!</definedName>
    <definedName name="ED_NON_REGULATED_YR_2007" localSheetId="1">#REF!</definedName>
    <definedName name="ED_NON_REGULATED_YR_2007">#REF!</definedName>
    <definedName name="ED_NON_REGULATED_YR_2008" localSheetId="1">#REF!</definedName>
    <definedName name="ED_NON_REGULATED_YR_2008">#REF!</definedName>
    <definedName name="ED8_BIOFLORA_Print">#REF!</definedName>
    <definedName name="EDDISP">#REF!</definedName>
    <definedName name="eddy3life">#REF!</definedName>
    <definedName name="eddy4life">#REF!</definedName>
    <definedName name="EDEP1">#REF!</definedName>
    <definedName name="EDEP3_4">#REF!</definedName>
    <definedName name="EDEP6_8">#REF!</definedName>
    <definedName name="Edison_Development" localSheetId="1">#REF!</definedName>
    <definedName name="Edison_Development">#REF!</definedName>
    <definedName name="Edison_Development_YR_2005" localSheetId="1">#REF!</definedName>
    <definedName name="Edison_Development_YR_2005">#REF!</definedName>
    <definedName name="Edison_Development_YR_2006" localSheetId="1">#REF!</definedName>
    <definedName name="Edison_Development_YR_2006">#REF!</definedName>
    <definedName name="Edison_Development_YR_2007" localSheetId="1">#REF!</definedName>
    <definedName name="Edison_Development_YR_2007">#REF!</definedName>
    <definedName name="Edison_Development_YR_2008" localSheetId="1">#REF!</definedName>
    <definedName name="Edison_Development_YR_2008">#REF!</definedName>
    <definedName name="editgraph">#N/A</definedName>
    <definedName name="edre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E">#REF!</definedName>
    <definedName name="Ee_List">#REF!</definedName>
    <definedName name="EED">#REF!</definedName>
    <definedName name="eed.xy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definedName>
    <definedName name="EEDSales_E" localSheetId="1">#REF!</definedName>
    <definedName name="EEDSales_E">#REF!</definedName>
    <definedName name="EEDSales_MA" localSheetId="1">#REF!</definedName>
    <definedName name="EEDSales_MA">#REF!</definedName>
    <definedName name="EEDSales_MW" localSheetId="1">#REF!</definedName>
    <definedName name="EEDSales_MW">#REF!</definedName>
    <definedName name="EEDSales_SW" localSheetId="1">#REF!</definedName>
    <definedName name="EEDSales_SW">#REF!</definedName>
    <definedName name="EEDSales_Tot" localSheetId="1">#REF!</definedName>
    <definedName name="EEDSales_Tot">#REF!</definedName>
    <definedName name="EEDSalesWD_MW" localSheetId="1">#REF!</definedName>
    <definedName name="EEDSalesWD_MW">#REF!</definedName>
    <definedName name="eee" hidden="1">{#N/A,#N/A,FALSE,"Summary";#N/A,#N/A,FALSE,"Income Statement";#N/A,#N/A,FALSE,"Balance Sheet";#N/A,#N/A,FALSE,"Ratios"}</definedName>
    <definedName name="eeee" localSheetId="2" hidden="1">{#N/A,#N/A,FALSE,"O&amp;M by processes";#N/A,#N/A,FALSE,"Elec Act vs Bud";#N/A,#N/A,FALSE,"G&amp;A";#N/A,#N/A,FALSE,"BGS";#N/A,#N/A,FALSE,"Res Cost"}</definedName>
    <definedName name="eeee" localSheetId="1" hidden="1">{#N/A,#N/A,FALSE,"O&amp;M by processes";#N/A,#N/A,FALSE,"Elec Act vs Bud";#N/A,#N/A,FALSE,"G&amp;A";#N/A,#N/A,FALSE,"BGS";#N/A,#N/A,FALSE,"Res Cost"}</definedName>
    <definedName name="eeee" hidden="1">{#N/A,#N/A,FALSE,"O&amp;M by processes";#N/A,#N/A,FALSE,"Elec Act vs Bud";#N/A,#N/A,FALSE,"G&amp;A";#N/A,#N/A,FALSE,"BGS";#N/A,#N/A,FALSE,"Res Cost"}</definedName>
    <definedName name="eeeee" hidden="1">{#VALUE!,#N/A,FALSE,0;#N/A,#N/A,FALSE,0;#N/A,#N/A,FALSE,0;#N/A,#N/A,FALSE,0;#N/A,#N/A,FALSE,0;#N/A,#N/A,FALSE,0;#N/A,#N/A,FALSE,0;#N/A,#N/A,FALSE,0;#N/A,#N/A,FALSE,0;#N/A,#N/A,FALSE,0}</definedName>
    <definedName name="EEGAVersion">#REF!</definedName>
    <definedName name="EEI">#REF!</definedName>
    <definedName name="EEmwc">#N/A</definedName>
    <definedName name="EENG1">#REF!</definedName>
    <definedName name="EENG2">#REF!</definedName>
    <definedName name="EENG3">#REF!</definedName>
    <definedName name="EER">#REF!</definedName>
    <definedName name="EFC">#REF!</definedName>
    <definedName name="eff_coup">#REF!</definedName>
    <definedName name="Eff_Date">#REF!</definedName>
    <definedName name="EffTaxRate">#REF!</definedName>
    <definedName name="efg" hidden="1">{"All",#N/A,FALSE,"IS-CF";"All",#N/A,FALSE,"CommitedRev";"All",#N/A,FALSE,"OE";"All",#N/A,FALSE,"Invest";"All",#N/A,FALSE,"BS";"All",#N/A,FALSE,"Value"}</definedName>
    <definedName name="efr">#REF!,#REF!,#REF!,#REF!</definedName>
    <definedName name="EFUEL">#REF!</definedName>
    <definedName name="EFUELNUC">#REF!</definedName>
    <definedName name="EFUELSTM">#REF!</definedName>
    <definedName name="EG_NON_REGULATED" localSheetId="2">#REF!</definedName>
    <definedName name="EG_NON_REGULATED" localSheetId="1">#REF!</definedName>
    <definedName name="EG_NON_REGULATED">#REF!</definedName>
    <definedName name="EG_Non_Regulated_Growth_YR_2005" localSheetId="2">#REF!</definedName>
    <definedName name="EG_Non_Regulated_Growth_YR_2005" localSheetId="1">#REF!</definedName>
    <definedName name="EG_Non_Regulated_Growth_YR_2005">#REF!</definedName>
    <definedName name="EG_Non_Regulated_Growth_YR_2006" localSheetId="2">#REF!</definedName>
    <definedName name="EG_Non_Regulated_Growth_YR_2006" localSheetId="1">#REF!</definedName>
    <definedName name="EG_Non_Regulated_Growth_YR_2006">#REF!</definedName>
    <definedName name="EG_Non_Regulated_Growth_YR_2007" localSheetId="1">#REF!</definedName>
    <definedName name="EG_Non_Regulated_Growth_YR_2007">#REF!</definedName>
    <definedName name="EG_Non_Regulated_Growth_YR_2008" localSheetId="1">#REF!</definedName>
    <definedName name="EG_Non_Regulated_Growth_YR_2008">#REF!</definedName>
    <definedName name="EG_REGULATED" localSheetId="1">#REF!</definedName>
    <definedName name="EG_REGULATED">#REF!</definedName>
    <definedName name="EG_Regulated_Growth_YR_2003" localSheetId="1">#REF!</definedName>
    <definedName name="EG_Regulated_Growth_YR_2003">#REF!</definedName>
    <definedName name="EG_Regulated_Growth_YR_2004" localSheetId="1">#REF!</definedName>
    <definedName name="EG_Regulated_Growth_YR_2004">#REF!</definedName>
    <definedName name="EG_Regulated_Growth_YR_2005" localSheetId="1">#REF!</definedName>
    <definedName name="EG_Regulated_Growth_YR_2005">#REF!</definedName>
    <definedName name="EG_Regulated_Growth_YR_2006" localSheetId="1">#REF!</definedName>
    <definedName name="EG_Regulated_Growth_YR_2006">#REF!</definedName>
    <definedName name="EG_Regulated_Growth_YR_2007" localSheetId="1">#REF!</definedName>
    <definedName name="EG_Regulated_Growth_YR_2007">#REF!</definedName>
    <definedName name="EG_Regulated_Growth_YR_2008" localSheetId="1">#REF!</definedName>
    <definedName name="EG_Regulated_Growth_YR_2008">#REF!</definedName>
    <definedName name="EGR">#N/A</definedName>
    <definedName name="EGR1X">#REF!</definedName>
    <definedName name="EHAVA1_5">#REF!</definedName>
    <definedName name="EHAVA6">#REF!</definedName>
    <definedName name="EHENN1">#REF!</definedName>
    <definedName name="EHENN2">#REF!</definedName>
    <definedName name="EHOPE">#REF!</definedName>
    <definedName name="EHPA2003" localSheetId="1">#REF!</definedName>
    <definedName name="EHPA2003">#REF!</definedName>
    <definedName name="EHPA2004" localSheetId="1">#REF!</definedName>
    <definedName name="EHPA2004">#REF!</definedName>
    <definedName name="EHPA2005" localSheetId="1">#REF!</definedName>
    <definedName name="EHPA2005">#REF!</definedName>
    <definedName name="EHPA2006" localSheetId="1">#REF!</definedName>
    <definedName name="EHPA2006">#REF!</definedName>
    <definedName name="EHPA2007" localSheetId="1">#REF!</definedName>
    <definedName name="EHPA2007">#REF!</definedName>
    <definedName name="EHPA2008" localSheetId="1">#REF!</definedName>
    <definedName name="EHPA2008">#REF!</definedName>
    <definedName name="EIGHT">#N/A</definedName>
    <definedName name="EIMA">#REF!</definedName>
    <definedName name="eitf">#REF!</definedName>
    <definedName name="EKEY">#REF!</definedName>
    <definedName name="Elas_Adj">#REF!</definedName>
    <definedName name="elec" localSheetId="2">#REF!</definedName>
    <definedName name="elec" localSheetId="1">#REF!</definedName>
    <definedName name="elec">#REF!</definedName>
    <definedName name="ELEC_CUST" localSheetId="2">#REF!</definedName>
    <definedName name="ELEC_CUST" localSheetId="1">#REF!</definedName>
    <definedName name="ELEC_CUST">#REF!</definedName>
    <definedName name="ELEC_REV" localSheetId="1">#REF!</definedName>
    <definedName name="ELEC_REV">#REF!</definedName>
    <definedName name="ELEC_SALES" localSheetId="1">#REF!</definedName>
    <definedName name="ELEC_SALES">#REF!</definedName>
    <definedName name="Elec01">#REF!</definedName>
    <definedName name="Elec01a">#REF!</definedName>
    <definedName name="Elec02">#REF!</definedName>
    <definedName name="Elec03">#REF!</definedName>
    <definedName name="Elec04">#REF!</definedName>
    <definedName name="Elec05">#REF!</definedName>
    <definedName name="Elec06" localSheetId="1">#REF!</definedName>
    <definedName name="elec06">#REF!</definedName>
    <definedName name="Elec07">#REF!</definedName>
    <definedName name="Elec08">#REF!</definedName>
    <definedName name="Elec09">#REF!</definedName>
    <definedName name="Elec10">#REF!</definedName>
    <definedName name="Elec11">#REF!</definedName>
    <definedName name="Elec12">#REF!</definedName>
    <definedName name="Elec13">#REF!</definedName>
    <definedName name="Elec14">#REF!</definedName>
    <definedName name="Elec14a">#REF!</definedName>
    <definedName name="Elec15">#REF!</definedName>
    <definedName name="Elec15a">#REF!</definedName>
    <definedName name="Elec16">#REF!</definedName>
    <definedName name="Elec17">#REF!</definedName>
    <definedName name="elec2" localSheetId="1">#REF!</definedName>
    <definedName name="elec2">#REF!</definedName>
    <definedName name="Elect_Growth">#REF!</definedName>
    <definedName name="ELECT_OPS_FCAT_YE">#REF!</definedName>
    <definedName name="ELECTACT" localSheetId="1">#REF!</definedName>
    <definedName name="ELECTACT">#REF!</definedName>
    <definedName name="ELECTRIC">#REF!</definedName>
    <definedName name="Electric_Capital_Structure">#REF!</definedName>
    <definedName name="Electric_Capital_Structure_Actual_Cost">#REF!</definedName>
    <definedName name="Electric_Capital_Structure_Balance">#REF!</definedName>
    <definedName name="Electric_Capital_Structure_H_Description">#REF!</definedName>
    <definedName name="Electric_Capital_Structure_Ratio">#REF!</definedName>
    <definedName name="Electric_Capital_Structure_Weighted_Cost">#REF!</definedName>
    <definedName name="Electric_Delivery" localSheetId="1">#REF!</definedName>
    <definedName name="Electric_Delivery">#REF!</definedName>
    <definedName name="Electric_LRP">#REF!</definedName>
    <definedName name="Electric_meters">#REF!</definedName>
    <definedName name="Electric_Power" localSheetId="1">#REF!</definedName>
    <definedName name="Electric_Power">#REF!</definedName>
    <definedName name="Electric_Power_YR_2005" localSheetId="1">#REF!</definedName>
    <definedName name="Electric_Power_YR_2005">#REF!</definedName>
    <definedName name="Electric_Power_YR_2006" localSheetId="1">#REF!</definedName>
    <definedName name="Electric_Power_YR_2006">#REF!</definedName>
    <definedName name="Electric_Power_YR_2007" localSheetId="1">#REF!</definedName>
    <definedName name="Electric_Power_YR_2007">#REF!</definedName>
    <definedName name="Electric_Power_YR_2008" localSheetId="1">#REF!</definedName>
    <definedName name="Electric_Power_YR_2008">#REF!</definedName>
    <definedName name="Electric_Production">#REF!</definedName>
    <definedName name="Electric_Return_on_Equity_Proforma">#REF!</definedName>
    <definedName name="ElectricPercent">#REF!</definedName>
    <definedName name="ELEVEN">#N/A</definedName>
    <definedName name="elhdgday1npvdate">#REF!</definedName>
    <definedName name="elhdgday1npvvalue">#REF!</definedName>
    <definedName name="elhdgupdatednpvdate">#REF!</definedName>
    <definedName name="elhdgupdatednpvvalue">#REF!</definedName>
    <definedName name="Elim" localSheetId="1">#REF!</definedName>
    <definedName name="Elim">#REF!</definedName>
    <definedName name="Elim_Yates_Center" localSheetId="1">#REF!</definedName>
    <definedName name="Elim_Yates_Center">#REF!</definedName>
    <definedName name="elims">#REF!</definedName>
    <definedName name="EList">#REF!</definedName>
    <definedName name="ELLIS">#REF!</definedName>
    <definedName name="ELP3IYQ">#REF!</definedName>
    <definedName name="ELREV1">#REF!</definedName>
    <definedName name="ELREV2">#REF!</definedName>
    <definedName name="ELREVDET">#REF!</definedName>
    <definedName name="ELREVSUM">#REF!</definedName>
    <definedName name="Elw_USB" hidden="1">{"orixcsc",#N/A,FALSE,"ORIX CSC";"orixcsc2",#N/A,FALSE,"ORIX CSC"}</definedName>
    <definedName name="EM">#REF!</definedName>
    <definedName name="email">#REF!</definedName>
    <definedName name="EMDEP3_4">#REF!</definedName>
    <definedName name="EMDEP6_8">#REF!</definedName>
    <definedName name="EMERR">#REF!</definedName>
    <definedName name="EmissCostOwned_E" localSheetId="1">#REF!</definedName>
    <definedName name="EmissCostOwned_E">#REF!</definedName>
    <definedName name="EmissCostOwned_MA" localSheetId="1">#REF!</definedName>
    <definedName name="EmissCostOwned_MA">#REF!</definedName>
    <definedName name="EmissCostOwned_MW" localSheetId="1">#REF!</definedName>
    <definedName name="EmissCostOwned_MW">#REF!</definedName>
    <definedName name="EmissCostOwned_SW" localSheetId="1">#REF!</definedName>
    <definedName name="EmissCostOwned_SW">#REF!</definedName>
    <definedName name="EmissCostOwned_Tot" localSheetId="1">#REF!</definedName>
    <definedName name="EmissCostOwned_Tot">#REF!</definedName>
    <definedName name="EmissCostPurch_E" localSheetId="1">#REF!</definedName>
    <definedName name="EmissCostPurch_E">#REF!</definedName>
    <definedName name="EmissCostPurch_MA" localSheetId="1">#REF!</definedName>
    <definedName name="EmissCostPurch_MA">#REF!</definedName>
    <definedName name="EmissCostPurch_MW" localSheetId="1">#REF!</definedName>
    <definedName name="EmissCostPurch_MW">#REF!</definedName>
    <definedName name="EmissCostPurch_SW" localSheetId="1">#REF!</definedName>
    <definedName name="EmissCostPurch_SW">#REF!</definedName>
    <definedName name="EmissCostPurch_Tot" localSheetId="1">#REF!</definedName>
    <definedName name="EmissCostPurch_Tot">#REF!</definedName>
    <definedName name="emission_toggle">#REF!</definedName>
    <definedName name="emissionsdailyvega" localSheetId="1">#REF!</definedName>
    <definedName name="emissionsdailyvega">#REF!</definedName>
    <definedName name="emissionsmonthlyvega" localSheetId="1">#REF!</definedName>
    <definedName name="emissionsmonthlyvega">#REF!</definedName>
    <definedName name="EmissSales_E" localSheetId="1">#REF!</definedName>
    <definedName name="EmissSales_E">#REF!</definedName>
    <definedName name="EmissSales_MW" localSheetId="1">#REF!</definedName>
    <definedName name="EmissSales_MW">#REF!</definedName>
    <definedName name="EMMERR">#REF!</definedName>
    <definedName name="EMNTCONE">#REF!</definedName>
    <definedName name="EMNTDEP1">#REF!</definedName>
    <definedName name="EMNTENG1">#REF!</definedName>
    <definedName name="EMNTENG2">#REF!</definedName>
    <definedName name="EMNTENG3">#REF!</definedName>
    <definedName name="EMNTHOPE">#REF!</definedName>
    <definedName name="EMNTKEY">#REF!</definedName>
    <definedName name="EMNTOTH">#REF!</definedName>
    <definedName name="EMPEACH">#REF!</definedName>
    <definedName name="empid" localSheetId="1">#REF!</definedName>
    <definedName name="empid">#REF!</definedName>
    <definedName name="EMPLBEN">#REF!</definedName>
    <definedName name="EMPLOYEE">#REF!</definedName>
    <definedName name="Employees">#REF!</definedName>
    <definedName name="EMSALEM">#REF!</definedName>
    <definedName name="EN_HL">#REF!</definedName>
    <definedName name="En_Svcs_Base_Overlay_YR_2005" localSheetId="1">#REF!</definedName>
    <definedName name="En_Svcs_Base_Overlay_YR_2005">#REF!</definedName>
    <definedName name="En_Svcs_Base_Overlay_YR_2006" localSheetId="1">#REF!</definedName>
    <definedName name="En_Svcs_Base_Overlay_YR_2006">#REF!</definedName>
    <definedName name="En_Svcs_Base_Overlay_YR_2007" localSheetId="1">#REF!</definedName>
    <definedName name="En_Svcs_Base_Overlay_YR_2007">#REF!</definedName>
    <definedName name="En_Svcs_Base_Overlay_YR_2008" localSheetId="1">#REF!</definedName>
    <definedName name="En_Svcs_Base_Overlay_YR_2008">#REF!</definedName>
    <definedName name="enable">#N/A</definedName>
    <definedName name="End">#REF!</definedName>
    <definedName name="End_Bal" hidden="1">#REF!</definedName>
    <definedName name="end_coal" localSheetId="1">#REF!</definedName>
    <definedName name="end_coal">#REF!</definedName>
    <definedName name="end_CWIP" localSheetId="1">#REF!</definedName>
    <definedName name="end_CWIP">#REF!</definedName>
    <definedName name="end_date">#REF!</definedName>
    <definedName name="end_date2">#REF!</definedName>
    <definedName name="End_Total">#REF!</definedName>
    <definedName name="End3rdCycl1">#REF!</definedName>
    <definedName name="End3rdCycl2">#REF!</definedName>
    <definedName name="ENDASE">#REF!</definedName>
    <definedName name="endcrom1">#REF!</definedName>
    <definedName name="endcrom2">#REF!</definedName>
    <definedName name="enddate" localSheetId="1">#REF!</definedName>
    <definedName name="enddate">#REF!</definedName>
    <definedName name="EndDateSet">#REF!</definedName>
    <definedName name="enddel7">#REF!</definedName>
    <definedName name="enddel8">#REF!</definedName>
    <definedName name="endeddy3">#REF!</definedName>
    <definedName name="endeddy4">#REF!</definedName>
    <definedName name="Ending.Balance">IF(#REF!&lt;&gt;"",#REF!-#REF!,"")</definedName>
    <definedName name="ENDPERIODNAME1">#REF!</definedName>
    <definedName name="ENDPERIODNUM1">#REF!</definedName>
    <definedName name="ENDPERIODYEAR1">#REF!</definedName>
    <definedName name="ENDRO">#REF!</definedName>
    <definedName name="endro_ed1">#REF!</definedName>
    <definedName name="endroall" localSheetId="1">[0]!endro_ed1,'Supplemental Tax Support ---&gt;'!endroed2,[0]!endroed3,'Supplemental Tax Support ---&gt;'!endroedmonyr</definedName>
    <definedName name="endroall">[0]!endro_ed1,[0]!endroed2,[0]!endroed3,[0]!endroedmonyr</definedName>
    <definedName name="endroed2" localSheetId="1">#REF!</definedName>
    <definedName name="endroed2">#REF!</definedName>
    <definedName name="endroed3">#REF!</definedName>
    <definedName name="endroedall" localSheetId="1">[0]!endro_ed1,'Supplemental Tax Support ---&gt;'!endroed2,[0]!endroed3,'Supplemental Tax Support ---&gt;'!endroedmonyr</definedName>
    <definedName name="endroedall">[0]!endro_ed1,[0]!endroed2,[0]!endroed3,[0]!endroedmonyr</definedName>
    <definedName name="endroedmonyr" localSheetId="1">#REF!</definedName>
    <definedName name="endroedmonyr">#REF!</definedName>
    <definedName name="ENDROP1">#REF!</definedName>
    <definedName name="ENDROP2">#REF!</definedName>
    <definedName name="ENDROP3">#REF!</definedName>
    <definedName name="endschuykill">#REF!</definedName>
    <definedName name="EndYear">#REF!</definedName>
    <definedName name="ENENUCL">#REF!</definedName>
    <definedName name="ENEOTHPR">#REF!</definedName>
    <definedName name="ENERGY" localSheetId="1">#REF!</definedName>
    <definedName name="ENERGY">#REF!</definedName>
    <definedName name="Energy_CB_Factor">#REF!</definedName>
    <definedName name="Energy_Data_DataTable">#REF!</definedName>
    <definedName name="ENERGY_GAS_GROWTH_YR_2005" localSheetId="1">#REF!</definedName>
    <definedName name="ENERGY_GAS_GROWTH_YR_2005">#REF!</definedName>
    <definedName name="ENERGY_GAS_GROWTH_YR_2006" localSheetId="1">#REF!</definedName>
    <definedName name="ENERGY_GAS_GROWTH_YR_2006">#REF!</definedName>
    <definedName name="ENERGY_GAS_GROWTH_YR_2007" localSheetId="1">#REF!</definedName>
    <definedName name="ENERGY_GAS_GROWTH_YR_2007">#REF!</definedName>
    <definedName name="ENERGY_GAS_GROWTH_YR_2008" localSheetId="1">#REF!</definedName>
    <definedName name="ENERGY_GAS_GROWTH_YR_2008">#REF!</definedName>
    <definedName name="ENERGY_GAS_NON_REGULATED_YR_2003" localSheetId="1">#REF!</definedName>
    <definedName name="ENERGY_GAS_NON_REGULATED_YR_2003">#REF!</definedName>
    <definedName name="ENERGY_GAS_NON_REGULATED_YR_2004" localSheetId="1">#REF!</definedName>
    <definedName name="ENERGY_GAS_NON_REGULATED_YR_2004">#REF!</definedName>
    <definedName name="ENERGY_GAS_NON_REGULATED_YR_2005" localSheetId="1">#REF!</definedName>
    <definedName name="ENERGY_GAS_NON_REGULATED_YR_2005">#REF!</definedName>
    <definedName name="ENERGY_GAS_NON_REGULATED_YR_2006" localSheetId="1">#REF!</definedName>
    <definedName name="ENERGY_GAS_NON_REGULATED_YR_2006">#REF!</definedName>
    <definedName name="ENERGY_GAS_NON_REGULATED_YR_2007" localSheetId="1">#REF!</definedName>
    <definedName name="ENERGY_GAS_NON_REGULATED_YR_2007">#REF!</definedName>
    <definedName name="ENERGY_GAS_NON_REGULATED_YR_2008" localSheetId="1">#REF!</definedName>
    <definedName name="ENERGY_GAS_NON_REGULATED_YR_2008">#REF!</definedName>
    <definedName name="Energy_Holdings_Purch_Acct" localSheetId="1">#REF!</definedName>
    <definedName name="Energy_Holdings_Purch_Acct">#REF!</definedName>
    <definedName name="Energy_Holdings_Purch_Acct_YR_2005" localSheetId="1">#REF!</definedName>
    <definedName name="Energy_Holdings_Purch_Acct_YR_2005">#REF!</definedName>
    <definedName name="Energy_Holdings_Purch_Acct_YR_2006" localSheetId="1">#REF!</definedName>
    <definedName name="Energy_Holdings_Purch_Acct_YR_2006">#REF!</definedName>
    <definedName name="Energy_Holdings_Purch_Acct_YR_2007" localSheetId="1">#REF!</definedName>
    <definedName name="Energy_Holdings_Purch_Acct_YR_2007">#REF!</definedName>
    <definedName name="Energy_Holdings_Purch_Acct_YR_2008" localSheetId="1">#REF!</definedName>
    <definedName name="Energy_Holdings_Purch_Acct_YR_2008">#REF!</definedName>
    <definedName name="Energy_Marketing" localSheetId="1">#REF!</definedName>
    <definedName name="Energy_Marketing">#REF!</definedName>
    <definedName name="Energy_Marketing_YR_2005" localSheetId="1">#REF!</definedName>
    <definedName name="Energy_Marketing_YR_2005">#REF!</definedName>
    <definedName name="Energy_Marketing_YR_2006" localSheetId="1">#REF!</definedName>
    <definedName name="Energy_Marketing_YR_2006">#REF!</definedName>
    <definedName name="Energy_Marketing_YR_2007" localSheetId="1">#REF!</definedName>
    <definedName name="Energy_Marketing_YR_2007">#REF!</definedName>
    <definedName name="Energy_Marketing_YR_2008" localSheetId="1">#REF!</definedName>
    <definedName name="Energy_Marketing_YR_2008">#REF!</definedName>
    <definedName name="Energy_Res_Inc." localSheetId="1">#REF!</definedName>
    <definedName name="Energy_Res_Inc.">#REF!</definedName>
    <definedName name="Energy_Res_Inc._YR_2005" localSheetId="1">#REF!</definedName>
    <definedName name="Energy_Res_Inc._YR_2005">#REF!</definedName>
    <definedName name="Energy_Res_Inc._YR_2006" localSheetId="1">#REF!</definedName>
    <definedName name="Energy_Res_Inc._YR_2006">#REF!</definedName>
    <definedName name="Energy_Res_Inc._YR_2007" localSheetId="1">#REF!</definedName>
    <definedName name="Energy_Res_Inc._YR_2007">#REF!</definedName>
    <definedName name="Energy_Res_Inc._YR_2008" localSheetId="1">#REF!</definedName>
    <definedName name="Energy_Res_Inc._YR_2008">#REF!</definedName>
    <definedName name="Energy_Resources__DEENE__Total" localSheetId="1">#REF!</definedName>
    <definedName name="Energy_Resources__DEENE__Total">#REF!</definedName>
    <definedName name="energy_revenue">#REF!</definedName>
    <definedName name="Energy_Services" localSheetId="1">#REF!</definedName>
    <definedName name="Energy_Services">#REF!</definedName>
    <definedName name="Energy_Services_Growth_YR_2003" localSheetId="1">#REF!</definedName>
    <definedName name="Energy_Services_Growth_YR_2003">#REF!</definedName>
    <definedName name="Energy_Services_Growth_YR_2004" localSheetId="1">#REF!</definedName>
    <definedName name="Energy_Services_Growth_YR_2004">#REF!</definedName>
    <definedName name="Energy_Services_Growth_YR_2005" localSheetId="1">#REF!</definedName>
    <definedName name="Energy_Services_Growth_YR_2005">#REF!</definedName>
    <definedName name="Energy_Services_Growth_YR_2006" localSheetId="1">#REF!</definedName>
    <definedName name="Energy_Services_Growth_YR_2006">#REF!</definedName>
    <definedName name="Energy_Services_Growth_YR_2007" localSheetId="1">#REF!</definedName>
    <definedName name="Energy_Services_Growth_YR_2007">#REF!</definedName>
    <definedName name="Energy_Services_Growth_YR_2008" localSheetId="1">#REF!</definedName>
    <definedName name="Energy_Services_Growth_YR_2008">#REF!</definedName>
    <definedName name="Energy_Services_YR_2005" localSheetId="1">#REF!</definedName>
    <definedName name="Energy_Services_YR_2005">#REF!</definedName>
    <definedName name="Energy_Services_YR_2006" localSheetId="1">#REF!</definedName>
    <definedName name="Energy_Services_YR_2006">#REF!</definedName>
    <definedName name="Energy_Services_YR_2007" localSheetId="1">#REF!</definedName>
    <definedName name="Energy_Services_YR_2007">#REF!</definedName>
    <definedName name="Energy_Services_YR_2008" localSheetId="1">#REF!</definedName>
    <definedName name="Energy_Services_YR_2008">#REF!</definedName>
    <definedName name="ENERGY_SUP">#REF!</definedName>
    <definedName name="Energy_Trading" localSheetId="1">#REF!</definedName>
    <definedName name="Energy_Trading">#REF!</definedName>
    <definedName name="Energy_Trading_YR_2005" localSheetId="1">#REF!</definedName>
    <definedName name="Energy_Trading_YR_2005">#REF!</definedName>
    <definedName name="Energy_Trading_YR_2006" localSheetId="1">#REF!</definedName>
    <definedName name="Energy_Trading_YR_2006">#REF!</definedName>
    <definedName name="Energy_Trading_YR_2007" localSheetId="1">#REF!</definedName>
    <definedName name="Energy_Trading_YR_2007">#REF!</definedName>
    <definedName name="Energy_Trading_YR_2008" localSheetId="1">#REF!</definedName>
    <definedName name="Energy_Trading_YR_2008">#REF!</definedName>
    <definedName name="Energy_Value">#REF!</definedName>
    <definedName name="ENERGY1">#REF!</definedName>
    <definedName name="ENERGY2">#REF!</definedName>
    <definedName name="ENERGY3">#REF!</definedName>
    <definedName name="ENERGYDE">#REF!</definedName>
    <definedName name="ENERGYMD">#REF!</definedName>
    <definedName name="EnergyOver120_FR" localSheetId="1">#REF!</definedName>
    <definedName name="EnergyOver120_FR">#REF!</definedName>
    <definedName name="EnergyPay_FR" localSheetId="1">#REF!</definedName>
    <definedName name="EnergyPay_FR">#REF!</definedName>
    <definedName name="EnergyPay_WH" localSheetId="1">#REF!</definedName>
    <definedName name="EnergyPay_WH">#REF!</definedName>
    <definedName name="EnergyPayments_E" localSheetId="1">#REF!</definedName>
    <definedName name="EnergyPayments_E">#REF!</definedName>
    <definedName name="EnergyPayments_MA" localSheetId="1">#REF!</definedName>
    <definedName name="EnergyPayments_MA">#REF!</definedName>
    <definedName name="EnergyPayments_MW" localSheetId="1">#REF!</definedName>
    <definedName name="EnergyPayments_MW">#REF!</definedName>
    <definedName name="EnergyPayments_SW" localSheetId="1">#REF!</definedName>
    <definedName name="EnergyPayments_SW">#REF!</definedName>
    <definedName name="EnergyPayments_Tot" localSheetId="1">#REF!</definedName>
    <definedName name="EnergyPayments_Tot">#REF!</definedName>
    <definedName name="EnergyPaymentsWD_MW">#N/A</definedName>
    <definedName name="EnergyRev2x16_EE" localSheetId="1">#REF!</definedName>
    <definedName name="EnergyRev2x16_EE">#REF!</definedName>
    <definedName name="EnergyRev5x16_EE" localSheetId="1">#REF!</definedName>
    <definedName name="EnergyRev5x16_EE">#REF!</definedName>
    <definedName name="EnergyRev7x8_EE" localSheetId="1">#REF!</definedName>
    <definedName name="EnergyRev7x8_EE">#REF!</definedName>
    <definedName name="EnergyRevenue_PE" localSheetId="1">#REF!</definedName>
    <definedName name="EnergyRevenue_PE">#REF!</definedName>
    <definedName name="EnergyRevTot_EE" localSheetId="1">#REF!</definedName>
    <definedName name="EnergyRevTot_EE">#REF!</definedName>
    <definedName name="ENERGYSYS">#REF!</definedName>
    <definedName name="ENERGYVA">#REF!</definedName>
    <definedName name="eng_design" localSheetId="1">#REF!</definedName>
    <definedName name="eng_design">#REF!</definedName>
    <definedName name="enroed2">#REF!</definedName>
    <definedName name="Enrollment_Query_11_1_2002" localSheetId="1">#REF!</definedName>
    <definedName name="Enrollment_Query_11_1_2002">#REF!</definedName>
    <definedName name="enron" localSheetId="1">#REF!</definedName>
    <definedName name="enron">#REF!</definedName>
    <definedName name="ENT">#REF!</definedName>
    <definedName name="Enterprise">#REF!</definedName>
    <definedName name="Enterprise_value">#REF!</definedName>
    <definedName name="Enterprise_Value_EBITDA">#REF!</definedName>
    <definedName name="EnterpriseValue">#REF!</definedName>
    <definedName name="EnterpriseValueBook">#REF!</definedName>
    <definedName name="EnterpriseValueMarket">#REF!</definedName>
    <definedName name="Entities">#REF!</definedName>
    <definedName name="Entitle" localSheetId="1">#REF!</definedName>
    <definedName name="Entitle">#REF!</definedName>
    <definedName name="EntitleEst" localSheetId="1">#REF!</definedName>
    <definedName name="EntitleEst">#REF!</definedName>
    <definedName name="EntitleReg" localSheetId="1">#REF!</definedName>
    <definedName name="EntitleReg">#REF!</definedName>
    <definedName name="ENTITY" localSheetId="1">#REF!</definedName>
    <definedName name="Entity">#REF!</definedName>
    <definedName name="EntityInclude">#REF!</definedName>
    <definedName name="entry">#REF!</definedName>
    <definedName name="Env_CapEx">#REF!</definedName>
    <definedName name="ENVIRONMENTAL">#REF!</definedName>
    <definedName name="EOTHER">#REF!</definedName>
    <definedName name="ep">#REF!</definedName>
    <definedName name="EPCOB" localSheetId="1">#REF!</definedName>
    <definedName name="EPCOB">#REF!</definedName>
    <definedName name="EPEACH">#REF!</definedName>
    <definedName name="eped" localSheetId="1">#REF!</definedName>
    <definedName name="eped">#REF!</definedName>
    <definedName name="EPEHS">#REF!</definedName>
    <definedName name="epest">#REF!</definedName>
    <definedName name="epestimate">#REF!</definedName>
    <definedName name="EPFE">#REF!</definedName>
    <definedName name="EPFEEST1">#REF!</definedName>
    <definedName name="EPFEEST2">#REF!</definedName>
    <definedName name="EPFEEST3">#REF!</definedName>
    <definedName name="EPG">#REF!</definedName>
    <definedName name="EPG_OPENCPAS_jan_06">#REF!</definedName>
    <definedName name="EPGFossil_E" localSheetId="1">#REF!</definedName>
    <definedName name="EPGFossil_E">#REF!</definedName>
    <definedName name="EPGFossil_MA" localSheetId="1">#REF!</definedName>
    <definedName name="EPGFossil_MA">#REF!</definedName>
    <definedName name="EPGFossil_MW" localSheetId="1">#REF!</definedName>
    <definedName name="EPGFossil_MW">#REF!</definedName>
    <definedName name="EPGFossil_SW" localSheetId="1">#REF!</definedName>
    <definedName name="EPGFossil_SW">#REF!</definedName>
    <definedName name="EPGFossil_Tot" localSheetId="1">#REF!</definedName>
    <definedName name="EPGFossil_Tot">#REF!</definedName>
    <definedName name="EPGFossilNOxCredit_MA" localSheetId="1">#REF!</definedName>
    <definedName name="EPGFossilNOxCredit_MA">#REF!</definedName>
    <definedName name="EPGFossilWD_MA" localSheetId="1">#REF!</definedName>
    <definedName name="EPGFossilWD_MA">#REF!</definedName>
    <definedName name="epmi">#REF!</definedName>
    <definedName name="epmoth">#REF!</definedName>
    <definedName name="epng" localSheetId="1">#REF!</definedName>
    <definedName name="epng">#REF!</definedName>
    <definedName name="epnypp" localSheetId="1">#REF!</definedName>
    <definedName name="epnypp">#REF!</definedName>
    <definedName name="epperm">#REF!</definedName>
    <definedName name="eppv" localSheetId="1">#REF!</definedName>
    <definedName name="eppv">#REF!</definedName>
    <definedName name="EPRI">#REF!</definedName>
    <definedName name="EPS">#REF!</definedName>
    <definedName name="EPS_1996">#REF!</definedName>
    <definedName name="EPS_1997">#REF!</definedName>
    <definedName name="EPS_1999">#REF!</definedName>
    <definedName name="EPS_2000">#REF!</definedName>
    <definedName name="eps_30_debt">#REF!</definedName>
    <definedName name="eps_all_debt">#REF!</definedName>
    <definedName name="eps_all_equity">#REF!</definedName>
    <definedName name="EPS_CHT">#REF!</definedName>
    <definedName name="EPS_EY1">#REF!</definedName>
    <definedName name="EPS_EY2">#REF!</definedName>
    <definedName name="EPS_growth">#REF!</definedName>
    <definedName name="EPS_growth_avg">#REF!</definedName>
    <definedName name="eps00">#REF!</definedName>
    <definedName name="EPSContribution">#REF!</definedName>
    <definedName name="EPSmallCapital">#REF!</definedName>
    <definedName name="EPU" localSheetId="2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EPU" localSheetId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EPU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EQ">#REF!</definedName>
    <definedName name="EQ_NI">#REF!</definedName>
    <definedName name="EqEarn">#REF!</definedName>
    <definedName name="EQUIP_">#REF!</definedName>
    <definedName name="Equip_Rollforward">#REF!</definedName>
    <definedName name="Equipment">#REF!</definedName>
    <definedName name="EquipmentType">OFFSET(#REF!,0,0,COUNTA(#REF!)-1,1)</definedName>
    <definedName name="Equity">#REF!</definedName>
    <definedName name="Equity__Earnings__Losses_of_Consol_Subs" localSheetId="1">#REF!</definedName>
    <definedName name="Equity__Earnings__Losses_of_Consol_Subs">#REF!</definedName>
    <definedName name="Equity__Earnings__Losses_of_Unconsol_Subs" localSheetId="1">#REF!</definedName>
    <definedName name="Equity__Earnings__Losses_of_Unconsol_Subs">#REF!</definedName>
    <definedName name="Equity_Earnings_CPM" localSheetId="1">#REF!</definedName>
    <definedName name="Equity_Earnings_CPM">#REF!</definedName>
    <definedName name="Equity_Equivalents">#REF!</definedName>
    <definedName name="Equity_in_Earnings_of_Subs" localSheetId="1">#REF!</definedName>
    <definedName name="Equity_in_Earnings_of_Subs">#REF!</definedName>
    <definedName name="Equity_Infusion____Dividend_Pmt" localSheetId="1">#REF!</definedName>
    <definedName name="Equity_Infusion____Dividend_Pmt">#REF!</definedName>
    <definedName name="Equity_Infusion__Dividend____Automatic_Calc" localSheetId="1">#REF!</definedName>
    <definedName name="Equity_Infusion__Dividend____Automatic_Calc">#REF!</definedName>
    <definedName name="Equity_Infusion__Dividend____Manual_Input" localSheetId="1">#REF!</definedName>
    <definedName name="Equity_Infusion__Dividend____Manual_Input">#REF!</definedName>
    <definedName name="Equity_Issue__Dividend_Retained_Earnings" localSheetId="1">#REF!</definedName>
    <definedName name="Equity_Issue__Dividend_Retained_Earnings">#REF!</definedName>
    <definedName name="Equity_Issue_CPM" localSheetId="1">#REF!</definedName>
    <definedName name="Equity_Issue_CPM">#REF!</definedName>
    <definedName name="Equity_Linked_Debt_Securities" localSheetId="1">#REF!</definedName>
    <definedName name="Equity_Linked_Debt_Securities">#REF!</definedName>
    <definedName name="Equity_Linked_Financing_CPM" localSheetId="1">#REF!</definedName>
    <definedName name="Equity_Linked_Financing_CPM">#REF!</definedName>
    <definedName name="Equity_Linked_Securities_CPM" localSheetId="1">#REF!</definedName>
    <definedName name="Equity_Linked_Securities_CPM">#REF!</definedName>
    <definedName name="Equity_Repurchase_On_Off">#REF!</definedName>
    <definedName name="Equity_risk_premium">#REF!</definedName>
    <definedName name="equity2row" hidden="1">#REF!</definedName>
    <definedName name="equityrow" hidden="1">#REF!</definedName>
    <definedName name="EquityShares">#REF!</definedName>
    <definedName name="eqwq">#REF!</definedName>
    <definedName name="ER_Eliminations" localSheetId="1">#REF!</definedName>
    <definedName name="ER_Eliminations">#REF!</definedName>
    <definedName name="ER_Eliminations_YR_2005" localSheetId="1">#REF!</definedName>
    <definedName name="ER_Eliminations_YR_2005">#REF!</definedName>
    <definedName name="ER_Eliminations_YR_2006" localSheetId="1">#REF!</definedName>
    <definedName name="ER_Eliminations_YR_2006">#REF!</definedName>
    <definedName name="ER_Eliminations_YR_2007" localSheetId="1">#REF!</definedName>
    <definedName name="ER_Eliminations_YR_2007">#REF!</definedName>
    <definedName name="ER_Eliminations_YR_2008" localSheetId="1">#REF!</definedName>
    <definedName name="ER_Eliminations_YR_2008">#REF!</definedName>
    <definedName name="ER_HL">#REF!</definedName>
    <definedName name="ER_NON_REGULATED" localSheetId="1">#REF!</definedName>
    <definedName name="ER_NON_REGULATED">#REF!</definedName>
    <definedName name="ER_Non_Regulated_Growth_YR_2005" localSheetId="1">#REF!</definedName>
    <definedName name="ER_Non_Regulated_Growth_YR_2005">#REF!</definedName>
    <definedName name="ER_Non_Regulated_Growth_YR_2006" localSheetId="1">#REF!</definedName>
    <definedName name="ER_Non_Regulated_Growth_YR_2006">#REF!</definedName>
    <definedName name="ER_Non_Regulated_Growth_YR_2007" localSheetId="1">#REF!</definedName>
    <definedName name="ER_Non_Regulated_Growth_YR_2007">#REF!</definedName>
    <definedName name="ER_Non_Regulated_Growth_YR_2008" localSheetId="1">#REF!</definedName>
    <definedName name="ER_Non_Regulated_Growth_YR_2008">#REF!</definedName>
    <definedName name="ER_Non_Regulated_Support" localSheetId="1">#REF!</definedName>
    <definedName name="ER_Non_Regulated_Support">#REF!</definedName>
    <definedName name="ER_Non_Regulated_Support_YR_2005" localSheetId="1">#REF!</definedName>
    <definedName name="ER_Non_Regulated_Support_YR_2005">#REF!</definedName>
    <definedName name="ER_Non_Regulated_Support_YR_2006" localSheetId="1">#REF!</definedName>
    <definedName name="ER_Non_Regulated_Support_YR_2006">#REF!</definedName>
    <definedName name="ER_Non_Regulated_Support_YR_2007" localSheetId="1">#REF!</definedName>
    <definedName name="ER_Non_Regulated_Support_YR_2007">#REF!</definedName>
    <definedName name="ER_Non_Regulated_Support_YR_2008" localSheetId="1">#REF!</definedName>
    <definedName name="ER_Non_Regulated_Support_YR_2008">#REF!</definedName>
    <definedName name="ER_Non_Regulated_YR_2005" localSheetId="1">#REF!</definedName>
    <definedName name="ER_Non_Regulated_YR_2005">#REF!</definedName>
    <definedName name="ER_Non_Regulated_YR_2006" localSheetId="1">#REF!</definedName>
    <definedName name="ER_Non_Regulated_YR_2006">#REF!</definedName>
    <definedName name="ER_Non_Regulated_YR_2007" localSheetId="1">#REF!</definedName>
    <definedName name="ER_Non_Regulated_YR_2007">#REF!</definedName>
    <definedName name="ER_Non_Regulated_YR_2008" localSheetId="1">#REF!</definedName>
    <definedName name="ER_Non_Regulated_YR_2008">#REF!</definedName>
    <definedName name="ERAM">#REF!</definedName>
    <definedName name="ERASE0">#REF!</definedName>
    <definedName name="ERASE1">#REF!</definedName>
    <definedName name="ERASEPR">#REF!</definedName>
    <definedName name="eratio_case">#REF!</definedName>
    <definedName name="eratio_curr">#REF!</definedName>
    <definedName name="ERCOT_cost" localSheetId="1">#REF!</definedName>
    <definedName name="ERCOT_cost">#REF!</definedName>
    <definedName name="ERCOT_MWc" localSheetId="1">#REF!</definedName>
    <definedName name="ERCOT_MWc">#REF!</definedName>
    <definedName name="ERCOT_Sc" localSheetId="1">#REF!</definedName>
    <definedName name="ERCOT_Sc">#REF!</definedName>
    <definedName name="ERCOT06">#REF!</definedName>
    <definedName name="ERCOT07">#REF!</definedName>
    <definedName name="ERCOT08">#REF!</definedName>
    <definedName name="ERCOT09">#REF!</definedName>
    <definedName name="erere" hidden="1">{#N/A,#N/A,FALSE,"O&amp;M by processes";#N/A,#N/A,FALSE,"Elec Act vs Bud";#N/A,#N/A,FALSE,"G&amp;A";#N/A,#N/A,FALSE,"BGS";#N/A,#N/A,FALSE,"Res Cost"}</definedName>
    <definedName name="EREVEST1">#REF!</definedName>
    <definedName name="EREVEST2">#REF!</definedName>
    <definedName name="EREVEST3">#REF!</definedName>
    <definedName name="EREVEST4">#REF!</definedName>
    <definedName name="EROA" localSheetId="1">#REF!</definedName>
    <definedName name="EROA">#REF!</definedName>
    <definedName name="EROAEast">#REF!</definedName>
    <definedName name="EROAWest">#REF!</definedName>
    <definedName name="ErrMsg">"NA"</definedName>
    <definedName name="ERROR" localSheetId="1">#REF!</definedName>
    <definedName name="ERROR">#REF!</definedName>
    <definedName name="error_message">#REF!</definedName>
    <definedName name="Error_Messages">#REF!</definedName>
    <definedName name="erser" localSheetId="1">#REF!</definedName>
    <definedName name="erser">#REF!</definedName>
    <definedName name="ERSP3" localSheetId="1">#REF!</definedName>
    <definedName name="ERSP3">#REF!</definedName>
    <definedName name="ert">#REF!,#REF!,#REF!,#REF!</definedName>
    <definedName name="ertherj" hidden="1">{"Valuation",#N/A,FALSE,"ProForma-ASPT"}</definedName>
    <definedName name="erthgh">#N/A</definedName>
    <definedName name="ES">#N/A</definedName>
    <definedName name="ESALEM">#REF!</definedName>
    <definedName name="Esc_Elec">#REF!</definedName>
    <definedName name="Esc_Energy_Cost">#REF!</definedName>
    <definedName name="Esc_Gas">#REF!</definedName>
    <definedName name="Esc_Materials">#REF!</definedName>
    <definedName name="esc_rate">#REF!</definedName>
    <definedName name="Esc_Services">#REF!</definedName>
    <definedName name="Esc_Stm">#REF!</definedName>
    <definedName name="esc_yr0">#REF!</definedName>
    <definedName name="esc_yr1">#REF!</definedName>
    <definedName name="esc_yr10">#REF!</definedName>
    <definedName name="esc_yr2">#REF!</definedName>
    <definedName name="esc_yr3">#REF!</definedName>
    <definedName name="esc_yr4">#REF!</definedName>
    <definedName name="esc_yr5">#REF!</definedName>
    <definedName name="esc_yr6">#REF!</definedName>
    <definedName name="esc_yr7">#REF!</definedName>
    <definedName name="esc_yr8">#REF!</definedName>
    <definedName name="esc_yr9">#REF!</definedName>
    <definedName name="Escal">#REF!</definedName>
    <definedName name="ESCALATE">#REF!</definedName>
    <definedName name="Escalation" localSheetId="1">#REF!</definedName>
    <definedName name="Escalation">#REF!</definedName>
    <definedName name="Escalation_Array">#REF!</definedName>
    <definedName name="Escalation_Factor">#REF!</definedName>
    <definedName name="Escalation_rate">#REF!</definedName>
    <definedName name="EscalationRate_Admin">#REF!</definedName>
    <definedName name="EscalationRate_Incentive">#REF!</definedName>
    <definedName name="EscalationRate_Incremental">#REF!</definedName>
    <definedName name="ESEX">#REF!</definedName>
    <definedName name="ESPYMT" localSheetId="1">#REF!</definedName>
    <definedName name="ESPYMT">#REF!</definedName>
    <definedName name="esrgsbg" hidden="1">{"Full-model",#N/A,FALSE,"ProForma-ASPT"}</definedName>
    <definedName name="Essbase_Pull">#REF!</definedName>
    <definedName name="EssOptions">"1100000000130100_11-          00"</definedName>
    <definedName name="EST">#REF!</definedName>
    <definedName name="EST_2005" localSheetId="2">#REF!</definedName>
    <definedName name="EST_2005" localSheetId="1">#REF!</definedName>
    <definedName name="EST_2005">#REF!</definedName>
    <definedName name="EST_BY_ACCT">#REF!</definedName>
    <definedName name="Est_Equity" hidden="1">#REF!</definedName>
    <definedName name="Est_Growth" hidden="1">#REF!</definedName>
    <definedName name="est_mvic" hidden="1">#REF!</definedName>
    <definedName name="ESTHB" hidden="1">{"Full-model",#N/A,FALSE,"ProForma-ASPT"}</definedName>
    <definedName name="estimate2" localSheetId="1">#REF!</definedName>
    <definedName name="estimate2">#REF!</definedName>
    <definedName name="Estimated_Fair_Value">"fair_value"</definedName>
    <definedName name="Estimating_Factors">#REF!</definedName>
    <definedName name="et76u">#REF!</definedName>
    <definedName name="ETD_aggregate" localSheetId="2">#REF!</definedName>
    <definedName name="ETD_aggregate" localSheetId="1">#REF!</definedName>
    <definedName name="ETD_aggregate">#REF!</definedName>
    <definedName name="ETD_carryover" localSheetId="2">#REF!</definedName>
    <definedName name="ETD_carryover" localSheetId="1">#REF!</definedName>
    <definedName name="ETD_carryover">#REF!</definedName>
    <definedName name="ETD_ELT" localSheetId="2">#REF!</definedName>
    <definedName name="ETD_ELT" localSheetId="1">#REF!</definedName>
    <definedName name="ETD_ELT">#REF!</definedName>
    <definedName name="ETD_financial" localSheetId="1">#REF!</definedName>
    <definedName name="ETD_financial">#REF!</definedName>
    <definedName name="ETD_Mandatory" localSheetId="1">#REF!</definedName>
    <definedName name="ETD_Mandatory">#REF!</definedName>
    <definedName name="ETD_Reinvestment" localSheetId="1">#REF!</definedName>
    <definedName name="ETD_Reinvestment">#REF!</definedName>
    <definedName name="ETD_Well_justified" localSheetId="1">#REF!</definedName>
    <definedName name="ETD_Well_justified">#REF!</definedName>
    <definedName name="ethy">#N/A</definedName>
    <definedName name="ETR" localSheetId="1">#REF!</definedName>
    <definedName name="ETR">#REF!</definedName>
    <definedName name="etyjdtuk" hidden="1">{"Full-model",#N/A,FALSE,"ProForma-ASPT"}</definedName>
    <definedName name="eu3q">#REF!,#REF!,#REF!,#REF!</definedName>
    <definedName name="eua_capital_financed">#REF!</definedName>
    <definedName name="eui" localSheetId="1">#REF!</definedName>
    <definedName name="eui">#REF!</definedName>
    <definedName name="EUPTable" localSheetId="1">#REF!</definedName>
    <definedName name="EUPTable">#REF!</definedName>
    <definedName name="EUR">#REF!</definedName>
    <definedName name="Europe_FooterType" hidden="1">"NONE"</definedName>
    <definedName name="EV">#REF!</definedName>
    <definedName name="ev.Calculation" hidden="1">-4105</definedName>
    <definedName name="ev.Initialized" hidden="1">FALSE</definedName>
    <definedName name="EV__ALLOWSTOPEXPAND__" hidden="1">1</definedName>
    <definedName name="EV__CVPARAMS__" hidden="1">"Trend!$B$17:$C$38;"</definedName>
    <definedName name="EV__DECIMALSYMBOL__" hidden="1">"."</definedName>
    <definedName name="EV__EVCOM_OPTIONS__" hidden="1">10</definedName>
    <definedName name="EV__EXPOPTIONS__" localSheetId="1" hidden="1">0</definedName>
    <definedName name="EV__EXPOPTIONS__" hidden="1">0</definedName>
    <definedName name="EV__LASTREFTIME__" localSheetId="1" hidden="1">39826.8319444444</definedName>
    <definedName name="EV__LASTREFTIME__" hidden="1">39826.8319444444</definedName>
    <definedName name="EV__LASTREFTIME___1">39624.720462963</definedName>
    <definedName name="EV__LOCKEDCVW__ACTIVITY_SYSTEM" hidden="1">"ALL_MANAGED,ALL_ACTIVITY,ALL_PROJECT,ALL_PROJTYPE,ACTUAL,ALL_SYSTEM,2005.TOTAL,NUC,PERIODIC,"</definedName>
    <definedName name="EV__LOCKEDCVW__BGE_FP" localSheetId="1" hidden="1">"INCOMESTATEMENT,ACTUAL,ALL_COMPANIES,TOTALADJ,2002.TOTAL,PERIODIC,"</definedName>
    <definedName name="EV__LOCKEDCVW__BGE_FP" hidden="1">"INCOMESTATEMENT,ACTUAL,ALL_COMPANIES,TOTALADJ,2002.TOTAL,PERIODIC,"</definedName>
    <definedName name="EV__LOCKEDCVW__CAPITAL" localSheetId="1" hidden="1">"ACTUAL,MAJOR_CATEGORY,FACTORS,TOTAL_PORTFOLIO,2002.TOTAL,PERIODIC,"</definedName>
    <definedName name="EV__LOCKEDCVW__CAPITAL" hidden="1">"ACTUAL,MAJOR_CATEGORY,FACTORS,TOTAL_PORTFOLIO,2002.TOTAL,PERIODIC,"</definedName>
    <definedName name="EV__LOCKEDCVW__CGG_PLANNING" hidden="1">"ALL_MANAGED,ALL_CONSOLIDATEDCC,1009,ALL_PAEXP,ALL_PROJECT,ACTUAL,ALL_SYSTEM,2006.TOTAL,ALL_UNIT,PERIODIC,"</definedName>
    <definedName name="EV__LOCKEDCVW__CGG_PLANNING_RPT" hidden="1">"ROLLUP_MANAGED15,ALL_BASENONBASE,ALL_CEFUNCTION,ALL_CONSOLIDATEDCC,ALL_OUTNONOUT,1003,ALL_PAEXP,ALL_PROJECT,ALL_PROJSUBTYPE,ACTUAL,ALL_SYSTEM,2006.NOV,ALL_UNIT,PERIODIC,"</definedName>
    <definedName name="EV__LOCKEDCVW__CGGIR" hidden="1">"ALL_MANAGED,ALL_ACTIVITY,ALL_BASENONBASE,ALL_CONSOLIDATEDCC,ALL_FUELTYP,ALL_INTCO,ALL_INTERCOMPANY,ALL_LEGAL,ALL_MARKET,ALL_OUTNONOUT,1003,ALL_PAEXP,ALL_PRODUCTCAT,ALL_PROJECT,ALL_PROJSUBTYPE,ALL_PROJTYPE,ACTUAL,ALL_SYSTEM,2005.TOTAL,ALL_UNIT,PERIODIC,"</definedName>
    <definedName name="EV__LOCKEDCVW__CGGIR_RPT" hidden="1">"ALL_MANAGED,ALL_ACTIVITY,ALL_BASENONBASE,ALL_CEFUNCTION,ALL_CONSOLIDATEDCC,ALL_FUELTYP,ALL_INTERCOMPANY,ALL_LEGAL,ALL_MARKET,ALL_OUTNONOUT,1003,ALL_PAEXP,ALL_PRODUCTCAT,ALL_PROJECT,ALL_PROJSUBTYPE,ACTUAL,ALL_SYSTEM,2005.TOTAL,ALL_UNIT,PERIODIC,"</definedName>
    <definedName name="EV__LOCKEDCVW__CORPFPA_NEW" hidden="1">"1060,05_09STRATPLANV2,TOTALADJ,313,TOTAL_FUNCTION,BUS,2006.TOTAL,PERIODIC,"</definedName>
    <definedName name="EV__LOCKEDCVW__CPA" localSheetId="1" hidden="1">"O_M,ALL_ACTIVITIES,2005_ORIGBUDGET,ALL_SPENDERS,ALL_EXPTYPES,ALL_PROCESSES,OM_MAJOR_CATEGORY,2005.TOTAL,PERIODIC,"</definedName>
    <definedName name="EV__LOCKEDCVW__CPA" hidden="1">"O_M,ALL_ACTIVITIES,2005_ORIGBUDGET,ALL_SPENDERS,ALL_EXPTYPES,ALL_PROCESSES,OM_MAJOR_CATEGORY,2005.TOTAL,PERIODIC,"</definedName>
    <definedName name="EV__LOCKEDCVW__ECB" hidden="1">"ALL_COSTCENTER,ALL_EMPLOYEES,AVAILABLEHRS,1003,ALL_PROJECT,ACTUAL,2004.TOTAL,PERIODIC,"</definedName>
    <definedName name="EV__LOCKEDCVW__ETL" hidden="1">"ACTUAL,PYXIS,POSTCLOSE,2005.TOTAL,PERIODIC,"</definedName>
    <definedName name="EV__LOCKEDCVW__FINANCE" hidden="1">"CAPEX.TOT,B.TOP,ACTUAL,C.TOP,H.000001,D_TOP_USGAAP,B.500650,IC.TOP,P.TOP,M.TOP,2007.AUG,YTD,"</definedName>
    <definedName name="EV__LOCKEDCVW__FINANCIAL_REPORTING" localSheetId="1" hidden="1">"TAXES_NOT_INC_TAX,ALLACTIVITIES,2Q06FCST,TOTALADJ,ALLFUNCTIONS,ALLPRODUCTS,ALL_PROJECTS,CNE,USD,2006.JUL,PERIODIC,"</definedName>
    <definedName name="EV__LOCKEDCVW__FINANCIAL_REPORTING" hidden="1">"TAXES_NOT_INC_TAX,ALLACTIVITIES,2Q06FCST,TOTALADJ,ALLFUNCTIONS,ALLPRODUCTS,ALL_PROJECTS,CNE,USD,2006.JUL,PERIODIC,"</definedName>
    <definedName name="EV__LOCKEDCVW__FPA" hidden="1">"Net_Sales,Beam_Sprt_TOT,Prelim_Budget,LC,NO_DATATYPE,US_Duty_Free,2010.TOTAL,PERIODIC,"</definedName>
    <definedName name="EV__LOCKEDCVW__FPA_GROWTH" hidden="1">"ACTUAL,TotWithAlloc,MgmtReporting,BalanceSheet,AllGrowth,All_Interco,LC,BASESCENARIO,2004.TOTAL,PERIODIC,"</definedName>
    <definedName name="EV__LOCKEDCVW__FUEL_MARKET_PRODUCT" hidden="1">"ALL_MANAGED,ALL_BASENONBASE,ALL_CONSOLIDATEDCC,ALL_FUELTYP,ALL_LEGAL,ALL_MARKET,ALL_OUTNONOUT,ALL_PRODUCTCAT,ALL_PROJTYPE,ACTUAL,2005.TOTAL,NUC,PERIODIC,"</definedName>
    <definedName name="EV__LOCKEDCVW__GROSS_MARGIN" localSheetId="1" hidden="1">"ACTUAL,TOTALADJ,LONG_SHORT_MW_WS,ALLPRODUCTS,CNE,USD,TOTALSTATUS,2006.JUN,PERIODIC,"</definedName>
    <definedName name="EV__LOCKEDCVW__GROSS_MARGIN" hidden="1">"ACTUAL,TOTALADJ,LONG_SHORT_MW_WS,ALLPRODUCTS,CNE,USD,TOTALSTATUS,2006.JUN,PERIODIC,"</definedName>
    <definedName name="EV__LOCKEDCVW__INTERCOMPANY" hidden="1">"B.TOP,C.TOP,D_TOP_LOC,E.TOP,F.002210IC,ACTUAL,CIC.TOP,IC.TOP,CUR.TOP,P.TOP,2002.TOTAL,TR.TOP,YTD,"</definedName>
    <definedName name="EV__LOCKEDCVW__KPI_OPS" hidden="1">"ALL_ACCTKPI,ALL_FUELTYP,ALL_MARKET,ALL_PRODUCTCAT,ACTUAL,KPIOPS_FINAL,2005.TOTAL,NUC,PERIODIC,"</definedName>
    <definedName name="EV__LOCKEDCVW__MANAGED" hidden="1">"ALL_MANAGED,ALL_CONSOLIDATEDCC,ALL_LEGAL,1003,ACTUAL,2005.TOTAL,PERIODIC,"</definedName>
    <definedName name="EV__LOCKEDCVW__MANAGED_3RDPARTY" hidden="1">"EQUITYMETHINVEST,ALL_CONSOLIDATEDCC,ALL_LEGAL,1003,ACTUAL,2005.TOTAL,PERIODIC,"</definedName>
    <definedName name="EV__LOCKEDCVW__METRICS">"BGE_KPIOwners,All_KPIs,Actual,Index_Measure,TIME_ZZZ,PERIODIC,"</definedName>
    <definedName name="EV__LOCKEDCVW__OWNERSHIP" hidden="1">"METHOD,ACTUAL,C.TOP,LC,E.TOP,2002.TOTAL,YTD,"</definedName>
    <definedName name="EV__LOCKEDCVW__PERFORMANCE" hidden="1">"SUPPLEMENTAL,ACTUAL,USD,GOLF,ALL_INTERCO,2006.DEC,PERIODIC,"</definedName>
    <definedName name="EV__LOCKEDCVW__PLANT" hidden="1">"ALL_MANAGED,ALL_BASENONBASE,ALL_OUTNONOUT,ALL_PROJECT,ALL_PROJSUBTYPE,ALL_PROJTYPE,ACTUAL,NONALLOC,2005.TOTAL,NUC,PERIODIC,"</definedName>
    <definedName name="EV__LOCKEDCVW__RATE" localSheetId="1" hidden="1">"ACTUAL,USD,AVG,RATEINPUT,2003.TOTAL,PERIODIC,"</definedName>
    <definedName name="EV__LOCKEDCVW__RATE" hidden="1">"ACTUAL,USD,AVG,RATEINPUT,2003.TOTAL,PERIODIC,"</definedName>
    <definedName name="EV__LOCKEDCVW__RESPONSIBILITY" hidden="1">"ROLLUP_MANAGED5,033,1009,16081ZZZ_EXP,ALL_PROJECT,ALL_PROJSUBTYPE,ALL_PROJTYPE,ACTUAL,2006.DEC,PERIODIC,"</definedName>
    <definedName name="EV__LOCKEDCVW__SALES_RATE" hidden="1">"USD,Avg,RateInput,ACTUAL,2005.TOTAL,PERIODIC,"</definedName>
    <definedName name="EV__LOCKEDCVW__SLR" localSheetId="1" hidden="1">"2005_ORIGBUDGET,ALL_EXPTYPES,STATISTICAL_ACCOUNTS,ALL_COMPANIES,ALL_EMPLOYEES,M10001,2005.TOTAL,PERIODIC,"</definedName>
    <definedName name="EV__LOCKEDCVW__SLR" hidden="1">"2005_ORIGBUDGET,ALL_EXPTYPES,STATISTICAL_ACCOUNTS,ALL_COMPANIES,ALL_EMPLOYEES,M10001,2005.TOTAL,PERIODIC,"</definedName>
    <definedName name="EV__LOCKEDCVW__STAFF_PLANNING" localSheetId="1" hidden="1">"ALL_STAT_ACCOUNTS,ACTUAL,BGE_CC,ALL_EXP_RESOURCES,ALL_RESOURCES,2002.TOTAL,PERIODIC,"</definedName>
    <definedName name="EV__LOCKEDCVW__STAFF_PLANNING" hidden="1">"ALL_STAT_ACCOUNTS,ACTUAL,BGE_CC,ALL_EXP_RESOURCES,ALL_RESOURCES,2002.TOTAL,PERIODIC,"</definedName>
    <definedName name="EV__LOCKEDCVW__STATISTICS" hidden="1">"ACTUAL,LC,GeneralFigures,E.TOP,B.TOP,2002.TOTAL,YTD,"</definedName>
    <definedName name="EV__LOCKEDCVW__WEEKLY_SALES" localSheetId="1">"All_BDM,Total_Size,Total_Channel,TOTAL_Signings,Total_GM_Block,Total_LeadSource,CSG_Power,USD,Total_MWh,DAILY,Total_Product,CNE,2011.TOTAL,All_SIC_CODES,Total_Utility,Periodic,"</definedName>
    <definedName name="EV__LOCKEDCVW__WEEKLY_SALES" hidden="1">"All_BDM,Total_Size,Total_Channel,TOTAL_Signings,TotalAdj,Total_LeadSource,All_Lines,USD,Sales_Accounts,ACTUAL,Total_Product,CNI,2005.TOTAL,All_SIC_CODES,Total_Utility,PERIODIC,"</definedName>
    <definedName name="EV__LOCKSTATUS__" localSheetId="1" hidden="1">2</definedName>
    <definedName name="EV__LOCKSTATUS__" hidden="1">2</definedName>
    <definedName name="EV__MAXEXPCOLS__" hidden="1">100</definedName>
    <definedName name="EV__MAXEXPROWS__" hidden="1">1000</definedName>
    <definedName name="EV__MEMORYCVW__" hidden="1">0</definedName>
    <definedName name="EV__WBEVMODE__" localSheetId="1" hidden="1">0</definedName>
    <definedName name="EV__WBEVMODE__" hidden="1">0</definedName>
    <definedName name="EV__WBREFOPTIONS__" localSheetId="1" hidden="1">134217783</definedName>
    <definedName name="EV__WBREFOPTIONS__" hidden="1">134217783</definedName>
    <definedName name="EV__WBREFOPTIONS___1">134217783</definedName>
    <definedName name="EV__WBVERSION__" hidden="1">0</definedName>
    <definedName name="EV__WSINFO__" hidden="1">"cegfpa"</definedName>
    <definedName name="EV_Average_Invested_Capital">#REF!</definedName>
    <definedName name="EV_EBIT">#REF!</definedName>
    <definedName name="EV_EBITDA">#REF!</definedName>
    <definedName name="EV_REV">#REF!</definedName>
    <definedName name="EV_Revenue">#REF!</definedName>
    <definedName name="EvalYears" localSheetId="1">#REF!</definedName>
    <definedName name="EvalYears">#REF!</definedName>
    <definedName name="EVDESCRIPTION">"ID,NEWID,EVDESCRIPTION,PARENTH1,GROUP,STYLE,LONGDESCRIPTION,Active,OWNINGORG,OWNINGORGDESCRIPTION,STATUS,STATUSDESCRIPTION,ProjectManager,PROJECTMANAGERNAME,TYPE,TYPEDESCRIPTION,UNIT,JUSTIFICATION,MCI,BASELINE,OUTAGE,PROJSUBTYPE,Drillkey"</definedName>
    <definedName name="EVERM1">#REF!</definedName>
    <definedName name="EVERM2">#REF!</definedName>
    <definedName name="EVGET_Capital">#REF!</definedName>
    <definedName name="EVGET_OM">#REF!</definedName>
    <definedName name="evgfrtdtb" hidden="1">{"Valuation",#N/A,FALSE,"ProForma-ASPT"}</definedName>
    <definedName name="EVMAXHIER">1</definedName>
    <definedName name="EVPeco">#REF!</definedName>
    <definedName name="EVPRINTHIER">1</definedName>
    <definedName name="EVSEPARATE">FALSE</definedName>
    <definedName name="ew" hidden="1">{"QTR2",#N/A,FALSE,"OTK6_27";#N/A,#N/A,FALSE,"Q2 Detail";"SIXMTH",#N/A,FALSE,"OTK6_27";"qtr3",#N/A,FALSE,"OTK6_27";#N/A,#N/A,FALSE,"Q3 Detail";"NINEMTH",#N/A,FALSE,"OTK6_27";"qtr4",#N/A,FALSE,"OTK6_27";#N/A,#N/A,FALSE,"Q4 Detail";"YEAR",#N/A,FALSE,"OTK6_27"}</definedName>
    <definedName name="ew.x3" hidden="1">{TRUE,TRUE,-2.75,-17,604.5,359.25,FALSE,FALSE,TRUE,TRUE,0,1,#N/A,1,#N/A,16.1964285714286,29.9230769230769,1,FALSE,FALSE,3,TRUE,1,FALSE,75,"Swvu.fullpage.","ACwvu.fullpage.",8,FALSE,FALSE,0.75,0.75,1,1,2,"&amp;C&amp;""Arial,Bold""ESPC workbook","Page &amp;P&amp;R&amp;A",FALSE,FALSE,FALSE,FALSE,1,#N/A,1,1,FALSE,FALSE,#N/A,#N/A,FALSE,FALSE,FALSE,1,300,200,FALSE,FALSE,TRUE,TRUE,TRUE}</definedName>
    <definedName name="ewa" hidden="1">{"Full-model",#N/A,FALSE,"ProForma-ASPT"}</definedName>
    <definedName name="ewe" hidden="1">{"QTR2",#N/A,FALSE,"OTK6_27";#N/A,#N/A,FALSE,"Q2 Detail";"SIXMTH",#N/A,FALSE,"OTK6_27";"qtr3",#N/A,FALSE,"OTK6_27";#N/A,#N/A,FALSE,"Q3 Detail";"NINEMTH",#N/A,FALSE,"OTK6_27";"qtr4",#N/A,FALSE,"OTK6_27";#N/A,#N/A,FALSE,"Q4 Detail";"YEAR",#N/A,FALSE,"OTK6_27"}</definedName>
    <definedName name="ewew" hidden="1">{"QTR1",#N/A,FALSE,"Q1 Detail";"QTR2",#N/A,FALSE,"Q2 Detail";"QTR3",#N/A,FALSE,"Q3 Detail";"QTR4",#N/A,FALSE,"Q4 Detail"}</definedName>
    <definedName name="ewgf" hidden="1">{"Valuation",#N/A,FALSE,"ProForma-ASPT"}</definedName>
    <definedName name="ewhg">#REF!</definedName>
    <definedName name="EWInd" localSheetId="2">#REF!</definedName>
    <definedName name="EWInd">#REF!</definedName>
    <definedName name="ewq" hidden="1">{"OUTLK3YROCC",#N/A,FALSE,"3YR_OCC"}</definedName>
    <definedName name="EWRIV1_3">#REF!</definedName>
    <definedName name="EWRIV4">#REF!</definedName>
    <definedName name="EWRIV5">#REF!</definedName>
    <definedName name="EX">#REF!</definedName>
    <definedName name="ex_type">#REF!</definedName>
    <definedName name="ExbMult_Total" hidden="1">#REF!</definedName>
    <definedName name="EXC_Purchase_Case_Scenario">#REF!</definedName>
    <definedName name="EXCESS">#REF!</definedName>
    <definedName name="Excess_cash">#REF!</definedName>
    <definedName name="Excess_Deferred_Tax_RB_Adj">#REF!</definedName>
    <definedName name="Excess_Deferred_Tax_RB_Adj_Electric">#REF!</definedName>
    <definedName name="Excess_Deferred_Tax_RB_Adj_Gas">#REF!</definedName>
    <definedName name="EXCESSO">#REF!</definedName>
    <definedName name="Exch_Ratio_Dove">#REF!</definedName>
    <definedName name="EXCHANGE">#REF!</definedName>
    <definedName name="Exchange_Rates" hidden="1">#REF!</definedName>
    <definedName name="Exchange_Ratio">#REF!</definedName>
    <definedName name="ExchRatio">#REF!</definedName>
    <definedName name="EXCLCOST">#REF!</definedName>
    <definedName name="exclude_cap" localSheetId="2">#REF!</definedName>
    <definedName name="exclude_cap" localSheetId="1">#REF!</definedName>
    <definedName name="exclude_cap">#REF!</definedName>
    <definedName name="EXECCOMP">#REF!</definedName>
    <definedName name="Executivepb">#REF!</definedName>
    <definedName name="ExelonEarnings2005">#REF!</definedName>
    <definedName name="ExelonEarnings2006">#REF!</definedName>
    <definedName name="ExelonStock2005">#REF!</definedName>
    <definedName name="ExelonWay_SW" localSheetId="1">#REF!</definedName>
    <definedName name="ExelonWay_SW">#REF!</definedName>
    <definedName name="exempt">#REF!</definedName>
    <definedName name="EXES">#N/A</definedName>
    <definedName name="EXGEN_LEVEL1_Departments">#REF!</definedName>
    <definedName name="ExGenRNF">#REF!</definedName>
    <definedName name="EXH.4_ATTACH.1">#REF!</definedName>
    <definedName name="EXH.4_ATTACH.3">#REF!</definedName>
    <definedName name="EXH.4_ATTACH.4">#REF!</definedName>
    <definedName name="EXH.4_ATTACH.4A">#REF!</definedName>
    <definedName name="EXH.4_ATTACH.5">#REF!</definedName>
    <definedName name="EXH.4_ATTACH.6">#REF!</definedName>
    <definedName name="exh5_att1">#REF!</definedName>
    <definedName name="exh5_att2">#REF!</definedName>
    <definedName name="exh5_att3">#REF!</definedName>
    <definedName name="exh5_att4">#REF!</definedName>
    <definedName name="exh5_att5">#REF!</definedName>
    <definedName name="exh5_att5a">#REF!</definedName>
    <definedName name="exh5_att6">#REF!</definedName>
    <definedName name="exh5_att7">#REF!</definedName>
    <definedName name="exh5_att7a">#REF!</definedName>
    <definedName name="exh5att5">#REF!</definedName>
    <definedName name="exhange">#REF!</definedName>
    <definedName name="Exhibit">#REF!</definedName>
    <definedName name="EXHIBIT_1">#REF!</definedName>
    <definedName name="EXHIBIT_10">#REF!</definedName>
    <definedName name="EXHIBIT_12">#REF!</definedName>
    <definedName name="EXHIBIT_12A">#REF!</definedName>
    <definedName name="EXHIBIT_14">#REF!</definedName>
    <definedName name="EXHIBIT_15">#REF!</definedName>
    <definedName name="EXHIBIT_17">#REF!</definedName>
    <definedName name="EXHIBIT_2">#REF!</definedName>
    <definedName name="EXHIBIT_23">#REF!</definedName>
    <definedName name="EXHIBIT_25">#REF!</definedName>
    <definedName name="EXHIBIT_3">#REF!</definedName>
    <definedName name="EXHIBIT_4">#REF!</definedName>
    <definedName name="EXHIBIT_5">#REF!</definedName>
    <definedName name="EXHIBIT_6">#REF!</definedName>
    <definedName name="EXHIBIT_7">#REF!</definedName>
    <definedName name="EXHIBIT_8">#REF!</definedName>
    <definedName name="EXHIBIT_9">#REF!</definedName>
    <definedName name="Exhibit11FullyDiluted">#REF!</definedName>
    <definedName name="Exhibit11Primary">#REF!</definedName>
    <definedName name="exhibits">#REF!</definedName>
    <definedName name="Exist">#REF!</definedName>
    <definedName name="exit_own">#REF!</definedName>
    <definedName name="ExitCompanySelector">#N/A</definedName>
    <definedName name="ExitFormat">#N/A</definedName>
    <definedName name="ExitItemBuilder">#N/A</definedName>
    <definedName name="exitMainMenu">#N/A</definedName>
    <definedName name="exitmsg">#N/A</definedName>
    <definedName name="ExitNetDebt">#REF!</definedName>
    <definedName name="ExitValue">#REF!</definedName>
    <definedName name="ExitYear">#REF!</definedName>
    <definedName name="Exodus">#REF!</definedName>
    <definedName name="exp" localSheetId="2">#REF!</definedName>
    <definedName name="exp" localSheetId="1">#REF!</definedName>
    <definedName name="exp">#REF!</definedName>
    <definedName name="Exp_12mo">#REF!</definedName>
    <definedName name="Exp_mo">#REF!</definedName>
    <definedName name="Exp_qtr">#REF!</definedName>
    <definedName name="Exp_ytd">#REF!</definedName>
    <definedName name="EXP5819MD">#REF!</definedName>
    <definedName name="EXP5819VA">#REF!</definedName>
    <definedName name="EXP581MD">#REF!</definedName>
    <definedName name="EXP581VA">#REF!</definedName>
    <definedName name="EXP582MD">#REF!</definedName>
    <definedName name="EXP582VA">#REF!</definedName>
    <definedName name="EXP583MD">#REF!</definedName>
    <definedName name="EXP583VA">#REF!</definedName>
    <definedName name="EXP584MD">#REF!</definedName>
    <definedName name="EXP584VA">#REF!</definedName>
    <definedName name="EXP585MD">#REF!</definedName>
    <definedName name="EXP585VA">#REF!</definedName>
    <definedName name="EXP586MD">#REF!</definedName>
    <definedName name="EXP586VA">#REF!</definedName>
    <definedName name="EXP587MD">#REF!</definedName>
    <definedName name="EXP587VA">#REF!</definedName>
    <definedName name="EXP588MD">#REF!</definedName>
    <definedName name="EXP588VA">#REF!</definedName>
    <definedName name="EXP589MD">#REF!</definedName>
    <definedName name="EXP589VA">#REF!</definedName>
    <definedName name="EXP5918MD">#REF!</definedName>
    <definedName name="EXP5918VA">#REF!</definedName>
    <definedName name="EXP592MD">#REF!</definedName>
    <definedName name="EXP592VA">#REF!</definedName>
    <definedName name="EXP593MD">#REF!</definedName>
    <definedName name="EXP593VA">#REF!</definedName>
    <definedName name="EXP594MD">#REF!</definedName>
    <definedName name="EXP594VA">#REF!</definedName>
    <definedName name="EXP596MD">#REF!</definedName>
    <definedName name="EXP596VA">#REF!</definedName>
    <definedName name="EXP597MD">#REF!</definedName>
    <definedName name="EXP597VA">#REF!</definedName>
    <definedName name="EXP598MD">#REF!</definedName>
    <definedName name="EXP598VA">#REF!</definedName>
    <definedName name="EXP930.1">#REF!</definedName>
    <definedName name="EXP930.2">#REF!</definedName>
    <definedName name="ExpContrib">#REF!</definedName>
    <definedName name="EXPDEEPM">#REF!</definedName>
    <definedName name="EXPDEEPO">#REF!</definedName>
    <definedName name="EXPDISTM">#REF!</definedName>
    <definedName name="EXPDISTMMD">#REF!</definedName>
    <definedName name="EXPDISTMVA">#REF!</definedName>
    <definedName name="EXPDISTO">#REF!</definedName>
    <definedName name="EXPDISTOMD">#REF!</definedName>
    <definedName name="EXPDISTOVA">#REF!</definedName>
    <definedName name="ExpdtSoAPlntLife">#REF!</definedName>
    <definedName name="Expend_Cat_2010">#REF!</definedName>
    <definedName name="Expense" localSheetId="2">#REF!</definedName>
    <definedName name="Expense" localSheetId="1">#REF!</definedName>
    <definedName name="Expense">#REF!</definedName>
    <definedName name="expenses" localSheetId="1">#REF!</definedName>
    <definedName name="EXPENSES">#REF!</definedName>
    <definedName name="expenses1" localSheetId="1">#REF!</definedName>
    <definedName name="expenses1">#REF!</definedName>
    <definedName name="expiration">#REF!</definedName>
    <definedName name="expire" localSheetId="1">#REF!</definedName>
    <definedName name="expire">#REF!</definedName>
    <definedName name="expires" localSheetId="1">#REF!</definedName>
    <definedName name="expires">#REF!</definedName>
    <definedName name="expires0405" localSheetId="1">#REF!</definedName>
    <definedName name="expires0405">#REF!</definedName>
    <definedName name="expires1" localSheetId="1">#REF!</definedName>
    <definedName name="expires1">#REF!</definedName>
    <definedName name="expires11" localSheetId="1">#REF!</definedName>
    <definedName name="expires11">#REF!</definedName>
    <definedName name="expires2" localSheetId="1">#REF!</definedName>
    <definedName name="expires2">#REF!</definedName>
    <definedName name="expires3" localSheetId="1">#REF!</definedName>
    <definedName name="expires3">#REF!</definedName>
    <definedName name="expires4" localSheetId="1">#REF!</definedName>
    <definedName name="expires4">#REF!</definedName>
    <definedName name="expiresapr11" localSheetId="1">#REF!</definedName>
    <definedName name="expiresapr11">#REF!</definedName>
    <definedName name="expiresapr13" localSheetId="1">#REF!</definedName>
    <definedName name="expiresapr13">#REF!</definedName>
    <definedName name="expiresApr6" localSheetId="1">#REF!</definedName>
    <definedName name="expiresApr6">#REF!</definedName>
    <definedName name="expiresapr9" localSheetId="1">#REF!</definedName>
    <definedName name="expiresapr9">#REF!</definedName>
    <definedName name="expiresapril12" localSheetId="1">#REF!</definedName>
    <definedName name="expiresapril12">#REF!</definedName>
    <definedName name="expirespnl" localSheetId="1">#REF!</definedName>
    <definedName name="expirespnl">#REF!</definedName>
    <definedName name="expirespriormonth" localSheetId="1">#REF!</definedName>
    <definedName name="expirespriormonth">#REF!</definedName>
    <definedName name="Expl___Prod_Growth_YR_2003" localSheetId="1">#REF!</definedName>
    <definedName name="Expl___Prod_Growth_YR_2003">#REF!</definedName>
    <definedName name="Expl___Prod_Growth_YR_2004" localSheetId="1">#REF!</definedName>
    <definedName name="Expl___Prod_Growth_YR_2004">#REF!</definedName>
    <definedName name="Expl___Prod_Growth_YR_2005" localSheetId="1">#REF!</definedName>
    <definedName name="Expl___Prod_Growth_YR_2005">#REF!</definedName>
    <definedName name="Expl___Prod_Growth_YR_2006" localSheetId="1">#REF!</definedName>
    <definedName name="Expl___Prod_Growth_YR_2006">#REF!</definedName>
    <definedName name="Expl___Prod_Growth_YR_2007" localSheetId="1">#REF!</definedName>
    <definedName name="Expl___Prod_Growth_YR_2007">#REF!</definedName>
    <definedName name="Expl___Prod_Growth_YR_2008" localSheetId="1">#REF!</definedName>
    <definedName name="Expl___Prod_Growth_YR_2008">#REF!</definedName>
    <definedName name="Expl_forecast_1st_yr">#REF!</definedName>
    <definedName name="Expl_forecast_2nd_yr">#REF!</definedName>
    <definedName name="Expl_forecast_3rd_yr">#REF!</definedName>
    <definedName name="ExpLookup">#REF!</definedName>
    <definedName name="ExportRanges">#REF!</definedName>
    <definedName name="ExportRangeSeed">#REF!</definedName>
    <definedName name="EXPPROD">#REF!</definedName>
    <definedName name="ExpRate1">#REF!</definedName>
    <definedName name="ExpRate2">#REF!</definedName>
    <definedName name="ExpRate3">#REF!</definedName>
    <definedName name="Express">#REF!</definedName>
    <definedName name="EXPRESS_COS">#REF!</definedName>
    <definedName name="exps">#REF!</definedName>
    <definedName name="EXPSTMF">#REF!</definedName>
    <definedName name="EXPTD">#REF!</definedName>
    <definedName name="ExptdRULSubject">#REF!</definedName>
    <definedName name="EXPTDSYS">#REF!</definedName>
    <definedName name="ExptdUsefulLifeSubject">#REF!</definedName>
    <definedName name="ExRate">#REF!</definedName>
    <definedName name="ExRate_Yr1" hidden="1">#REF!</definedName>
    <definedName name="ExRate_Yr2" hidden="1">#REF!</definedName>
    <definedName name="ExRate_Yr3" hidden="1">#REF!</definedName>
    <definedName name="ExRate_Yr4" hidden="1">#REF!</definedName>
    <definedName name="ExRate_Yr5" hidden="1">#REF!</definedName>
    <definedName name="ExRate_Yr6" hidden="1">#REF!</definedName>
    <definedName name="ExRate_Yr7" hidden="1">#REF!</definedName>
    <definedName name="ExRateLTM_Yr1" hidden="1">#REF!</definedName>
    <definedName name="ExRateLTM_Yr2" hidden="1">#REF!</definedName>
    <definedName name="ExRateLTM_Yr3" hidden="1">#REF!</definedName>
    <definedName name="ext">#REF!</definedName>
    <definedName name="EXTENSION">#REF!</definedName>
    <definedName name="ExtensionEnd">#REF!</definedName>
    <definedName name="External_Customer__less_doubtful_accts" localSheetId="1">#REF!</definedName>
    <definedName name="External_Customer__less_doubtful_accts">#REF!</definedName>
    <definedName name="External_Interest_Expense" localSheetId="1">#REF!</definedName>
    <definedName name="External_Interest_Expense">#REF!</definedName>
    <definedName name="Extra_23">#REF!</definedName>
    <definedName name="Extra_Pay">#REF!</definedName>
    <definedName name="_xlnm.Extract" localSheetId="1">#REF!</definedName>
    <definedName name="_xlnm.Extract">#REF!</definedName>
    <definedName name="Extract_MI" localSheetId="1">#REF!</definedName>
    <definedName name="Extract_MI">#REF!</definedName>
    <definedName name="ExtRngName">#REF!</definedName>
    <definedName name="ExWayTop_MA" localSheetId="1">#REF!</definedName>
    <definedName name="ExWayTop_MA">#REF!</definedName>
    <definedName name="eyar">#N/A</definedName>
    <definedName name="eynetn" hidden="1">{"Full-model",#N/A,FALSE,"ProForma-ASPT"}</definedName>
    <definedName name="eyt5ewtr">#REF!</definedName>
    <definedName name="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1_respondent_id">#REF!</definedName>
    <definedName name="F94CoreFranch">#REF!</definedName>
    <definedName name="fa">#REF!</definedName>
    <definedName name="FA_Office">#REF!</definedName>
    <definedName name="FAccA" localSheetId="2">#REF!</definedName>
    <definedName name="FAccA">#REF!</definedName>
    <definedName name="FAccD" localSheetId="2">#REF!</definedName>
    <definedName name="FAccD">#REF!</definedName>
    <definedName name="FACE">#REF!</definedName>
    <definedName name="Face_Value">#REF!</definedName>
    <definedName name="Facilities">1700</definedName>
    <definedName name="Fact_Sheet">#REF!</definedName>
    <definedName name="FACTOR">#REF!</definedName>
    <definedName name="FACTOR_.75" localSheetId="1">#REF!</definedName>
    <definedName name="FACTOR_.75">#REF!</definedName>
    <definedName name="FACTOR_.80" localSheetId="1">#REF!</definedName>
    <definedName name="FACTOR_.80">#REF!</definedName>
    <definedName name="FACTOR_.85" localSheetId="1">#REF!</definedName>
    <definedName name="FACTOR_.85">#REF!</definedName>
    <definedName name="FACTOR_.90" localSheetId="1">#REF!</definedName>
    <definedName name="FACTOR_.90">#REF!</definedName>
    <definedName name="FACTOR_.95" localSheetId="1">#REF!</definedName>
    <definedName name="FACTOR_.95">#REF!</definedName>
    <definedName name="FACTOR_1" localSheetId="1">#REF!</definedName>
    <definedName name="FACTOR_1">#REF!</definedName>
    <definedName name="FACTOR_1.05" localSheetId="1">#REF!</definedName>
    <definedName name="FACTOR_1.05">#REF!</definedName>
    <definedName name="FACTOR_1.1" localSheetId="1">#REF!</definedName>
    <definedName name="FACTOR_1.1">#REF!</definedName>
    <definedName name="FACTOR_1.15" localSheetId="1">#REF!</definedName>
    <definedName name="FACTOR_1.15">#REF!</definedName>
    <definedName name="FACTOR_1.2" localSheetId="1">#REF!</definedName>
    <definedName name="FACTOR_1.2">#REF!</definedName>
    <definedName name="FACTOR_1.25" localSheetId="1">#REF!</definedName>
    <definedName name="FACTOR_1.25">#REF!</definedName>
    <definedName name="FACTOR_NAME" localSheetId="1">#REF!</definedName>
    <definedName name="FACTOR_NAME">#REF!</definedName>
    <definedName name="FACTOR_TABLE" localSheetId="1">#REF!</definedName>
    <definedName name="FACTOR_TABLE">#REF!</definedName>
    <definedName name="FACTOR_VALUE" localSheetId="1">#REF!</definedName>
    <definedName name="FACTOR_VALUE">#REF!</definedName>
    <definedName name="Factors">#REF!</definedName>
    <definedName name="Factpb">#REF!</definedName>
    <definedName name="FACTRS">#REF!</definedName>
    <definedName name="fadhf">#REF!</definedName>
    <definedName name="fadsljf">#N/A</definedName>
    <definedName name="fafasfasf" localSheetId="1">#REF!</definedName>
    <definedName name="fafasfasf">#REF!</definedName>
    <definedName name="fafjfajfd">#REF!</definedName>
    <definedName name="Fair_Market_Renewal">#REF!</definedName>
    <definedName name="fair_value" localSheetId="1">#REF!</definedName>
    <definedName name="fair_value">#REF!</definedName>
    <definedName name="falewj">#N/A</definedName>
    <definedName name="FAllow">#REF!</definedName>
    <definedName name="FARCust">#REF!</definedName>
    <definedName name="FAROt">#REF!</definedName>
    <definedName name="FAS_BASE" localSheetId="1">#REF!</definedName>
    <definedName name="FAS_BASE">#REF!</definedName>
    <definedName name="FAS109YTD">#REF!</definedName>
    <definedName name="fasdfsadf" localSheetId="1">#REF!</definedName>
    <definedName name="fasdfsadf">#REF!</definedName>
    <definedName name="fasfsafasf" localSheetId="1">#REF!</definedName>
    <definedName name="fasfsafasf">#REF!</definedName>
    <definedName name="fasfsdf" localSheetId="1">#REF!</definedName>
    <definedName name="fasfsdf">#REF!</definedName>
    <definedName name="fasfsfsdfsf" localSheetId="1">#REF!</definedName>
    <definedName name="fasfsfsdfsf">#REF!</definedName>
    <definedName name="FB_CUSTOMERS" localSheetId="1">#REF!</definedName>
    <definedName name="FB_CUSTOMERS">#REF!</definedName>
    <definedName name="FB_LINES" localSheetId="1">#REF!</definedName>
    <definedName name="FB_LINES">#REF!</definedName>
    <definedName name="fbp100d" localSheetId="1">#REF!</definedName>
    <definedName name="fbp100d">#REF!</definedName>
    <definedName name="fbp100n" localSheetId="1">#REF!</definedName>
    <definedName name="fbp100n">#REF!</definedName>
    <definedName name="fbp101d" localSheetId="1">#REF!</definedName>
    <definedName name="fbp101d">#REF!</definedName>
    <definedName name="fbp101n" localSheetId="1">#REF!</definedName>
    <definedName name="fbp101n">#REF!</definedName>
    <definedName name="fbp102d" localSheetId="1">#REF!</definedName>
    <definedName name="fbp102d">#REF!</definedName>
    <definedName name="fbp102n" localSheetId="1">#REF!</definedName>
    <definedName name="fbp102n">#REF!</definedName>
    <definedName name="fbp103d" localSheetId="1">#REF!</definedName>
    <definedName name="fbp103d">#REF!</definedName>
    <definedName name="fbp103n" localSheetId="1">#REF!</definedName>
    <definedName name="fbp103n">#REF!</definedName>
    <definedName name="fbp94d" localSheetId="1">#REF!</definedName>
    <definedName name="fbp94d">#REF!</definedName>
    <definedName name="fbp94n" localSheetId="1">#REF!</definedName>
    <definedName name="fbp94n">#REF!</definedName>
    <definedName name="fbp95d" localSheetId="1">#REF!</definedName>
    <definedName name="fbp95d">#REF!</definedName>
    <definedName name="fbp95n" localSheetId="1">#REF!</definedName>
    <definedName name="fbp95n">#REF!</definedName>
    <definedName name="fbp96d" localSheetId="1">#REF!</definedName>
    <definedName name="fbp96d">#REF!</definedName>
    <definedName name="fbp96n" localSheetId="1">#REF!</definedName>
    <definedName name="fbp96n">#REF!</definedName>
    <definedName name="fbp97d" localSheetId="1">#REF!</definedName>
    <definedName name="fbp97d">#REF!</definedName>
    <definedName name="fbp97n" localSheetId="1">#REF!</definedName>
    <definedName name="fbp97n">#REF!</definedName>
    <definedName name="fbp98d" localSheetId="1">#REF!</definedName>
    <definedName name="fbp98d">#REF!</definedName>
    <definedName name="fbp98n" localSheetId="1">#REF!</definedName>
    <definedName name="fbp98n">#REF!</definedName>
    <definedName name="fbp99d" localSheetId="1">#REF!</definedName>
    <definedName name="fbp99d">#REF!</definedName>
    <definedName name="fbp99n" localSheetId="1">#REF!</definedName>
    <definedName name="fbp99n">#REF!</definedName>
    <definedName name="FBROK">#REF!</definedName>
    <definedName name="FC10Filename">#REF!</definedName>
    <definedName name="FC11Filename">#REF!</definedName>
    <definedName name="FC12Filename">#REF!</definedName>
    <definedName name="FC13Filename">#REF!</definedName>
    <definedName name="FC14Filename">#REF!</definedName>
    <definedName name="FC15Filename">#REF!</definedName>
    <definedName name="FC16Filename">#REF!</definedName>
    <definedName name="FC17Filename">#REF!</definedName>
    <definedName name="FC18Filename">#REF!</definedName>
    <definedName name="FC19Filename">#REF!</definedName>
    <definedName name="FC1Filename">#REF!</definedName>
    <definedName name="FC20Filename">#REF!</definedName>
    <definedName name="FC21Filename">#REF!</definedName>
    <definedName name="FC22Filename">#REF!</definedName>
    <definedName name="FC23Filename">#REF!</definedName>
    <definedName name="FC24Filename">#REF!</definedName>
    <definedName name="FC25Filename">#REF!</definedName>
    <definedName name="FC26Filename">#REF!</definedName>
    <definedName name="FC27Filename">#REF!</definedName>
    <definedName name="FC28Filename">#REF!</definedName>
    <definedName name="FC29Filename">#REF!</definedName>
    <definedName name="FC2Filename">#REF!</definedName>
    <definedName name="FC30Filename">#REF!</definedName>
    <definedName name="FC31Filename">#REF!</definedName>
    <definedName name="FC32Filename">#REF!</definedName>
    <definedName name="FC33Filename">#REF!</definedName>
    <definedName name="FC34Filename">#REF!</definedName>
    <definedName name="FC35Filename">#REF!</definedName>
    <definedName name="FC36Filename">#REF!</definedName>
    <definedName name="FC37Filename">#REF!</definedName>
    <definedName name="FC38Filename">#REF!</definedName>
    <definedName name="FC39FILENAME">#REF!</definedName>
    <definedName name="FC3Filename">#REF!</definedName>
    <definedName name="FC40FILENAME">#REF!</definedName>
    <definedName name="FC4Filename">#REF!</definedName>
    <definedName name="FC5Filename">#REF!</definedName>
    <definedName name="FC6Filename">#REF!</definedName>
    <definedName name="FC7Filename">#REF!</definedName>
    <definedName name="FC8Filename">#REF!</definedName>
    <definedName name="FC9Filename">#REF!</definedName>
    <definedName name="FCA">#REF!</definedName>
    <definedName name="Fcash">#REF!</definedName>
    <definedName name="FCash2">#REF!</definedName>
    <definedName name="FCasj">#REF!</definedName>
    <definedName name="FCCclear">#REF!</definedName>
    <definedName name="FCFPS00">#REF!</definedName>
    <definedName name="fcfps01">#REF!</definedName>
    <definedName name="FCFPS94">#REF!</definedName>
    <definedName name="FCFPS95">#REF!</definedName>
    <definedName name="FCFPS96">#REF!</definedName>
    <definedName name="FCFPS97">#REF!</definedName>
    <definedName name="FCFPS98">#REF!</definedName>
    <definedName name="FCFPS99">#REF!</definedName>
    <definedName name="fChooseArea">#N/A</definedName>
    <definedName name="FCONCAT">#REF!</definedName>
    <definedName name="FCPAGE1">#REF!</definedName>
    <definedName name="FCPAGE10">#REF!</definedName>
    <definedName name="FCPAGE10SUM">#REF!</definedName>
    <definedName name="FCPAGE11">#REF!</definedName>
    <definedName name="FCPAGE11SUM">#REF!</definedName>
    <definedName name="FCPAGE12">#REF!</definedName>
    <definedName name="FCPAGE12SUM">#REF!</definedName>
    <definedName name="FCPAGE13">#REF!</definedName>
    <definedName name="FCPAGE13SUM">#REF!</definedName>
    <definedName name="FCPAGE14">#REF!</definedName>
    <definedName name="FCPAGE14SUM">#REF!</definedName>
    <definedName name="FCPAGE15">#REF!</definedName>
    <definedName name="FCPAGE15SUM">#REF!</definedName>
    <definedName name="FCPAGE16">#REF!</definedName>
    <definedName name="FCPAGE16SUM">#REF!</definedName>
    <definedName name="FCPAGE17">#REF!</definedName>
    <definedName name="FCPAGE17SUM">#REF!</definedName>
    <definedName name="FCPAGE18">#REF!</definedName>
    <definedName name="FCPAGE18SUM">#REF!</definedName>
    <definedName name="FCPAGE19">#REF!</definedName>
    <definedName name="FCPAGE19SUM">#REF!</definedName>
    <definedName name="FCPAGE1SUM">#REF!</definedName>
    <definedName name="FCPAGE2">#REF!</definedName>
    <definedName name="FCPAGE20">#REF!</definedName>
    <definedName name="FCPAGE20SUM">#REF!</definedName>
    <definedName name="FCPAGE21">#REF!</definedName>
    <definedName name="FCPAGE21SUM">#REF!</definedName>
    <definedName name="FCPAGE22">#REF!</definedName>
    <definedName name="FCPAGE22SUM">#REF!</definedName>
    <definedName name="FCPAGE23">#REF!</definedName>
    <definedName name="FCPAGE23SUM">#REF!</definedName>
    <definedName name="FCPAGE24">#REF!</definedName>
    <definedName name="FCPAGE24SUM">#REF!</definedName>
    <definedName name="FCPAGE25">#REF!</definedName>
    <definedName name="FCPAGE25SUM">#REF!</definedName>
    <definedName name="FCPAGE26">#REF!</definedName>
    <definedName name="FCPAGE26SUM">#REF!</definedName>
    <definedName name="FCPAGE27">#REF!</definedName>
    <definedName name="FCPAGE27SUM">#REF!</definedName>
    <definedName name="FCPAGE28">#REF!</definedName>
    <definedName name="FCPAGE28SUM">#REF!</definedName>
    <definedName name="FCPAGE29">#REF!</definedName>
    <definedName name="FCPAGE29SUM">#REF!</definedName>
    <definedName name="FCPAGE2SUM">#REF!</definedName>
    <definedName name="FCPAGE3">#REF!</definedName>
    <definedName name="FCPAGE30">#REF!</definedName>
    <definedName name="FCPAGE30SUM">#REF!</definedName>
    <definedName name="FCPAGE31">#REF!</definedName>
    <definedName name="FCPAGE31SUM">#REF!</definedName>
    <definedName name="FCPAGE32">#REF!</definedName>
    <definedName name="FCPAGE32SUM">#REF!</definedName>
    <definedName name="FCPAGE33">#REF!</definedName>
    <definedName name="FCPAGE33SUM">#REF!</definedName>
    <definedName name="FCPAGE34">#REF!</definedName>
    <definedName name="FCPAGE34SUM">#REF!</definedName>
    <definedName name="FCPAGE35">#REF!</definedName>
    <definedName name="FCPAGE35SUM">#REF!</definedName>
    <definedName name="FCPAGE36">#REF!</definedName>
    <definedName name="FCPAGE36SUM">#REF!</definedName>
    <definedName name="FCPAGE37">#REF!</definedName>
    <definedName name="FCPAGE37SUM">#REF!</definedName>
    <definedName name="FCPAGE38">#REF!</definedName>
    <definedName name="FCPAGE38SUM">#REF!</definedName>
    <definedName name="FCPAGE3SUM">#REF!</definedName>
    <definedName name="FCPAGE4">#REF!</definedName>
    <definedName name="FCPAGE40">#REF!</definedName>
    <definedName name="FCPAGE40SUM">#REF!</definedName>
    <definedName name="FCPAGE41">#REF!</definedName>
    <definedName name="FCPAGE41SUM">#REF!</definedName>
    <definedName name="FCPAGE42">#REF!</definedName>
    <definedName name="FCPAGE42SUM">#REF!</definedName>
    <definedName name="FCPAGE43">#REF!</definedName>
    <definedName name="FCPAGE43SUM">#REF!</definedName>
    <definedName name="FCPAGE44">#REF!</definedName>
    <definedName name="FCPAGE44SUM">#REF!</definedName>
    <definedName name="FCPAGE4SUM">#REF!</definedName>
    <definedName name="FCPAGE5">#REF!</definedName>
    <definedName name="FCPAGE5SUM">#REF!</definedName>
    <definedName name="FCPAGE6">#REF!</definedName>
    <definedName name="FCPAGE6SUM">#REF!</definedName>
    <definedName name="FCPAGE7">#REF!</definedName>
    <definedName name="FCPAGE7SUM">#REF!</definedName>
    <definedName name="FCPAGE8">#REF!</definedName>
    <definedName name="FCPAGE8SUM">#REF!</definedName>
    <definedName name="FCPAGE9">#REF!</definedName>
    <definedName name="FCPAGE9SUM">#REF!</definedName>
    <definedName name="FCSwitch">#REF!</definedName>
    <definedName name="FCTCcalcN">"optbox_FCcalcN"</definedName>
    <definedName name="FCTCcalcY">"optbox_FccalcY"</definedName>
    <definedName name="FCVS">#REF!</definedName>
    <definedName name="FCycl1">#REF!</definedName>
    <definedName name="FCycl2">#REF!</definedName>
    <definedName name="FCyclAmt">#REF!</definedName>
    <definedName name="fd">#REF!</definedName>
    <definedName name="FDC">#REF!</definedName>
    <definedName name="fdfds">#REF!</definedName>
    <definedName name="fdfsdfsdfsdfsdfsd" localSheetId="2">#REF!</definedName>
    <definedName name="fdfsdfsdfsdfsdfsd" localSheetId="1">#REF!</definedName>
    <definedName name="fdfsdfsdfsdfsdfsd">#REF!</definedName>
    <definedName name="fdgn" hidden="1">{"Full-model",#N/A,FALSE,"ProForma-ASPT"}</definedName>
    <definedName name="fdlwje">#N/A</definedName>
    <definedName name="fds" hidden="1">{"Full-model",#N/A,FALSE,"ProForma-ASPT"}</definedName>
    <definedName name="fdsa">#REF!</definedName>
    <definedName name="FDSDFS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fafs" localSheetId="1">#REF!</definedName>
    <definedName name="fdsfafs">#REF!</definedName>
    <definedName name="fdsfdsf" localSheetId="1">#REF!</definedName>
    <definedName name="fdsfdsf">#REF!</definedName>
    <definedName name="FEB" localSheetId="2">#REF!</definedName>
    <definedName name="FEB" localSheetId="1">#REF!</definedName>
    <definedName name="FEB">#REF!</definedName>
    <definedName name="Feb_1_Mismatch" localSheetId="2">#REF!</definedName>
    <definedName name="Feb_1_Mismatch" localSheetId="1">#REF!</definedName>
    <definedName name="Feb_1_Mismatch">#REF!</definedName>
    <definedName name="Feb_2001">#REF!</definedName>
    <definedName name="Feb_2002">#REF!</definedName>
    <definedName name="Feb_97" hidden="1">#REF!</definedName>
    <definedName name="Feb_98" hidden="1">#REF!</definedName>
    <definedName name="Feb_99" hidden="1">#REF!</definedName>
    <definedName name="feb_total">#REF!</definedName>
    <definedName name="FEB00" hidden="1">{#N/A,#N/A,FALSE,"ARREC"}</definedName>
    <definedName name="feba2003">#REF!</definedName>
    <definedName name="Feba2003a">#REF!</definedName>
    <definedName name="feboracle">#REF!</definedName>
    <definedName name="FED" localSheetId="1">#REF!</definedName>
    <definedName name="fed">#REF!</definedName>
    <definedName name="fed_inc_tax" localSheetId="1">#REF!</definedName>
    <definedName name="fed_inc_tax">#REF!</definedName>
    <definedName name="FED_PAYMENT">#REF!</definedName>
    <definedName name="FEDAMT">#REF!</definedName>
    <definedName name="FEDAMT1">#REF!</definedName>
    <definedName name="FEDAMT2">#REF!</definedName>
    <definedName name="FEDCUME" localSheetId="1">#REF!</definedName>
    <definedName name="FEDCUME">#REF!</definedName>
    <definedName name="FEDCURR" localSheetId="1">#REF!</definedName>
    <definedName name="FEDCURR">#REF!</definedName>
    <definedName name="FEDDEFERREDTAX" localSheetId="1">#REF!</definedName>
    <definedName name="FEDDEFERREDTAX">#REF!</definedName>
    <definedName name="FEDERAL">#REF!</definedName>
    <definedName name="Federal___Other_Inc_Tax" localSheetId="1">#REF!</definedName>
    <definedName name="Federal___Other_Inc_Tax">#REF!</definedName>
    <definedName name="Federal___Other_Inc_Tax_CPM" localSheetId="1">#REF!</definedName>
    <definedName name="Federal___Other_Inc_Tax_CPM">#REF!</definedName>
    <definedName name="Federal_Income_Tax_Rate">#REF!</definedName>
    <definedName name="Federal_Tax_Rate">#REF!</definedName>
    <definedName name="federal_tax_rate_on_gain">#REF!</definedName>
    <definedName name="FedHigh">#REF!</definedName>
    <definedName name="FEDLIFE" localSheetId="1">#REF!</definedName>
    <definedName name="FEDLIFE">#REF!</definedName>
    <definedName name="FedLow">#REF!</definedName>
    <definedName name="FEDMETH" localSheetId="1">#REF!</definedName>
    <definedName name="FEDMETH">#REF!</definedName>
    <definedName name="FEDNO" localSheetId="1">#REF!</definedName>
    <definedName name="FEDNO">#REF!</definedName>
    <definedName name="FEDRATE" localSheetId="1">#REF!</definedName>
    <definedName name="FEDRATE">#REF!</definedName>
    <definedName name="FEDTAX">#REF!</definedName>
    <definedName name="FEDTAXRATE">#REF!</definedName>
    <definedName name="FEDTAXRT">#REF!</definedName>
    <definedName name="FEDYR" localSheetId="1">#REF!</definedName>
    <definedName name="FEDYR">#REF!</definedName>
    <definedName name="FEDYRNO" localSheetId="1">#REF!</definedName>
    <definedName name="FEDYRNO">#REF!</definedName>
    <definedName name="FEE">#REF!</definedName>
    <definedName name="Fees">#REF!</definedName>
    <definedName name="FELBATOLPRICE">#REF!</definedName>
    <definedName name="FELBATOLVOL">#REF!</definedName>
    <definedName name="FERC.ICC">#REF!</definedName>
    <definedName name="FERC308">#REF!</definedName>
    <definedName name="FERC321">#REF!</definedName>
    <definedName name="FERC322">#REF!</definedName>
    <definedName name="FERC323">#REF!</definedName>
    <definedName name="FERC324">#REF!</definedName>
    <definedName name="FERC325">#REF!</definedName>
    <definedName name="FERC353">#REF!</definedName>
    <definedName name="FERC391">#REF!</definedName>
    <definedName name="FERC397">#REF!</definedName>
    <definedName name="FERCcodes">#REF!</definedName>
    <definedName name="ferd710020">#REF!</definedName>
    <definedName name="ferd710022">#REF!</definedName>
    <definedName name="ferd710055">#REF!</definedName>
    <definedName name="FERD710060">#REF!</definedName>
    <definedName name="ferd710061">#REF!</definedName>
    <definedName name="ferd710066">#REF!</definedName>
    <definedName name="ferd710068">#REF!</definedName>
    <definedName name="ferf">#REF!,#REF!,#REF!,#REF!</definedName>
    <definedName name="fetm">#REF!</definedName>
    <definedName name="fets">#REF!</definedName>
    <definedName name="fetsstr">#REF!</definedName>
    <definedName name="f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1_INPUT">#REF!</definedName>
    <definedName name="FF1_INPUT_columns">#REF!</definedName>
    <definedName name="FFAPPCOLNAME1_1">#REF!</definedName>
    <definedName name="FFAPPCOLNAME2_1">#REF!</definedName>
    <definedName name="FFAPPCOLNAME3_1">#REF!</definedName>
    <definedName name="FFAPPCOLNAME4_1">#REF!</definedName>
    <definedName name="FFAPPCOLNAME5_1">#REF!</definedName>
    <definedName name="ff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f" localSheetId="1">#REF!</definedName>
    <definedName name="ffff">#REF!</definedName>
    <definedName name="fffff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ffffffffff" hidden="1">#REF!</definedName>
    <definedName name="ffj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odebt1" localSheetId="1">#REF!</definedName>
    <definedName name="ffodebt1">#REF!</definedName>
    <definedName name="ffodebt10" localSheetId="1">#REF!</definedName>
    <definedName name="ffodebt10">#REF!</definedName>
    <definedName name="ffodebt2" localSheetId="1">#REF!</definedName>
    <definedName name="ffodebt2">#REF!</definedName>
    <definedName name="ffodebt3" localSheetId="1">#REF!</definedName>
    <definedName name="ffodebt3">#REF!</definedName>
    <definedName name="ffodebt4" localSheetId="1">#REF!</definedName>
    <definedName name="ffodebt4">#REF!</definedName>
    <definedName name="ffodebt5" localSheetId="1">#REF!</definedName>
    <definedName name="ffodebt5">#REF!</definedName>
    <definedName name="ffodebt6" localSheetId="1">#REF!</definedName>
    <definedName name="ffodebt6">#REF!</definedName>
    <definedName name="ffodebt7" localSheetId="1">#REF!</definedName>
    <definedName name="ffodebt7">#REF!</definedName>
    <definedName name="ffodebt8" localSheetId="1">#REF!</definedName>
    <definedName name="ffodebt8">#REF!</definedName>
    <definedName name="ffodebt9" localSheetId="1">#REF!</definedName>
    <definedName name="ffodebt9">#REF!</definedName>
    <definedName name="ffodebtpos" localSheetId="1">#REF!</definedName>
    <definedName name="ffodebtpos">#REF!</definedName>
    <definedName name="ffoint1" localSheetId="1">#REF!</definedName>
    <definedName name="ffoint1">#REF!</definedName>
    <definedName name="ffoint10" localSheetId="1">#REF!</definedName>
    <definedName name="ffoint10">#REF!</definedName>
    <definedName name="ffoint2" localSheetId="1">#REF!</definedName>
    <definedName name="ffoint2">#REF!</definedName>
    <definedName name="ffoint3" localSheetId="1">#REF!</definedName>
    <definedName name="ffoint3">#REF!</definedName>
    <definedName name="ffoint4" localSheetId="1">#REF!</definedName>
    <definedName name="ffoint4">#REF!</definedName>
    <definedName name="ffoint5" localSheetId="1">#REF!</definedName>
    <definedName name="ffoint5">#REF!</definedName>
    <definedName name="ffoint6" localSheetId="1">#REF!</definedName>
    <definedName name="ffoint6">#REF!</definedName>
    <definedName name="ffoint7" localSheetId="1">#REF!</definedName>
    <definedName name="ffoint7">#REF!</definedName>
    <definedName name="ffoint8" localSheetId="1">#REF!</definedName>
    <definedName name="ffoint8">#REF!</definedName>
    <definedName name="ffoint9" localSheetId="1">#REF!</definedName>
    <definedName name="ffoint9">#REF!</definedName>
    <definedName name="ffointpos" localSheetId="1">#REF!</definedName>
    <definedName name="ffointpos">#REF!</definedName>
    <definedName name="FFR">#REF!</definedName>
    <definedName name="FFSEGDESC1_1">#REF!</definedName>
    <definedName name="FFSEGDESC2_1">#REF!</definedName>
    <definedName name="FFSEGDESC3_1">#REF!</definedName>
    <definedName name="FFSEGDESC4_1">#REF!</definedName>
    <definedName name="FFSEGDESC5_1">#REF!</definedName>
    <definedName name="FFSEGMENT1_1">#REF!</definedName>
    <definedName name="FFSEGMENT2_1">#REF!</definedName>
    <definedName name="FFSEGMENT3_1">#REF!</definedName>
    <definedName name="FFSEGMENT4_1">#REF!</definedName>
    <definedName name="FFSEGMENT5_1">#REF!</definedName>
    <definedName name="FFSEGSEPARATOR1">#REF!</definedName>
    <definedName name="fg">#REF!</definedName>
    <definedName name="FG_DEC">#REF!</definedName>
    <definedName name="Fgas">#REF!</definedName>
    <definedName name="fgcons">#REF!</definedName>
    <definedName name="fghjghjfgj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sdfgdfgdfhdhdf" localSheetId="1">#REF!</definedName>
    <definedName name="fgsdfgdfgdfhdhdf">#REF!</definedName>
    <definedName name="fgsssrewew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FHNEPOOL" localSheetId="1">#REF!</definedName>
    <definedName name="FHNEPOOL">#REF!</definedName>
    <definedName name="FHNYPP" localSheetId="1">#REF!</definedName>
    <definedName name="FHNYPP">#REF!</definedName>
    <definedName name="FHPJM" localSheetId="1">#REF!</definedName>
    <definedName name="FHPJM">#REF!</definedName>
    <definedName name="fHRAvailTop_MA" localSheetId="1">#REF!</definedName>
    <definedName name="fHRAvailTop_MA">#REF!</definedName>
    <definedName name="FICpp">#REF!</definedName>
    <definedName name="Field1" localSheetId="1">#REF!</definedName>
    <definedName name="Field1">#REF!</definedName>
    <definedName name="fieldNo" localSheetId="1">#REF!</definedName>
    <definedName name="fieldNo">#REF!</definedName>
    <definedName name="fieldProd" localSheetId="1">#REF!</definedName>
    <definedName name="fieldProd">#REF!</definedName>
    <definedName name="fieldSalary" localSheetId="1">#REF!</definedName>
    <definedName name="fieldSalary">#REF!</definedName>
    <definedName name="FIFTH" localSheetId="1">#REF!</definedName>
    <definedName name="FIFTH">#REF!</definedName>
    <definedName name="FIFTY">#REF!</definedName>
    <definedName name="FIGain">#REF!</definedName>
    <definedName name="FIGainN">#REF!</definedName>
    <definedName name="FIInt">#REF!</definedName>
    <definedName name="FIIntN">#REF!</definedName>
    <definedName name="FILE" localSheetId="1">#REF!</definedName>
    <definedName name="FILE">#REF!</definedName>
    <definedName name="File_name">#REF!</definedName>
    <definedName name="Filename">#REF!</definedName>
    <definedName name="files">#N/A</definedName>
    <definedName name="filing">LEFT(#REF!)="f"</definedName>
    <definedName name="FILMAMORT">#REF!</definedName>
    <definedName name="FIMEUR">#REF!</definedName>
    <definedName name="FIN" localSheetId="2">#REF!</definedName>
    <definedName name="FIN" localSheetId="1">#REF!</definedName>
    <definedName name="FIN">#REF!</definedName>
    <definedName name="fin_debt">#REF!</definedName>
    <definedName name="FIN_LEV_ASSUMPT">#REF!</definedName>
    <definedName name="Fin_Rpt_Pull">#REF!</definedName>
    <definedName name="final">#N/A</definedName>
    <definedName name="Final_Consolidation" localSheetId="1">#REF!</definedName>
    <definedName name="Final_Consolidation">#REF!</definedName>
    <definedName name="FINAL_RES_AR">#REF!</definedName>
    <definedName name="FINAL_TOTAL_AR">#REF!</definedName>
    <definedName name="FINALBILLS">#REF!</definedName>
    <definedName name="FinalScale" localSheetId="1">#REF!</definedName>
    <definedName name="FinalScale">#REF!</definedName>
    <definedName name="FinalServFactorSubj">#REF!</definedName>
    <definedName name="finance2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Finance3" localSheetId="2">#REF!</definedName>
    <definedName name="Finance3" localSheetId="1">#REF!</definedName>
    <definedName name="Finance3">#REF!</definedName>
    <definedName name="FinanceOther" localSheetId="1">#REF!</definedName>
    <definedName name="FinanceOther">#REF!</definedName>
    <definedName name="FINANCIALREPORTPAGE">#REF!</definedName>
    <definedName name="FINANCIALS">#REF!</definedName>
    <definedName name="FINANCIALS_1">#REF!</definedName>
    <definedName name="FINANCIALS_2">#REF!</definedName>
    <definedName name="FINANCIALSTATUS">#REF!</definedName>
    <definedName name="Financing_Activities">#REF!</definedName>
    <definedName name="FINANCING_ACTIVITY" localSheetId="1">#REF!</definedName>
    <definedName name="FINANCING_ACTIVITY">#REF!</definedName>
    <definedName name="Financing_Sources__Uses" localSheetId="1">#REF!</definedName>
    <definedName name="Financing_Sources__Uses">#REF!</definedName>
    <definedName name="Financing_Sources__Uses__CPM" localSheetId="1">#REF!</definedName>
    <definedName name="Financing_Sources__Uses__CPM">#REF!</definedName>
    <definedName name="FINAWOFF" localSheetId="1">#REF!</definedName>
    <definedName name="FINAWOFF">#REF!</definedName>
    <definedName name="fincase">#REF!</definedName>
    <definedName name="FinDate">#REF!</definedName>
    <definedName name="findate2">#REF!</definedName>
    <definedName name="findate3">#REF!</definedName>
    <definedName name="FINExtractRange">#REF!,#REF!</definedName>
    <definedName name="finname">#REF!</definedName>
    <definedName name="FINOptions">"0,0,1,1,1,0,0,-1,0,0,2,0,"</definedName>
    <definedName name="FinPr">#REF!</definedName>
    <definedName name="FINREPORT" localSheetId="1">#REF!</definedName>
    <definedName name="FINREPORT">#REF!</definedName>
    <definedName name="finres" hidden="1">#REF!</definedName>
    <definedName name="FinStatementType">#REF!</definedName>
    <definedName name="Firm_MW">#REF!</definedName>
    <definedName name="Firm04">#REF!</definedName>
    <definedName name="FirmPPAEnd">#REF!</definedName>
    <definedName name="FirmPPAStart">#REF!</definedName>
    <definedName name="FirmValue">#REF!</definedName>
    <definedName name="FIRST" localSheetId="1">#REF!</definedName>
    <definedName name="FIRST">#REF!</definedName>
    <definedName name="First_payment_due">#REF!</definedName>
    <definedName name="first_year">#REF!</definedName>
    <definedName name="firstDay" localSheetId="1">#REF!</definedName>
    <definedName name="firstDay">#REF!</definedName>
    <definedName name="FirstDayOfMonth">#REF!</definedName>
    <definedName name="FirstFuelOutage">#REF!</definedName>
    <definedName name="FIRSTROWASSETS">#REF!</definedName>
    <definedName name="FIRSTRUN">#REF!</definedName>
    <definedName name="firstYear" localSheetId="1">#REF!</definedName>
    <definedName name="firstYear">#REF!</definedName>
    <definedName name="firstyrmonths">#REF!</definedName>
    <definedName name="Fiscal">#REF!</definedName>
    <definedName name="fiscal2">#REF!</definedName>
    <definedName name="FiscalPE">#REF!</definedName>
    <definedName name="FiscalYearStart">#REF!</definedName>
    <definedName name="FIT" localSheetId="1">#REF!</definedName>
    <definedName name="FIT">#REF!</definedName>
    <definedName name="fitcalc">#REF!</definedName>
    <definedName name="Fitcalc2">#REF!</definedName>
    <definedName name="FITMDVA">#REF!</definedName>
    <definedName name="FITNEW">#REF!</definedName>
    <definedName name="FITOLD">#REF!</definedName>
    <definedName name="five">#REF!</definedName>
    <definedName name="fixed">#REF!</definedName>
    <definedName name="Fixed_asset_turns">#REF!</definedName>
    <definedName name="Fixed_asset_turns_DCF">#REF!</definedName>
    <definedName name="Fixed_asset_turns_fore">#REF!</definedName>
    <definedName name="Fixed_assets">#REF!</definedName>
    <definedName name="Fixed_assets_DCF">#REF!</definedName>
    <definedName name="Fixed_Rent_Renewal">#REF!</definedName>
    <definedName name="FixedCosts_Aquila" localSheetId="1">#REF!</definedName>
    <definedName name="FixedCosts_Aquila">#REF!</definedName>
    <definedName name="FixedCosts_Aurora" localSheetId="1">#REF!</definedName>
    <definedName name="FixedCosts_Aurora">#REF!</definedName>
    <definedName name="FixedCosts_ClintHoos" localSheetId="1">#REF!</definedName>
    <definedName name="FixedCosts_ClintHoos">#REF!</definedName>
    <definedName name="FixedCosts_Crete" localSheetId="1">#REF!</definedName>
    <definedName name="FixedCosts_Crete">#REF!</definedName>
    <definedName name="FixedCosts_Elwood" localSheetId="1">#REF!</definedName>
    <definedName name="FixedCosts_Elwood">#REF!</definedName>
    <definedName name="FixedCosts_EME" localSheetId="1">#REF!</definedName>
    <definedName name="FixedCosts_EME">#REF!</definedName>
    <definedName name="FixedCosts_Equistar" localSheetId="1">#REF!</definedName>
    <definedName name="FixedCosts_Equistar">#REF!</definedName>
    <definedName name="FixedCosts_KncdExcess" localSheetId="1">#REF!</definedName>
    <definedName name="FixedCosts_KncdExcess">#REF!</definedName>
    <definedName name="FixedCosts_LeeCnty" localSheetId="1">#REF!</definedName>
    <definedName name="FixedCosts_LeeCnty">#REF!</definedName>
    <definedName name="FixedCosts_Lincoln" localSheetId="1">#REF!</definedName>
    <definedName name="FixedCosts_Lincoln">#REF!</definedName>
    <definedName name="FixedCosts_Peakers" localSheetId="1">#REF!</definedName>
    <definedName name="FixedCosts_Peakers">#REF!</definedName>
    <definedName name="FixedCosts_Rockford" localSheetId="1">#REF!</definedName>
    <definedName name="FixedCosts_Rockford">#REF!</definedName>
    <definedName name="FixedCosts_RockyRoad" localSheetId="1">#REF!</definedName>
    <definedName name="FixedCosts_RockyRoad">#REF!</definedName>
    <definedName name="FixedCosts_StlnKncd" localSheetId="1">#REF!</definedName>
    <definedName name="FixedCosts_StlnKncd">#REF!</definedName>
    <definedName name="FixedCosts_UniversityPark" localSheetId="1">#REF!</definedName>
    <definedName name="FixedCosts_UniversityPark">#REF!</definedName>
    <definedName name="FixedGasTrans_HMC" localSheetId="1">#REF!</definedName>
    <definedName name="FixedGasTrans_HMC">#REF!</definedName>
    <definedName name="FixedGasTransp_HE" localSheetId="1">#REF!</definedName>
    <definedName name="FixedGasTransp_HE">#REF!</definedName>
    <definedName name="FixedPayAdj" localSheetId="1">#REF!</definedName>
    <definedName name="FixedPayAdj">#REF!</definedName>
    <definedName name="FixedPayment">#REF!</definedName>
    <definedName name="FixedPayNuclear" localSheetId="1">#REF!</definedName>
    <definedName name="FixedPayNuclear">#REF!</definedName>
    <definedName name="FIXEXP_CHT">#REF!</definedName>
    <definedName name="fjkdslfjds" hidden="1">#REF!</definedName>
    <definedName name="fjriesmd" localSheetId="1">#REF!</definedName>
    <definedName name="fjriesmd">#REF!</definedName>
    <definedName name="flag">#REF!</definedName>
    <definedName name="fleet_cap" localSheetId="1">#REF!</definedName>
    <definedName name="fleet_cap">#REF!</definedName>
    <definedName name="fleet_total" localSheetId="1">#REF!</definedName>
    <definedName name="fleet_total">#REF!</definedName>
    <definedName name="flex">#REF!</definedName>
    <definedName name="flkjew">#N/A</definedName>
    <definedName name="Flow_of_funds">#REF!</definedName>
    <definedName name="flujo2" hidden="1">{"FLUJO DE CAJA",#N/A,FALSE,"Hoja1";"ANEXOS FLUJO",#N/A,FALSE,"Hoja1"}</definedName>
    <definedName name="FMat">#REF!</definedName>
    <definedName name="fMonthCredit_MA" localSheetId="1">#REF!</definedName>
    <definedName name="fMonthCredit_MA">#REF!</definedName>
    <definedName name="fmtdpnl">#REF!</definedName>
    <definedName name="FMV">#REF!</definedName>
    <definedName name="FMV_Percent">#REF!</definedName>
    <definedName name="FNDNAM1">#REF!</definedName>
    <definedName name="FNDUSERID1">#REF!</definedName>
    <definedName name="FNFA">#REF!</definedName>
    <definedName name="fnklsdfjklsgf" localSheetId="1">#REF!</definedName>
    <definedName name="fnklsdfjklsgf">#REF!</definedName>
    <definedName name="FO_HL">#REF!</definedName>
    <definedName name="FO1_US_LSFO_.3HP_NYH_CFO">#REF!</definedName>
    <definedName name="FO1_US_LSFO_.3HP_NYH_CFOB">#REF!</definedName>
    <definedName name="FO1_US_LSFO_Canal_Index">#REF!</definedName>
    <definedName name="FO1_US_LSFO_NYH_CFOB_PL">#REF!</definedName>
    <definedName name="FO1_US_LSFO_NYH_CFOB_PLTL">#REF!</definedName>
    <definedName name="FO1_US_LSFO_NYH_CFOB_PLTM">#REF!</definedName>
    <definedName name="FOCL">#REF!</definedName>
    <definedName name="fom_cost">#REF!</definedName>
    <definedName name="FOOT" localSheetId="1">#REF!</definedName>
    <definedName name="FOOT">#REF!</definedName>
    <definedName name="FOOT1">#REF!</definedName>
    <definedName name="FOOT2">#REF!</definedName>
    <definedName name="Footnote">#REF!</definedName>
    <definedName name="Footnote__f">#REF!</definedName>
    <definedName name="Footnote_a">#REF!</definedName>
    <definedName name="Footnote1">#REF!</definedName>
    <definedName name="Footnote10">#REF!</definedName>
    <definedName name="footnote11">#REF!</definedName>
    <definedName name="footnote12">#REF!</definedName>
    <definedName name="footnote13">#REF!</definedName>
    <definedName name="Footnote14">#REF!</definedName>
    <definedName name="Footnote15">#REF!</definedName>
    <definedName name="Footnote2">#REF!</definedName>
    <definedName name="Footnote3">#REF!</definedName>
    <definedName name="Footnote4">#REF!</definedName>
    <definedName name="Footnote5">#REF!</definedName>
    <definedName name="Footnote6">#REF!</definedName>
    <definedName name="Footnote7">#REF!</definedName>
    <definedName name="Footnote8">#REF!</definedName>
    <definedName name="Footnote9">#REF!</definedName>
    <definedName name="Footnotes">#REF!</definedName>
    <definedName name="FOPEN" localSheetId="1">#REF!</definedName>
    <definedName name="FOPEN">#REF!</definedName>
    <definedName name="Forced1">#REF!</definedName>
    <definedName name="Forced2">#REF!</definedName>
    <definedName name="ForcedNO1">#REF!</definedName>
    <definedName name="ForcedNO2">#REF!</definedName>
    <definedName name="Forecast" localSheetId="1">#REF!</definedName>
    <definedName name="Forecast">#REF!</definedName>
    <definedName name="FORECAST_APR_2015_">#REF!</definedName>
    <definedName name="FORECAST_AUG_2015_">#REF!</definedName>
    <definedName name="Forecast_Category">#REF!</definedName>
    <definedName name="FORECAST_DEC_2014_">#REF!</definedName>
    <definedName name="FORECAST_DEC_2015_">#REF!</definedName>
    <definedName name="FORECAST_FEB_2015_">#REF!</definedName>
    <definedName name="FORECAST_JAN_2015_">#REF!</definedName>
    <definedName name="FORECAST_JUL_2015_">#REF!</definedName>
    <definedName name="FORECAST_JUN_2015_">#REF!</definedName>
    <definedName name="FORECAST_MAR_2015_">#REF!</definedName>
    <definedName name="FORECAST_MAY_2015_">#REF!</definedName>
    <definedName name="FORECAST_NOV_2014_">#REF!</definedName>
    <definedName name="FORECAST_NOV_2015_">#REF!</definedName>
    <definedName name="FORECAST_OCT_2014_">#REF!</definedName>
    <definedName name="FORECAST_OCT_2015_">#REF!</definedName>
    <definedName name="forecast_print_range">#REF!</definedName>
    <definedName name="forecast_print_title">#REF!</definedName>
    <definedName name="FORECAST_SEP_2014_">#REF!</definedName>
    <definedName name="FORECAST_SEP_2015_">#REF!</definedName>
    <definedName name="FORECASTDETAIL_DEC_2014_RES1">#REF!</definedName>
    <definedName name="FORECASTDETAIL_DEC_2014_RES2">#REF!</definedName>
    <definedName name="FORECASTDETAIL_DEC_2014_RES3">#REF!</definedName>
    <definedName name="FORECASTDETAIL_DEC_2014_RES4">#REF!</definedName>
    <definedName name="FORECASTDETAIL_DEC_2014_SCI1">#REF!</definedName>
    <definedName name="FORECASTDETAIL_DEC_2014_SCI2">#REF!</definedName>
    <definedName name="FORECASTDETAIL_DEC_2014_SCI3">#REF!</definedName>
    <definedName name="FORECASTDETAIL_DEC_2014_SCI4">#REF!</definedName>
    <definedName name="FORECASTDETAIL_JAN_2015_RES1">#REF!</definedName>
    <definedName name="FORECASTDETAIL_JAN_2015_RES2">#REF!</definedName>
    <definedName name="FORECASTDETAIL_JAN_2015_RES3">#REF!</definedName>
    <definedName name="FORECASTDETAIL_JAN_2015_RES4">#REF!</definedName>
    <definedName name="FORECASTDETAIL_JAN_2015_SCI1">#REF!</definedName>
    <definedName name="FORECASTDETAIL_JAN_2015_SCI2">#REF!</definedName>
    <definedName name="FORECASTDETAIL_JAN_2015_SCI3">#REF!</definedName>
    <definedName name="FORECASTDETAIL_JAN_2015_SCI4">#REF!</definedName>
    <definedName name="FORECASTDETAIL_NOV_2014_RES1">#REF!</definedName>
    <definedName name="FORECASTDETAIL_NOV_2014_RES2">#REF!</definedName>
    <definedName name="FORECASTDETAIL_NOV_2014_RES3">#REF!</definedName>
    <definedName name="FORECASTDETAIL_NOV_2014_RES4">#REF!</definedName>
    <definedName name="FORECASTDETAIL_NOV_2014_SCI1">#REF!</definedName>
    <definedName name="FORECASTDETAIL_NOV_2014_SCI2">#REF!</definedName>
    <definedName name="FORECASTDETAIL_NOV_2014_SCI3">#REF!</definedName>
    <definedName name="FORECASTDETAIL_NOV_2014_SCI4">#REF!</definedName>
    <definedName name="FORECASTDETAIL_SEP_2014_SCI1">#REF!</definedName>
    <definedName name="FOREIGN_TAX">#REF!</definedName>
    <definedName name="FOREMAN">#REF!</definedName>
    <definedName name="forget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ORM">#REF!</definedName>
    <definedName name="Format" localSheetId="1">#REF!</definedName>
    <definedName name="Format">#REF!</definedName>
    <definedName name="FormatColumn">#REF!</definedName>
    <definedName name="FormatMaster">#N/A</definedName>
    <definedName name="FormatMod.FormatMaster">#N/A</definedName>
    <definedName name="Forms" localSheetId="1">#REF!</definedName>
    <definedName name="Forms">#REF!</definedName>
    <definedName name="formscapex">#REF!</definedName>
    <definedName name="formsda">#REF!</definedName>
    <definedName name="formsebitda">#REF!</definedName>
    <definedName name="formsqda">#REF!</definedName>
    <definedName name="formsqebitda">#REF!</definedName>
    <definedName name="formsqrev">#REF!</definedName>
    <definedName name="formsrev">#REF!</definedName>
    <definedName name="FORMULA" localSheetId="2">#REF!+#REF!+#REF!</definedName>
    <definedName name="FORMULA" localSheetId="1">#REF!+#REF!+#REF!</definedName>
    <definedName name="FORMULA">#REF!+#REF!+#REF!</definedName>
    <definedName name="forward">(1.1^0.25)</definedName>
    <definedName name="forwardcurve">#REF!</definedName>
    <definedName name="Forwards">#REF!</definedName>
    <definedName name="ForwardSales_E" localSheetId="1">#REF!</definedName>
    <definedName name="ForwardSales_E">#REF!</definedName>
    <definedName name="ForwardSales_MA" localSheetId="1">#REF!</definedName>
    <definedName name="ForwardSales_MA">#REF!</definedName>
    <definedName name="ForwardSales_MW" localSheetId="1">#REF!</definedName>
    <definedName name="ForwardSales_MW">#REF!</definedName>
    <definedName name="ForwardSales_SW" localSheetId="1">#REF!</definedName>
    <definedName name="ForwardSales_SW">#REF!</definedName>
    <definedName name="ForwardSales_Tot" localSheetId="1">#REF!</definedName>
    <definedName name="ForwardSales_Tot">#REF!</definedName>
    <definedName name="ForwardSalesWD_MA" localSheetId="1">#REF!</definedName>
    <definedName name="ForwardSalesWD_MA">#REF!</definedName>
    <definedName name="ForwardSalesWD_MW" localSheetId="1">#REF!</definedName>
    <definedName name="ForwardSalesWD_MW">#REF!</definedName>
    <definedName name="FOS_NUC">#REF!</definedName>
    <definedName name="foss">#REF!</definedName>
    <definedName name="Fossil" localSheetId="1">#REF!</definedName>
    <definedName name="Fossil">#REF!</definedName>
    <definedName name="Fossil_BGS" localSheetId="1">#REF!</definedName>
    <definedName name="Fossil_BGS">#REF!</definedName>
    <definedName name="Fossil_Co">#N/A</definedName>
    <definedName name="Fossil_CoC">#N/A</definedName>
    <definedName name="Fossil_CoC_MW">#N/A</definedName>
    <definedName name="Fossil_Divest">#REF!</definedName>
    <definedName name="Fossil_Secur_Date" localSheetId="1">#REF!</definedName>
    <definedName name="Fossil_Secur_Date">#REF!</definedName>
    <definedName name="FOUR">#N/A</definedName>
    <definedName name="four_scenario">#N/A</definedName>
    <definedName name="four_scenarios">#N/A</definedName>
    <definedName name="FOURTH" localSheetId="1">#REF!</definedName>
    <definedName name="fourth">#REF!</definedName>
    <definedName name="FOX">#REF!</definedName>
    <definedName name="fp" localSheetId="1">#REF!</definedName>
    <definedName name="fp">#REF!</definedName>
    <definedName name="FPC">#REF!</definedName>
    <definedName name="FPlantF">#REF!</definedName>
    <definedName name="FPlantnon">#REF!</definedName>
    <definedName name="FPPE">#REF!</definedName>
    <definedName name="FPPExp">#REF!</definedName>
    <definedName name="Fps_Cust_Data">#REF!</definedName>
    <definedName name="FPS_SALES_BILLS">#REF!</definedName>
    <definedName name="FQUANTITY" localSheetId="1">#REF!</definedName>
    <definedName name="FQUANTITY">#REF!</definedName>
    <definedName name="FR">#REF!</definedName>
    <definedName name="FR_COM_ABBR">" "</definedName>
    <definedName name="FR_COM_ABBR_LINK">" "</definedName>
    <definedName name="FR_COM_AGG">0</definedName>
    <definedName name="FR_COM_NAME_LINK">" "</definedName>
    <definedName name="FR_COU_ABBR">" "</definedName>
    <definedName name="FR_COU_ABBR_LINK">" "</definedName>
    <definedName name="FR_COU_NAME_LINK">" "</definedName>
    <definedName name="FR_END_DATE">" "</definedName>
    <definedName name="FR_entergyMW" localSheetId="1">#REF!</definedName>
    <definedName name="FR_entergyMW">#REF!</definedName>
    <definedName name="FR_H2OP_PREMIUM" localSheetId="1">#REF!</definedName>
    <definedName name="FR_H2OP_PREMIUM">#REF!</definedName>
    <definedName name="FR_LINKS_OVERRUN">TRUE</definedName>
    <definedName name="FR_prem_rate" localSheetId="1">#REF!</definedName>
    <definedName name="FR_prem_rate">#REF!</definedName>
    <definedName name="FR_SHOW_LINK_MARKER">TRUE</definedName>
    <definedName name="FR_START_DATE">" "</definedName>
    <definedName name="FR_USE_DIMFAC">TRUE</definedName>
    <definedName name="FR_USE_LOCAL_CCY">TRUE</definedName>
    <definedName name="FR_WORKBOOK">"F:\ABARBER\apb\ company\bax\BaxMod.xls"</definedName>
    <definedName name="frac2">#REF!</definedName>
    <definedName name="Fraction">#REF!</definedName>
    <definedName name="Fraction2">#REF!</definedName>
    <definedName name="FRBCyn">#REF!</definedName>
    <definedName name="Frcash">#REF!</definedName>
    <definedName name="Free_Cash_Flow" localSheetId="1">#REF!</definedName>
    <definedName name="Free_Cash_Flow">#REF!</definedName>
    <definedName name="Free_Cash_Flow_CPM" localSheetId="1">#REF!</definedName>
    <definedName name="Free_Cash_Flow_CPM">#REF!</definedName>
    <definedName name="FreeCashFlow">#REF!</definedName>
    <definedName name="FREEDOM">#REF!</definedName>
    <definedName name="FReg">#REF!</definedName>
    <definedName name="fregion">#REF!</definedName>
    <definedName name="FRegOt">#REF!</definedName>
    <definedName name="FreqSet">#REF!</definedName>
    <definedName name="FREV">#REF!</definedName>
    <definedName name="Fri">#REF!</definedName>
    <definedName name="Fri_KW_LM1">#REF!</definedName>
    <definedName name="FRN_1mLIBOR_18month">#REF!</definedName>
    <definedName name="FRN_1mLIBOR_1year">#REF!</definedName>
    <definedName name="FRN_1mLIBOR_2year">#REF!</definedName>
    <definedName name="FRN_3mLIBOR_18month">#REF!</definedName>
    <definedName name="FRN_3mLIBOR_1year">#REF!</definedName>
    <definedName name="FRN_3mLIBOR_2year">#REF!</definedName>
    <definedName name="FRN_3MonthTbill_18month">#REF!</definedName>
    <definedName name="FRN_3MonthTbill_1year">#REF!</definedName>
    <definedName name="FRN_3MonthTbill_2year">#REF!</definedName>
    <definedName name="FRN_Prime_18month">#REF!</definedName>
    <definedName name="FRN_Prime_1year">#REF!</definedName>
    <definedName name="FRN_Prime_2year">#REF!</definedName>
    <definedName name="fs">#REF!</definedName>
    <definedName name="fsafsfsaf" localSheetId="1">#REF!</definedName>
    <definedName name="fsafsfsaf">#REF!</definedName>
    <definedName name="fsdafas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" localSheetId="1">#REF!</definedName>
    <definedName name="fsdf">#REF!</definedName>
    <definedName name="fsdfaf" localSheetId="1">#REF!</definedName>
    <definedName name="fsdfaf">#REF!</definedName>
    <definedName name="fsdfas" localSheetId="1">#REF!</definedName>
    <definedName name="fsdfas">#REF!</definedName>
    <definedName name="fsdfsd" localSheetId="1">#REF!</definedName>
    <definedName name="fsdfsd">#REF!</definedName>
    <definedName name="fsdfsdfas" localSheetId="1">#REF!</definedName>
    <definedName name="fsdfsdfas">#REF!</definedName>
    <definedName name="fsdfsdfsfs" localSheetId="1">#REF!</definedName>
    <definedName name="fsdfsdfsfs">#REF!</definedName>
    <definedName name="fsdfsf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f" localSheetId="1">#REF!</definedName>
    <definedName name="fsdfsfsf">#REF!</definedName>
    <definedName name="fsdfwer" localSheetId="1">#REF!</definedName>
    <definedName name="fsdfwer">#REF!</definedName>
    <definedName name="fsdljjdsj" localSheetId="2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fsdljjdsj" localSheetId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fsdljjdsj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fsfsafkskfsf" localSheetId="1">#REF!</definedName>
    <definedName name="fsfsafkskfsf">#REF!</definedName>
    <definedName name="fsfsafs" localSheetId="1">#REF!</definedName>
    <definedName name="fsfsafs">#REF!</definedName>
    <definedName name="fsfsdfsafs" localSheetId="1">#REF!</definedName>
    <definedName name="fsfsdfsafs">#REF!</definedName>
    <definedName name="fsfsfsafas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High">#REF!</definedName>
    <definedName name="FSLow">#REF!</definedName>
    <definedName name="fted">#REF!</definedName>
    <definedName name="fted4">#REF!</definedName>
    <definedName name="ftej">#REF!</definedName>
    <definedName name="fterate">#REF!</definedName>
    <definedName name="FTEs" localSheetId="2" hidden="1">#REF!</definedName>
    <definedName name="FTEs" hidden="1">#REF!</definedName>
    <definedName name="ftev">#REF!</definedName>
    <definedName name="FTP">#REF!</definedName>
    <definedName name="FTRADETYPE" localSheetId="2">#REF!</definedName>
    <definedName name="FTRADETYPE" localSheetId="1">#REF!</definedName>
    <definedName name="FTRADETYPE">#REF!</definedName>
    <definedName name="FTRAuctionChrg05_MW" localSheetId="2">#REF!</definedName>
    <definedName name="FTRAuctionChrg05_MW" localSheetId="1">#REF!</definedName>
    <definedName name="FTRAuctionChrg05_MW">#REF!</definedName>
    <definedName name="FUEL">#REF!</definedName>
    <definedName name="Fuel___PP_Cost_of_Gas" localSheetId="1">#REF!</definedName>
    <definedName name="Fuel___PP_Cost_of_Gas">#REF!</definedName>
    <definedName name="Fuel___PP_Cost_of_Gas_CPM" localSheetId="1">#REF!</definedName>
    <definedName name="Fuel___PP_Cost_of_Gas_CPM">#REF!</definedName>
    <definedName name="FUEL___PWR_SCEN">#REF!</definedName>
    <definedName name="Fuel_A_Consumed">#REF!</definedName>
    <definedName name="Fuel_and_Purchased_Power___Affiliate" localSheetId="1">#REF!</definedName>
    <definedName name="Fuel_and_Purchased_Power___Affiliate">#REF!</definedName>
    <definedName name="Fuel_and_Purchased_Power___External" localSheetId="1">#REF!</definedName>
    <definedName name="Fuel_and_Purchased_Power___External">#REF!</definedName>
    <definedName name="fuel_ash_content">#REF!</definedName>
    <definedName name="Fuel_B_Consumed">#REF!</definedName>
    <definedName name="Fuel_Gas" localSheetId="1">#REF!</definedName>
    <definedName name="Fuel_Gas">#REF!</definedName>
    <definedName name="Fuel_List">#REF!</definedName>
    <definedName name="fuel_sulfur_content">#REF!</definedName>
    <definedName name="fuel_type">#REF!</definedName>
    <definedName name="Fuelc">#N/A</definedName>
    <definedName name="Fuelcodes">#REF!</definedName>
    <definedName name="FuelCostTable2004" localSheetId="1">#REF!</definedName>
    <definedName name="FuelCostTable2004">#REF!</definedName>
    <definedName name="FuelCostTable2005" localSheetId="1">#REF!</definedName>
    <definedName name="FuelCostTable2005">#REF!</definedName>
    <definedName name="fueldailyvega" localSheetId="1">#REF!</definedName>
    <definedName name="fueldailyvega">#REF!</definedName>
    <definedName name="Fuelexp">#REF!</definedName>
    <definedName name="fuelmonthlyvega" localSheetId="1">#REF!</definedName>
    <definedName name="fuelmonthlyvega">#REF!</definedName>
    <definedName name="Fuelmw">#N/A</definedName>
    <definedName name="Fuelmwc">#N/A</definedName>
    <definedName name="FuelPP1">#REF!</definedName>
    <definedName name="FuelPP2">#REF!</definedName>
    <definedName name="FuelPurchLeadTime">#REF!</definedName>
    <definedName name="FUELREV">#REF!</definedName>
    <definedName name="FuelRltdGridXfer_FR" localSheetId="2">#REF!</definedName>
    <definedName name="FuelRltdGridXfer_FR" localSheetId="1">#REF!</definedName>
    <definedName name="FuelRltdGridXfer_FR">#REF!</definedName>
    <definedName name="FuelType">OFFSET(#REF!,0,0,COUNTA(#REF!)-1,1)</definedName>
    <definedName name="FUGG_Cap">#REF!</definedName>
    <definedName name="FUGG_Capacity">#REF!</definedName>
    <definedName name="FUGG_DC_Switch">#REF!</definedName>
    <definedName name="FUGG_Expan_OM">#REF!</definedName>
    <definedName name="FUGG_GA">#REF!</definedName>
    <definedName name="FUGG_OM">#REF!</definedName>
    <definedName name="Fulfill">#REF!</definedName>
    <definedName name="Full">#REF!</definedName>
    <definedName name="full_credit" localSheetId="2">#REF!</definedName>
    <definedName name="full_credit" localSheetId="1">#REF!</definedName>
    <definedName name="full_credit">#REF!</definedName>
    <definedName name="Full_Print" localSheetId="2">#REF!</definedName>
    <definedName name="Full_Print" hidden="1">#REF!</definedName>
    <definedName name="Full_Sample">#REF!</definedName>
    <definedName name="fullcycleinterestoncash">#REF!</definedName>
    <definedName name="fullcycleoperatingcf">#REF!</definedName>
    <definedName name="fullyrcredit100" localSheetId="1">#REF!</definedName>
    <definedName name="fullyrcredit100">#REF!</definedName>
    <definedName name="fullyrcredit101" localSheetId="1">#REF!</definedName>
    <definedName name="fullyrcredit101">#REF!</definedName>
    <definedName name="fullyrcredit102" localSheetId="1">#REF!</definedName>
    <definedName name="fullyrcredit102">#REF!</definedName>
    <definedName name="fullyrcredit103" localSheetId="1">#REF!</definedName>
    <definedName name="fullyrcredit103">#REF!</definedName>
    <definedName name="fullyrcredit99" localSheetId="1">#REF!</definedName>
    <definedName name="fullyrcredit99">#REF!</definedName>
    <definedName name="FUnbill">#REF!</definedName>
    <definedName name="funcrev">#REF!</definedName>
    <definedName name="Function">#REF!</definedName>
    <definedName name="functional_adj">#REF!</definedName>
    <definedName name="FunctionTotals">#REF!</definedName>
    <definedName name="Funcwk">#REF!</definedName>
    <definedName name="FUNDING">#REF!</definedName>
    <definedName name="funds">#REF!</definedName>
    <definedName name="FundsFromOperations">#REF!</definedName>
    <definedName name="furniture">#REF!</definedName>
    <definedName name="fut_expiry">#REF!</definedName>
    <definedName name="futcheck">#REF!</definedName>
    <definedName name="futref1">#REF!</definedName>
    <definedName name="future">#REF!</definedName>
    <definedName name="Future1">#REF!</definedName>
    <definedName name="FutureCapAddPeakers_MW" localSheetId="1">#REF!</definedName>
    <definedName name="FutureCapAddPeakers_MW">#REF!</definedName>
    <definedName name="futures">#REF!</definedName>
    <definedName name="FVAafter2015">#REF!</definedName>
    <definedName name="FVAin2015">#REF!</definedName>
    <definedName name="fvbgfchj" hidden="1">{"Valuation",#N/A,FALSE,"ProForma-ASPT"}</definedName>
    <definedName name="FVIII">#REF!</definedName>
    <definedName name="FVINT">#REF!</definedName>
    <definedName name="Fwcash">#REF!</definedName>
    <definedName name="fwd_curve">#REF!</definedName>
    <definedName name="fwd_curveCIN">#REF!</definedName>
    <definedName name="fwd_curveCOB">#REF!</definedName>
    <definedName name="fwd_curveCOMED">#REF!</definedName>
    <definedName name="fwd_curveENT">#REF!</definedName>
    <definedName name="fwd_curveFL">#REF!</definedName>
    <definedName name="fwd_curveNEPOOL">#REF!</definedName>
    <definedName name="fwd_curveNTX">#REF!</definedName>
    <definedName name="fwd_curvePV">#REF!</definedName>
    <definedName name="fwd_curves">#REF!</definedName>
    <definedName name="fwd_curveSTX">#REF!</definedName>
    <definedName name="fwd_start_date">#REF!</definedName>
    <definedName name="FwdDate">#REF!</definedName>
    <definedName name="fwdopt_curves">#REF!</definedName>
    <definedName name="FwdPer1">#REF!</definedName>
    <definedName name="FwdPer2">#REF!</definedName>
    <definedName name="FwdPer3">#REF!</definedName>
    <definedName name="FwdPer4">#REF!</definedName>
    <definedName name="FwdPurch_E" localSheetId="1">#REF!</definedName>
    <definedName name="FwdPurch_E">#REF!</definedName>
    <definedName name="FwdPurch_MW" localSheetId="1">#REF!</definedName>
    <definedName name="FwdPurch_MW">#REF!</definedName>
    <definedName name="FwdSales_FR" localSheetId="1">#REF!</definedName>
    <definedName name="FwdSales_FR">#REF!</definedName>
    <definedName name="FwdSales_GC" localSheetId="1">#REF!</definedName>
    <definedName name="FwdSales_GC">#REF!</definedName>
    <definedName name="FwdSales_HE" localSheetId="1">#REF!</definedName>
    <definedName name="FwdSales_HE">#REF!</definedName>
    <definedName name="FwdSales_WH" localSheetId="1">#REF!</definedName>
    <definedName name="FwdSales_WH">#REF!</definedName>
    <definedName name="fwrnbbd" hidden="1">{#N/A,#N/A,FALSE,"Consolidated Shipley";#N/A,#N/A,FALSE,"Consolidated PWB";#N/A,#N/A,FALSE,"Consolidated Micro"}</definedName>
    <definedName name="fwrwerwerwerwer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xdghsfgh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Y">#REF!</definedName>
    <definedName name="FY_00_Oct_NON_BC_EIS">#REF!</definedName>
    <definedName name="FY_Cap">#REF!</definedName>
    <definedName name="FY_HC_Plan">#REF!</definedName>
    <definedName name="FY1999_AU_ACTY_ACCT" localSheetId="1">#REF!</definedName>
    <definedName name="FY1999_AU_ACTY_ACCT">#REF!</definedName>
    <definedName name="FY2D">#REF!</definedName>
    <definedName name="fy3d">#REF!</definedName>
    <definedName name="FY4D" localSheetId="1">#REF!</definedName>
    <definedName name="FY4D">#REF!</definedName>
    <definedName name="FYE">#REF!</definedName>
    <definedName name="FYOP_Spend">#REF!</definedName>
    <definedName name="FYPL">#REF!</definedName>
    <definedName name="FYPL2">#REF!</definedName>
    <definedName name="FYR" localSheetId="1">#REF!</definedName>
    <definedName name="FYR">#REF!</definedName>
    <definedName name="FYY" localSheetId="1">#REF!</definedName>
    <definedName name="FYY">#REF!</definedName>
    <definedName name="FYYYY" localSheetId="1">#REF!</definedName>
    <definedName name="FYYYY">#REF!</definedName>
    <definedName name="fzcell">#REF!</definedName>
    <definedName name="g" hidden="1">{#N/A,#N/A,FALSE,"O&amp;M by processes";#N/A,#N/A,FALSE,"Elec Act vs Bud";#N/A,#N/A,FALSE,"G&amp;A";#N/A,#N/A,FALSE,"BGS";#N/A,#N/A,FALSE,"Res Cost"}</definedName>
    <definedName name="g." hidden="1">#REF!</definedName>
    <definedName name="ga">#REF!</definedName>
    <definedName name="Ga_Power_Sublease">#REF!</definedName>
    <definedName name="GA_RR">#REF!</definedName>
    <definedName name="GAAP">#REF!</definedName>
    <definedName name="gaap1">#REF!</definedName>
    <definedName name="gaapreport" localSheetId="1">#REF!</definedName>
    <definedName name="gaapreport">#REF!</definedName>
    <definedName name="Gain__Loss_on_Sale_of_Joint_Ventures" localSheetId="1">#REF!</definedName>
    <definedName name="Gain__Loss_on_Sale_of_Joint_Ventures">#REF!</definedName>
    <definedName name="gais">#REF!</definedName>
    <definedName name="GAM83M" localSheetId="1">#REF!</definedName>
    <definedName name="GAM83M">#REF!</definedName>
    <definedName name="ganacias2" hidden="1">{"GAN.Y PERD.RESUMIDO",#N/A,FALSE,"Hoja1";"GAN.Y PERD.DETALLADO",#N/A,FALSE,"Hoja1"}</definedName>
    <definedName name="garad">#N/A</definedName>
    <definedName name="gartnerprojectionsnew">#REF!</definedName>
    <definedName name="GAS" localSheetId="1">#REF!</definedName>
    <definedName name="gas">#REF!</definedName>
    <definedName name="Gas_Capital_Structure">#REF!</definedName>
    <definedName name="Gas_Capital_Structure_Actual_Cost">#REF!</definedName>
    <definedName name="Gas_Capital_Structure_Balance">#REF!</definedName>
    <definedName name="Gas_Capital_Structure_H_Description">#REF!</definedName>
    <definedName name="Gas_Capital_Structure_Ratio">#REF!</definedName>
    <definedName name="Gas_Capital_Structure_Weighted_Cost">#REF!</definedName>
    <definedName name="Gas_Dist_Purch_Acct" localSheetId="1">#REF!</definedName>
    <definedName name="Gas_Dist_Purch_Acct">#REF!</definedName>
    <definedName name="Gas_Dist_Purch_Acct_YR_2005" localSheetId="1">#REF!</definedName>
    <definedName name="Gas_Dist_Purch_Acct_YR_2005">#REF!</definedName>
    <definedName name="Gas_Dist_Purch_Acct_YR_2006" localSheetId="1">#REF!</definedName>
    <definedName name="Gas_Dist_Purch_Acct_YR_2006">#REF!</definedName>
    <definedName name="Gas_Dist_Purch_Acct_YR_2007" localSheetId="1">#REF!</definedName>
    <definedName name="Gas_Dist_Purch_Acct_YR_2007">#REF!</definedName>
    <definedName name="Gas_Dist_Purch_Acct_YR_2008" localSheetId="1">#REF!</definedName>
    <definedName name="Gas_Dist_Purch_Acct_YR_2008">#REF!</definedName>
    <definedName name="Gas_Marketing_Purch_Acct" localSheetId="1">#REF!</definedName>
    <definedName name="Gas_Marketing_Purch_Acct">#REF!</definedName>
    <definedName name="Gas_Marketing_Purch_Acct_YR_2005" localSheetId="1">#REF!</definedName>
    <definedName name="Gas_Marketing_Purch_Acct_YR_2005">#REF!</definedName>
    <definedName name="Gas_Marketing_Purch_Acct_YR_2006" localSheetId="1">#REF!</definedName>
    <definedName name="Gas_Marketing_Purch_Acct_YR_2006">#REF!</definedName>
    <definedName name="Gas_Marketing_Purch_Acct_YR_2007" localSheetId="1">#REF!</definedName>
    <definedName name="Gas_Marketing_Purch_Acct_YR_2007">#REF!</definedName>
    <definedName name="Gas_Marketing_Purch_Acct_YR_2008" localSheetId="1">#REF!</definedName>
    <definedName name="Gas_Marketing_Purch_Acct_YR_2008">#REF!</definedName>
    <definedName name="Gas_meters">#REF!</definedName>
    <definedName name="GAS_OP">#REF!</definedName>
    <definedName name="Gas_Purchases___Affiliate" localSheetId="1">#REF!</definedName>
    <definedName name="Gas_Purchases___Affiliate">#REF!</definedName>
    <definedName name="Gas_Purchases___External" localSheetId="1">#REF!</definedName>
    <definedName name="Gas_Purchases___External">#REF!</definedName>
    <definedName name="Gas_Resources_Growth_YR_2003" localSheetId="1">#REF!</definedName>
    <definedName name="Gas_Resources_Growth_YR_2003">#REF!</definedName>
    <definedName name="Gas_Resources_Growth_YR_2004" localSheetId="1">#REF!</definedName>
    <definedName name="Gas_Resources_Growth_YR_2004">#REF!</definedName>
    <definedName name="Gas_Resources_Growth_YR_2005" localSheetId="1">#REF!</definedName>
    <definedName name="Gas_Resources_Growth_YR_2005">#REF!</definedName>
    <definedName name="Gas_Resources_Growth_YR_2006" localSheetId="1">#REF!</definedName>
    <definedName name="Gas_Resources_Growth_YR_2006">#REF!</definedName>
    <definedName name="Gas_Resources_Growth_YR_2007" localSheetId="1">#REF!</definedName>
    <definedName name="Gas_Resources_Growth_YR_2007">#REF!</definedName>
    <definedName name="Gas_Resources_Growth_YR_2008" localSheetId="1">#REF!</definedName>
    <definedName name="Gas_Resources_Growth_YR_2008">#REF!</definedName>
    <definedName name="Gas_Return_on_Equity_Proforma">#REF!</definedName>
    <definedName name="Gas_Savings_Include">#REF!</definedName>
    <definedName name="Gas_Storage" localSheetId="1">#REF!</definedName>
    <definedName name="Gas_Storage">#REF!</definedName>
    <definedName name="Gas_Storage_YR_2005" localSheetId="1">#REF!</definedName>
    <definedName name="Gas_Storage_YR_2005">#REF!</definedName>
    <definedName name="Gas_Storage_YR_2006" localSheetId="1">#REF!</definedName>
    <definedName name="Gas_Storage_YR_2006">#REF!</definedName>
    <definedName name="Gas_Storage_YR_2007" localSheetId="1">#REF!</definedName>
    <definedName name="Gas_Storage_YR_2007">#REF!</definedName>
    <definedName name="Gas_Storage_YR_2008" localSheetId="1">#REF!</definedName>
    <definedName name="Gas_Storage_YR_2008">#REF!</definedName>
    <definedName name="Gas02a">#REF!</definedName>
    <definedName name="Gas09a">#REF!</definedName>
    <definedName name="Gas10a">#REF!</definedName>
    <definedName name="GASACT" localSheetId="1">#REF!</definedName>
    <definedName name="GASACT">#REF!</definedName>
    <definedName name="GasBasis">#REF!</definedName>
    <definedName name="Gasbmo">#REF!</definedName>
    <definedName name="GasComp_GC" localSheetId="1">#REF!</definedName>
    <definedName name="GasComp_GC">#REF!</definedName>
    <definedName name="GasConnect_LP" localSheetId="1">#REF!</definedName>
    <definedName name="GasConnect_LP">#REF!</definedName>
    <definedName name="gasdailyvega" localSheetId="1">#REF!</definedName>
    <definedName name="gasdailyvega">#REF!</definedName>
    <definedName name="Gasesc">#REF!</definedName>
    <definedName name="gasmonthlyvega" localSheetId="1">#REF!</definedName>
    <definedName name="gasmonthlyvega">#REF!</definedName>
    <definedName name="GASPA2003" localSheetId="1">#REF!</definedName>
    <definedName name="GASPA2003">#REF!</definedName>
    <definedName name="GASPA2004" localSheetId="1">#REF!</definedName>
    <definedName name="GASPA2004">#REF!</definedName>
    <definedName name="GASPA2005" localSheetId="1">#REF!</definedName>
    <definedName name="GASPA2005">#REF!</definedName>
    <definedName name="GASPA2006" localSheetId="1">#REF!</definedName>
    <definedName name="GASPA2006">#REF!</definedName>
    <definedName name="GASPA2007" localSheetId="1">#REF!</definedName>
    <definedName name="GASPA2007">#REF!</definedName>
    <definedName name="GASPA2008" localSheetId="1">#REF!</definedName>
    <definedName name="GASPA2008">#REF!</definedName>
    <definedName name="GasPercent">#REF!</definedName>
    <definedName name="GasRes2003" localSheetId="1">#REF!</definedName>
    <definedName name="GasRes2003">#REF!</definedName>
    <definedName name="GasRes2004" localSheetId="1">#REF!</definedName>
    <definedName name="GasRes2004">#REF!</definedName>
    <definedName name="GasRes2005" localSheetId="1">#REF!</definedName>
    <definedName name="GasRes2005">#REF!</definedName>
    <definedName name="GasRes2006" localSheetId="1">#REF!</definedName>
    <definedName name="GasRes2006">#REF!</definedName>
    <definedName name="GasRes2007" localSheetId="1">#REF!</definedName>
    <definedName name="GasRes2007">#REF!</definedName>
    <definedName name="GasRes2008" localSheetId="1">#REF!</definedName>
    <definedName name="GasRes2008">#REF!</definedName>
    <definedName name="GASREV1">#REF!</definedName>
    <definedName name="GASREV2">#REF!</definedName>
    <definedName name="gasrevis">#REF!</definedName>
    <definedName name="gassal">#REF!</definedName>
    <definedName name="gassalman">#REF!</definedName>
    <definedName name="GasTrans_GC" localSheetId="1">#REF!</definedName>
    <definedName name="GasTrans_GC">#REF!</definedName>
    <definedName name="GasTransComp_GC" localSheetId="1">#REF!</definedName>
    <definedName name="GasTransComp_GC">#REF!</definedName>
    <definedName name="GasVolAsPercentOfNYMEX">#REF!</definedName>
    <definedName name="GasVolOver">#REF!</definedName>
    <definedName name="GasVolSpread">#REF!</definedName>
    <definedName name="gasytd">#REF!</definedName>
    <definedName name="gatt" localSheetId="1">#REF!</definedName>
    <definedName name="gatt">#REF!</definedName>
    <definedName name="gattmale" localSheetId="1">#REF!</definedName>
    <definedName name="gattmale">#REF!</definedName>
    <definedName name="GAvailFactor">#REF!</definedName>
    <definedName name="GBBCDEFTAXBAL" localSheetId="1">#REF!</definedName>
    <definedName name="GBBCDEFTAXBAL">#REF!</definedName>
    <definedName name="GBP">#REF!</definedName>
    <definedName name="GC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C__M_A__FooterType" hidden="1">"NONE"</definedName>
    <definedName name="GC__RM__FooterType" hidden="1">"NONE"</definedName>
    <definedName name="GCap">#REF!</definedName>
    <definedName name="GCChanges" localSheetId="1">#REF!</definedName>
    <definedName name="GCChanges">#REF!</definedName>
    <definedName name="gdaug00" localSheetId="1">#REF!</definedName>
    <definedName name="gdaug00">#REF!</definedName>
    <definedName name="gdecar" localSheetId="1">#REF!</definedName>
    <definedName name="gdecar">#REF!</definedName>
    <definedName name="gdfeb00" localSheetId="1">#REF!</definedName>
    <definedName name="gdfeb00">#REF!</definedName>
    <definedName name="gdfgdgdg" localSheetId="1">#REF!</definedName>
    <definedName name="gdfgdgdg">#REF!</definedName>
    <definedName name="gdfgsdfgsdfgsadf" localSheetId="1">#REF!</definedName>
    <definedName name="gdfgsdfgsdfgsadf">#REF!</definedName>
    <definedName name="gdjan00" localSheetId="1">#REF!</definedName>
    <definedName name="gdjan00">#REF!</definedName>
    <definedName name="gdjul00" localSheetId="1">#REF!</definedName>
    <definedName name="gdjul00">#REF!</definedName>
    <definedName name="gdjun00" localSheetId="1">#REF!</definedName>
    <definedName name="gdjun00">#REF!</definedName>
    <definedName name="GDlocations">#REF!</definedName>
    <definedName name="GDNB_aggregate" localSheetId="1">#REF!</definedName>
    <definedName name="GDNB_aggregate">#REF!</definedName>
    <definedName name="GDNB_carryover" localSheetId="1">#REF!</definedName>
    <definedName name="GDNB_carryover">#REF!</definedName>
    <definedName name="GDNB_ELT" localSheetId="1">#REF!</definedName>
    <definedName name="GDNB_ELT">#REF!</definedName>
    <definedName name="GDNB_financial" localSheetId="1">#REF!</definedName>
    <definedName name="GDNB_financial">#REF!</definedName>
    <definedName name="GDNB_Mandatory" localSheetId="1">#REF!</definedName>
    <definedName name="GDNB_Mandatory">#REF!</definedName>
    <definedName name="GDNB_other" localSheetId="1">#REF!</definedName>
    <definedName name="GDNB_other">#REF!</definedName>
    <definedName name="GDNB_Reinvestment" localSheetId="1">#REF!</definedName>
    <definedName name="GDNB_Reinvestment">#REF!</definedName>
    <definedName name="GDNB_Well_justified" localSheetId="1">#REF!</definedName>
    <definedName name="GDNB_Well_justified">#REF!</definedName>
    <definedName name="GDP">#REF!</definedName>
    <definedName name="GDPVSMEDIA">#REF!</definedName>
    <definedName name="GDR">#REF!</definedName>
    <definedName name="gdsep98" localSheetId="1">#REF!</definedName>
    <definedName name="gdsep98">#REF!</definedName>
    <definedName name="GDstraddles">#REF!</definedName>
    <definedName name="GDX">#REF!</definedName>
    <definedName name="GDX_TD">#REF!</definedName>
    <definedName name="GEB">#N/A</definedName>
    <definedName name="GEN_CASUALTY_PLACE">#REF!</definedName>
    <definedName name="Gen_Infl" localSheetId="1">#REF!</definedName>
    <definedName name="Gen_Infl">#REF!</definedName>
    <definedName name="Gen_Inflation" localSheetId="1">#REF!</definedName>
    <definedName name="Gen_Inflation">#REF!</definedName>
    <definedName name="GEN_the263Af_PLACE">#REF!</definedName>
    <definedName name="genchk">#REF!</definedName>
    <definedName name="genck">#REF!</definedName>
    <definedName name="Genco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enco_Detail_Line_Users">#REF!</definedName>
    <definedName name="GENCOEastAPBO">#REF!</definedName>
    <definedName name="GENCOEastCost">#REF!</definedName>
    <definedName name="GENCOWestAPBO">#REF!</definedName>
    <definedName name="GENCOWestCost">#REF!</definedName>
    <definedName name="Gender">#REF!</definedName>
    <definedName name="General___Admin._Expense" localSheetId="1">#REF!</definedName>
    <definedName name="General___Admin._Expense">#REF!</definedName>
    <definedName name="GENERAL_HELP" localSheetId="1">#REF!</definedName>
    <definedName name="GENERAL_HELP">#REF!</definedName>
    <definedName name="General_Taxes" localSheetId="1">#REF!</definedName>
    <definedName name="General_Taxes">#REF!</definedName>
    <definedName name="General_Taxes_Payable" localSheetId="1">#REF!</definedName>
    <definedName name="General_Taxes_Payable">#REF!</definedName>
    <definedName name="GeneralDecomInflation">#REF!</definedName>
    <definedName name="Generation" localSheetId="1">#REF!</definedName>
    <definedName name="Generation">#REF!</definedName>
    <definedName name="Generation_YR_2005" localSheetId="1">#REF!</definedName>
    <definedName name="Generation_YR_2005">#REF!</definedName>
    <definedName name="Generation_YR_2006" localSheetId="1">#REF!</definedName>
    <definedName name="Generation_YR_2006">#REF!</definedName>
    <definedName name="Generation_YR_2007" localSheetId="1">#REF!</definedName>
    <definedName name="Generation_YR_2007">#REF!</definedName>
    <definedName name="Generation_YR_2008" localSheetId="1">#REF!</definedName>
    <definedName name="Generation_YR_2008">#REF!</definedName>
    <definedName name="GenGoal_Sal" localSheetId="1">#REF!</definedName>
    <definedName name="GenGoal_Sal">#REF!</definedName>
    <definedName name="GenImbalance_FR" localSheetId="1">#REF!</definedName>
    <definedName name="GenImbalance_FR">#REF!</definedName>
    <definedName name="GenLedger" localSheetId="1">#REF!</definedName>
    <definedName name="GenLedger">#REF!</definedName>
    <definedName name="GenPayment" localSheetId="1">#REF!</definedName>
    <definedName name="GenPayment">#REF!</definedName>
    <definedName name="GENPLT">#REF!</definedName>
    <definedName name="Geo_Split">#REF!</definedName>
    <definedName name="georgeops">#REF!</definedName>
    <definedName name="georgeopssources">#REF!</definedName>
    <definedName name="georgeqda">#REF!</definedName>
    <definedName name="georgeqebitda">#REF!</definedName>
    <definedName name="georgeqrev">#REF!</definedName>
    <definedName name="GeoSales">#REF!</definedName>
    <definedName name="germexrate">#REF!</definedName>
    <definedName name="get_data">[0]!get_data</definedName>
    <definedName name="GetCaseData">[0]!GetCaseData</definedName>
    <definedName name="GetHydroCaseData">[0]!GetHydroCaseData</definedName>
    <definedName name="GetHydroCaseData2">[0]!GetHydroCaseData2</definedName>
    <definedName name="GEX">#N/A</definedName>
    <definedName name="gf">[0]!gf</definedName>
    <definedName name="gfdfxdf" localSheetId="1">#REF!</definedName>
    <definedName name="gfdfxdf">#REF!</definedName>
    <definedName name="gfdsgsdgfsd" localSheetId="1">#REF!</definedName>
    <definedName name="gfdsgsdgfsd">#REF!</definedName>
    <definedName name="GFECAR" localSheetId="1">#REF!</definedName>
    <definedName name="gfecar">#REF!</definedName>
    <definedName name="gffff" hidden="1">{#N/A,#N/A,FALSE,"Index";#N/A,#N/A,FALSE,"1-1 Vol Graph";#N/A,#N/A,FALSE,"1-2 Approve App Graph";#N/A,#N/A,FALSE,"1-3  Sales Summary_Volume";#N/A,#N/A,FALSE,"1-4  Net Effective Members"}</definedName>
    <definedName name="gfhfhfdhg" localSheetId="1">#REF!</definedName>
    <definedName name="gfhfhfdhg">#REF!</definedName>
    <definedName name="GFNEPOOL" localSheetId="1">#REF!</definedName>
    <definedName name="GFNEPOOL">#REF!</definedName>
    <definedName name="gfnypp" localSheetId="1">#REF!</definedName>
    <definedName name="gfnypp">#REF!</definedName>
    <definedName name="gformscapex">#REF!</definedName>
    <definedName name="gformsda">#REF!</definedName>
    <definedName name="gformsebitda">#REF!</definedName>
    <definedName name="gformsrev">#REF!</definedName>
    <definedName name="gfpjm" localSheetId="1">#REF!</definedName>
    <definedName name="gfpjm">#REF!</definedName>
    <definedName name="gg" hidden="1">{#N/A,#N/A,FALSE,"O&amp;M by processes";#N/A,#N/A,FALSE,"Elec Act vs Bud";#N/A,#N/A,FALSE,"G&amp;A";#N/A,#N/A,FALSE,"BGS";#N/A,#N/A,FALSE,"Res Cost"}</definedName>
    <definedName name="ggfdf">[0]!ggfdf</definedName>
    <definedName name="ggg" hidden="1">{#N/A,#N/A,FALSE,"O&amp;M by processes";#N/A,#N/A,FALSE,"Elec Act vs Bud";#N/A,#N/A,FALSE,"G&amp;A";#N/A,#N/A,FALSE,"BGS";#N/A,#N/A,FALSE,"Res Cost"}</definedName>
    <definedName name="gggff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gggg" hidden="1">{"SourcesUses",#N/A,TRUE,#N/A;"TransOverview",#N/A,TRUE,"CFMODEL"}</definedName>
    <definedName name="gh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HHj">#REF!</definedName>
    <definedName name="ghjgf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innaAdj">#REF!</definedName>
    <definedName name="GinnaLRS">#REF!</definedName>
    <definedName name="ginnarates">#REF!</definedName>
    <definedName name="gIsBlank" hidden="1">ISBLANK(gIsRef)</definedName>
    <definedName name="gIsError" hidden="1">ISERROR(gIsRef)</definedName>
    <definedName name="gIsInPrintArea" hidden="1">NOT(ISERROR(gIsRef !Print_Area))</definedName>
    <definedName name="gIsInPrintTitles" hidden="1">NOT(ISERROR(gIsRef !Print_Titles))</definedName>
    <definedName name="gIsNumber" hidden="1">ISNUMBER(gIsRef)</definedName>
    <definedName name="gIsPreviousSheet" hidden="1">PrevShtCellValue(gIsRef)&lt;&gt;gIsRef</definedName>
    <definedName name="gIsRef" hidden="1">INDIRECT("rc",FALSE)</definedName>
    <definedName name="gIsText" hidden="1">ISTEXT(gIsRef)</definedName>
    <definedName name="gita" localSheetId="2" hidden="1">{#N/A,#N/A,FALSE,"O&amp;M by processes";#N/A,#N/A,FALSE,"Elec Act vs Bud";#N/A,#N/A,FALSE,"G&amp;A";#N/A,#N/A,FALSE,"BGS";#N/A,#N/A,FALSE,"Res Cost"}</definedName>
    <definedName name="gita" localSheetId="1" hidden="1">{#N/A,#N/A,FALSE,"O&amp;M by processes";#N/A,#N/A,FALSE,"Elec Act vs Bud";#N/A,#N/A,FALSE,"G&amp;A";#N/A,#N/A,FALSE,"BGS";#N/A,#N/A,FALSE,"Res Cost"}</definedName>
    <definedName name="gita" hidden="1">{#N/A,#N/A,FALSE,"O&amp;M by processes";#N/A,#N/A,FALSE,"Elec Act vs Bud";#N/A,#N/A,FALSE,"G&amp;A";#N/A,#N/A,FALSE,"BGS";#N/A,#N/A,FALSE,"Res Cost"}</definedName>
    <definedName name="gitah" localSheetId="2" hidden="1">{#N/A,#N/A,FALSE,"O&amp;M by processes";#N/A,#N/A,FALSE,"Elec Act vs Bud";#N/A,#N/A,FALSE,"G&amp;A";#N/A,#N/A,FALSE,"BGS";#N/A,#N/A,FALSE,"Res Cost"}</definedName>
    <definedName name="gitah" localSheetId="1" hidden="1">{#N/A,#N/A,FALSE,"O&amp;M by processes";#N/A,#N/A,FALSE,"Elec Act vs Bud";#N/A,#N/A,FALSE,"G&amp;A";#N/A,#N/A,FALSE,"BGS";#N/A,#N/A,FALSE,"Res Cost"}</definedName>
    <definedName name="gitah" hidden="1">{#N/A,#N/A,FALSE,"O&amp;M by processes";#N/A,#N/A,FALSE,"Elec Act vs Bud";#N/A,#N/A,FALSE,"G&amp;A";#N/A,#N/A,FALSE,"BGS";#N/A,#N/A,FALSE,"Res Cost"}</definedName>
    <definedName name="GJC_03">#REF!</definedName>
    <definedName name="GJC_04">#REF!</definedName>
    <definedName name="GJC_09">#REF!</definedName>
    <definedName name="GL">#REF!</definedName>
    <definedName name="Glass">#REF!</definedName>
    <definedName name="GLEX">#REF!</definedName>
    <definedName name="GLF">#REF!</definedName>
    <definedName name="GM_FooterType" hidden="1">"NONE"</definedName>
    <definedName name="go">#REF!</definedName>
    <definedName name="Go_To_MM">#REF!</definedName>
    <definedName name="Goal_NINK">#REF!</definedName>
    <definedName name="Goal_NINK2">#REF!</definedName>
    <definedName name="Goal_Other">#REF!</definedName>
    <definedName name="Goal_Retail">#REF!</definedName>
    <definedName name="Goal_Retail2">#REF!</definedName>
    <definedName name="goals" localSheetId="2">#REF!</definedName>
    <definedName name="goals" localSheetId="1">#REF!</definedName>
    <definedName name="goals">#REF!</definedName>
    <definedName name="GoAssetChart">#N/A</definedName>
    <definedName name="goaway" localSheetId="2" hidden="1">{#N/A,#N/A,TRUE,"TAXPROV";#N/A,#N/A,TRUE,"FLOWTHRU";#N/A,#N/A,TRUE,"SCHEDULE M'S";#N/A,#N/A,TRUE,"PLANT M'S";#N/A,#N/A,TRUE,"TAXJE"}</definedName>
    <definedName name="goaway" localSheetId="1" hidden="1">{#N/A,#N/A,TRUE,"TAXPROV";#N/A,#N/A,TRUE,"FLOWTHRU";#N/A,#N/A,TRUE,"SCHEDULE M'S";#N/A,#N/A,TRUE,"PLANT M'S";#N/A,#N/A,TRUE,"TAXJE"}</definedName>
    <definedName name="goaway" hidden="1">{#N/A,#N/A,TRUE,"TAXPROV";#N/A,#N/A,TRUE,"FLOWTHRU";#N/A,#N/A,TRUE,"SCHEDULE M'S";#N/A,#N/A,TRUE,"PLANT M'S";#N/A,#N/A,TRUE,"TAXJE"}</definedName>
    <definedName name="GoBack">#N/A</definedName>
    <definedName name="GoBalanceSheet">#N/A</definedName>
    <definedName name="GoCashFlow">#N/A</definedName>
    <definedName name="GOCOM">#REF!</definedName>
    <definedName name="GOD" hidden="1">{#N/A,#N/A,TRUE,"Facility-Input";#N/A,#N/A,TRUE,"Graphs";#N/A,#N/A,TRUE,"TOTAL"}</definedName>
    <definedName name="GoData">#N/A</definedName>
    <definedName name="gOffPeakFactor" localSheetId="1">#REF!</definedName>
    <definedName name="gOffPeakFactor">#REF!</definedName>
    <definedName name="GoIncomeChart">#N/A</definedName>
    <definedName name="golly" hidden="1">{#N/A,#N/A,TRUE,"Facility-Input";#N/A,#N/A,TRUE,"Graphs";#N/A,#N/A,TRUE,"TOTAL"}</definedName>
    <definedName name="Gondecourt">#REF!</definedName>
    <definedName name="GOODBYE" hidden="1">{#N/A,#N/A,TRUE,"Facility-Input";#N/A,#N/A,TRUE,"Graphs";#N/A,#N/A,TRUE,"TOTAL"}</definedName>
    <definedName name="Goodwill" localSheetId="1">#REF!</definedName>
    <definedName name="Goodwill">#REF!</definedName>
    <definedName name="Goodwill?">#REF!</definedName>
    <definedName name="Goodwill_Amort">#REF!</definedName>
    <definedName name="Goodwill_Amortization">40</definedName>
    <definedName name="Goodwill_CPM" localSheetId="1">#REF!</definedName>
    <definedName name="Goodwill_CPM">#REF!</definedName>
    <definedName name="Goodwill_growth_fore">#REF!</definedName>
    <definedName name="Goodwill_Life">#REF!</definedName>
    <definedName name="GoToEnd">#REF!</definedName>
    <definedName name="GOverride">#REF!</definedName>
    <definedName name="GOVT">#REF!</definedName>
    <definedName name="GP">#REF!</definedName>
    <definedName name="GPLT">#REF!</definedName>
    <definedName name="gpu">#REF!</definedName>
    <definedName name="GPURS" localSheetId="1">#REF!</definedName>
    <definedName name="GPURS">#REF!</definedName>
    <definedName name="GR" localSheetId="1">#REF!</definedName>
    <definedName name="gr">#REF!</definedName>
    <definedName name="GR_PRT_RANGE" localSheetId="1">#REF!</definedName>
    <definedName name="GR_PRT_RANGE">#REF!</definedName>
    <definedName name="GRAND_TOTAL_CAPITAL_INVESTMENTS" localSheetId="1">#REF!</definedName>
    <definedName name="GRAND_TOTAL_CAPITAL_INVESTMENTS">#REF!</definedName>
    <definedName name="GrandTotal">#REF!</definedName>
    <definedName name="Grant" localSheetId="1">#REF!</definedName>
    <definedName name="Grant">#REF!</definedName>
    <definedName name="graph_rollin">#REF!</definedName>
    <definedName name="graph_rollout">#REF!</definedName>
    <definedName name="GRAPH_SELECT" localSheetId="1">#REF!</definedName>
    <definedName name="GRAPH_SELECT">#REF!</definedName>
    <definedName name="GRAPH_TABLE" localSheetId="1">#REF!</definedName>
    <definedName name="GRAPH_TABLE">#REF!</definedName>
    <definedName name="GraphbuildingMod.ChangeTicker">#N/A</definedName>
    <definedName name="GraphbuildingMod.editgraph">#N/A</definedName>
    <definedName name="GraphbuildingMod.ExportData">#N/A</definedName>
    <definedName name="GraphbuildingMod.LayoutSet">#N/A</definedName>
    <definedName name="GraphbuildingMod.PasteGraph">#N/A</definedName>
    <definedName name="GraphbuildingMod.PrintPreview">#N/A</definedName>
    <definedName name="GraphbuildingMod.ShowData">#N/A</definedName>
    <definedName name="GraphbuildingMod.ShowGraph">#N/A</definedName>
    <definedName name="GraphCompBuild">#N/A</definedName>
    <definedName name="graphcompbuild2">#N/A</definedName>
    <definedName name="Graphexitmsg">#N/A</definedName>
    <definedName name="GraphIntroMod.exitmsg">#N/A</definedName>
    <definedName name="GraphIntroMod.Graphexitmsg">#N/A</definedName>
    <definedName name="GRAPHS">#REF!</definedName>
    <definedName name="graphs_year">#REF!</definedName>
    <definedName name="GRAY">#REF!</definedName>
    <definedName name="grd" hidden="1">{"Valuation",#N/A,FALSE,"ProForma-ASPT"}</definedName>
    <definedName name="GREATER_THAN_120">#REF!</definedName>
    <definedName name="GREATER_THAN_5000">#REF!</definedName>
    <definedName name="grec84100" localSheetId="1">#REF!</definedName>
    <definedName name="grec84100">#REF!</definedName>
    <definedName name="grec84101" localSheetId="1">#REF!</definedName>
    <definedName name="grec84101">#REF!</definedName>
    <definedName name="grec84102" localSheetId="1">#REF!</definedName>
    <definedName name="grec84102">#REF!</definedName>
    <definedName name="grec84103" localSheetId="1">#REF!</definedName>
    <definedName name="grec84103">#REF!</definedName>
    <definedName name="grec8490" localSheetId="1">#REF!</definedName>
    <definedName name="grec8490">#REF!</definedName>
    <definedName name="grec8491" localSheetId="1">#REF!</definedName>
    <definedName name="grec8491">#REF!</definedName>
    <definedName name="grec8492" localSheetId="1">#REF!</definedName>
    <definedName name="grec8492">#REF!</definedName>
    <definedName name="grec8493" localSheetId="1">#REF!</definedName>
    <definedName name="grec8493">#REF!</definedName>
    <definedName name="grec8494" localSheetId="1">#REF!</definedName>
    <definedName name="grec8494">#REF!</definedName>
    <definedName name="grec8495" localSheetId="1">#REF!</definedName>
    <definedName name="grec8495">#REF!</definedName>
    <definedName name="grec8496" localSheetId="1">#REF!</definedName>
    <definedName name="grec8496">#REF!</definedName>
    <definedName name="grec8497" localSheetId="1">#REF!</definedName>
    <definedName name="grec8497">#REF!</definedName>
    <definedName name="grec8498" localSheetId="1">#REF!</definedName>
    <definedName name="grec8498">#REF!</definedName>
    <definedName name="grec8499" localSheetId="1">#REF!</definedName>
    <definedName name="grec8499">#REF!</definedName>
    <definedName name="grec85100" localSheetId="1">#REF!</definedName>
    <definedName name="grec85100">#REF!</definedName>
    <definedName name="grec85101" localSheetId="1">#REF!</definedName>
    <definedName name="grec85101">#REF!</definedName>
    <definedName name="grec85102" localSheetId="1">#REF!</definedName>
    <definedName name="grec85102">#REF!</definedName>
    <definedName name="grec85103" localSheetId="1">#REF!</definedName>
    <definedName name="grec85103">#REF!</definedName>
    <definedName name="grec8590" localSheetId="1">#REF!</definedName>
    <definedName name="grec8590">#REF!</definedName>
    <definedName name="grec8591" localSheetId="1">#REF!</definedName>
    <definedName name="grec8591">#REF!</definedName>
    <definedName name="grec8592" localSheetId="1">#REF!</definedName>
    <definedName name="grec8592">#REF!</definedName>
    <definedName name="grec8593" localSheetId="1">#REF!</definedName>
    <definedName name="grec8593">#REF!</definedName>
    <definedName name="grec8594" localSheetId="1">#REF!</definedName>
    <definedName name="grec8594">#REF!</definedName>
    <definedName name="grec8595" localSheetId="1">#REF!</definedName>
    <definedName name="grec8595">#REF!</definedName>
    <definedName name="grec8596" localSheetId="1">#REF!</definedName>
    <definedName name="grec8596">#REF!</definedName>
    <definedName name="grec8597" localSheetId="1">#REF!</definedName>
    <definedName name="grec8597">#REF!</definedName>
    <definedName name="grec8598" localSheetId="1">#REF!</definedName>
    <definedName name="grec8598">#REF!</definedName>
    <definedName name="grec8599" localSheetId="1">#REF!</definedName>
    <definedName name="grec8599">#REF!</definedName>
    <definedName name="grec86100" localSheetId="1">#REF!</definedName>
    <definedName name="grec86100">#REF!</definedName>
    <definedName name="grec86101" localSheetId="1">#REF!</definedName>
    <definedName name="grec86101">#REF!</definedName>
    <definedName name="grec86102" localSheetId="1">#REF!</definedName>
    <definedName name="grec86102">#REF!</definedName>
    <definedName name="grec86103" localSheetId="1">#REF!</definedName>
    <definedName name="grec86103">#REF!</definedName>
    <definedName name="grec8690" localSheetId="1">#REF!</definedName>
    <definedName name="grec8690">#REF!</definedName>
    <definedName name="grec8691" localSheetId="1">#REF!</definedName>
    <definedName name="grec8691">#REF!</definedName>
    <definedName name="grec8692" localSheetId="1">#REF!</definedName>
    <definedName name="grec8692">#REF!</definedName>
    <definedName name="grec8693" localSheetId="1">#REF!</definedName>
    <definedName name="grec8693">#REF!</definedName>
    <definedName name="grec8694" localSheetId="1">#REF!</definedName>
    <definedName name="grec8694">#REF!</definedName>
    <definedName name="grec8695" localSheetId="1">#REF!</definedName>
    <definedName name="grec8695">#REF!</definedName>
    <definedName name="grec8696" localSheetId="1">#REF!</definedName>
    <definedName name="grec8696">#REF!</definedName>
    <definedName name="grec8697" localSheetId="1">#REF!</definedName>
    <definedName name="grec8697">#REF!</definedName>
    <definedName name="grec8698" localSheetId="1">#REF!</definedName>
    <definedName name="grec8698">#REF!</definedName>
    <definedName name="grec8699" localSheetId="1">#REF!</definedName>
    <definedName name="grec8699">#REF!</definedName>
    <definedName name="grec87100" localSheetId="1">#REF!</definedName>
    <definedName name="grec87100">#REF!</definedName>
    <definedName name="grec87101" localSheetId="1">#REF!</definedName>
    <definedName name="grec87101">#REF!</definedName>
    <definedName name="grec87102" localSheetId="1">#REF!</definedName>
    <definedName name="grec87102">#REF!</definedName>
    <definedName name="grec87103" localSheetId="1">#REF!</definedName>
    <definedName name="grec87103">#REF!</definedName>
    <definedName name="grec8790" localSheetId="1">#REF!</definedName>
    <definedName name="grec8790">#REF!</definedName>
    <definedName name="grec8791" localSheetId="1">#REF!</definedName>
    <definedName name="grec8791">#REF!</definedName>
    <definedName name="grec8792" localSheetId="1">#REF!</definedName>
    <definedName name="grec8792">#REF!</definedName>
    <definedName name="grec8793" localSheetId="1">#REF!</definedName>
    <definedName name="grec8793">#REF!</definedName>
    <definedName name="grec8794" localSheetId="1">#REF!</definedName>
    <definedName name="grec8794">#REF!</definedName>
    <definedName name="grec8795" localSheetId="1">#REF!</definedName>
    <definedName name="grec8795">#REF!</definedName>
    <definedName name="grec8796" localSheetId="1">#REF!</definedName>
    <definedName name="grec8796">#REF!</definedName>
    <definedName name="grec8797" localSheetId="1">#REF!</definedName>
    <definedName name="grec8797">#REF!</definedName>
    <definedName name="grec8798" localSheetId="1">#REF!</definedName>
    <definedName name="grec8798">#REF!</definedName>
    <definedName name="grec8799" localSheetId="1">#REF!</definedName>
    <definedName name="grec8799">#REF!</definedName>
    <definedName name="grec88100" localSheetId="1">#REF!</definedName>
    <definedName name="grec88100">#REF!</definedName>
    <definedName name="grec88101" localSheetId="1">#REF!</definedName>
    <definedName name="grec88101">#REF!</definedName>
    <definedName name="grec88102" localSheetId="1">#REF!</definedName>
    <definedName name="grec88102">#REF!</definedName>
    <definedName name="grec88103" localSheetId="1">#REF!</definedName>
    <definedName name="grec88103">#REF!</definedName>
    <definedName name="grec8890" localSheetId="1">#REF!</definedName>
    <definedName name="grec8890">#REF!</definedName>
    <definedName name="grec8891" localSheetId="1">#REF!</definedName>
    <definedName name="grec8891">#REF!</definedName>
    <definedName name="grec8892" localSheetId="1">#REF!</definedName>
    <definedName name="grec8892">#REF!</definedName>
    <definedName name="grec8893" localSheetId="1">#REF!</definedName>
    <definedName name="grec8893">#REF!</definedName>
    <definedName name="grec8894" localSheetId="1">#REF!</definedName>
    <definedName name="grec8894">#REF!</definedName>
    <definedName name="grec8895" localSheetId="1">#REF!</definedName>
    <definedName name="grec8895">#REF!</definedName>
    <definedName name="grec8896" localSheetId="1">#REF!</definedName>
    <definedName name="grec8896">#REF!</definedName>
    <definedName name="grec8897" localSheetId="1">#REF!</definedName>
    <definedName name="grec8897">#REF!</definedName>
    <definedName name="grec8898" localSheetId="1">#REF!</definedName>
    <definedName name="grec8898">#REF!</definedName>
    <definedName name="grec8899" localSheetId="1">#REF!</definedName>
    <definedName name="grec8899">#REF!</definedName>
    <definedName name="greq">#REF!</definedName>
    <definedName name="GREVEST1">#REF!</definedName>
    <definedName name="GREVEST2">#REF!</definedName>
    <definedName name="GREVEST3">#REF!</definedName>
    <definedName name="GRI">#REF!</definedName>
    <definedName name="grid">#REF!</definedName>
    <definedName name="GRNF">#REF!</definedName>
    <definedName name="gro" hidden="1">{#N/A,#N/A,FALSE,"Aging Summary";#N/A,#N/A,FALSE,"Ratio Analysis";#N/A,#N/A,FALSE,"Test 120 Day Accts";#N/A,#N/A,FALSE,"Tickmarks"}</definedName>
    <definedName name="gross_debt">#REF!</definedName>
    <definedName name="Gross_inc_growth">#REF!</definedName>
    <definedName name="Gross_income">#REF!</definedName>
    <definedName name="Gross_income_fore">#REF!</definedName>
    <definedName name="Gross_income_growth_avg">#REF!</definedName>
    <definedName name="Gross_margin_fore">#REF!</definedName>
    <definedName name="gross_rec_caution" localSheetId="1">#REF!</definedName>
    <definedName name="gross_rec_caution">#REF!</definedName>
    <definedName name="GROSS_RECEIPTS" localSheetId="1">#REF!</definedName>
    <definedName name="GROSS_RECEIPTS">#REF!</definedName>
    <definedName name="GrossMargin">#REF!</definedName>
    <definedName name="GrossPPE">#REF!</definedName>
    <definedName name="GrossProfit">#REF!</definedName>
    <definedName name="GROUP">#REF!</definedName>
    <definedName name="GROUP_6_EXTRACT">#REF!</definedName>
    <definedName name="GROUP_6_EXTRACT_SUMMARY">#REF!</definedName>
    <definedName name="GROUP_7_EXTRACT_SUMMARY">#REF!</definedName>
    <definedName name="growth">#REF!</definedName>
    <definedName name="Growth.">#N/A</definedName>
    <definedName name="growth_charts">#REF!</definedName>
    <definedName name="Growth_Contingency_YR_2005" localSheetId="2">#REF!</definedName>
    <definedName name="Growth_Contingency_YR_2005" localSheetId="1">#REF!</definedName>
    <definedName name="Growth_Contingency_YR_2005">#REF!</definedName>
    <definedName name="Growth_Contingency_YR_2006" localSheetId="2">#REF!</definedName>
    <definedName name="Growth_Contingency_YR_2006" localSheetId="1">#REF!</definedName>
    <definedName name="Growth_Contingency_YR_2006">#REF!</definedName>
    <definedName name="Growth_Contingency_YR_2007" localSheetId="2">#REF!</definedName>
    <definedName name="Growth_Contingency_YR_2007" localSheetId="1">#REF!</definedName>
    <definedName name="Growth_Contingency_YR_2007">#REF!</definedName>
    <definedName name="Growth_Contingency_YR_2008" localSheetId="1">#REF!</definedName>
    <definedName name="Growth_Contingency_YR_2008">#REF!</definedName>
    <definedName name="Growth_rate">#REF!</definedName>
    <definedName name="growth_rate1">#REF!</definedName>
    <definedName name="GROWTH2">#REF!</definedName>
    <definedName name="GRP">[0]!GRP</definedName>
    <definedName name="GRS" localSheetId="1">#REF!</definedName>
    <definedName name="GRS">#REF!</definedName>
    <definedName name="GRT" localSheetId="1">#REF!</definedName>
    <definedName name="GRT">#REF!</definedName>
    <definedName name="GRT_tax_inf">#REF!</definedName>
    <definedName name="GRTAX">#REF!</definedName>
    <definedName name="grtm1" localSheetId="1">#REF!</definedName>
    <definedName name="grtm1">#REF!</definedName>
    <definedName name="grtm2" localSheetId="1">#REF!</definedName>
    <definedName name="grtm2">#REF!</definedName>
    <definedName name="grtm3" localSheetId="1">#REF!</definedName>
    <definedName name="grtm3">#REF!</definedName>
    <definedName name="grtm4" localSheetId="1">#REF!</definedName>
    <definedName name="grtm4">#REF!</definedName>
    <definedName name="Grumpy">#REF!</definedName>
    <definedName name="grwvfs" hidden="1">{"Valuation",#N/A,FALSE,"ProForma-ASPT"}</definedName>
    <definedName name="gs">#REF!</definedName>
    <definedName name="GSACCT" localSheetId="1">#REF!</definedName>
    <definedName name="GSACCT">#REF!</definedName>
    <definedName name="GSNONDEMAMD">#REF!</definedName>
    <definedName name="GSP">#REF!</definedName>
    <definedName name="GT">#REF!</definedName>
    <definedName name="GT3A">#REF!</definedName>
    <definedName name="GTDAMERICAS" localSheetId="1">#REF!</definedName>
    <definedName name="GTDAMERICAS">#REF!</definedName>
    <definedName name="GTDCROP" localSheetId="1">#REF!</definedName>
    <definedName name="GTDCROP">#REF!</definedName>
    <definedName name="GTDFINANCE" localSheetId="1">#REF!</definedName>
    <definedName name="GTDFINANCE">#REF!</definedName>
    <definedName name="GTDGARSTSEEDS" localSheetId="1">#REF!</definedName>
    <definedName name="GTDGARSTSEEDS">#REF!</definedName>
    <definedName name="GTDINVESTMENT" localSheetId="1">#REF!</definedName>
    <definedName name="GTDINVESTMENT">#REF!</definedName>
    <definedName name="GTDSANDOZ" localSheetId="1">#REF!</definedName>
    <definedName name="GTDSANDOZ">#REF!</definedName>
    <definedName name="GTDSBI" localSheetId="1">#REF!</definedName>
    <definedName name="GTDSBI">#REF!</definedName>
    <definedName name="GTDSCORP" localSheetId="1">#REF!</definedName>
    <definedName name="GTDSCORP">#REF!</definedName>
    <definedName name="GTDSEEDS" localSheetId="1">#REF!</definedName>
    <definedName name="GTDSEEDS">#REF!</definedName>
    <definedName name="GTDstGARSTSEEDS" localSheetId="1">#REF!</definedName>
    <definedName name="GTDstGARSTSEEDS">#REF!</definedName>
    <definedName name="GTDTMRI" localSheetId="1">#REF!</definedName>
    <definedName name="GTDTMRI">#REF!</definedName>
    <definedName name="GTDWILMINGTON" localSheetId="1">#REF!</definedName>
    <definedName name="GTDWILMINGTON">#REF!</definedName>
    <definedName name="GTDZAPH" localSheetId="1">#REF!</definedName>
    <definedName name="GTDZAPH">#REF!</definedName>
    <definedName name="guess">#REF!</definedName>
    <definedName name="gun">#REF!</definedName>
    <definedName name="GVKey">""</definedName>
    <definedName name="GWI">#REF!</definedName>
    <definedName name="GWT">#REF!</definedName>
    <definedName name="GWyears">40</definedName>
    <definedName name="GWYUID1">#REF!</definedName>
    <definedName name="gy" hidden="1">{#N/A,#N/A,FALSE,"CONTROLE";#N/A,#N/A,FALSE,"CONTROLE"}</definedName>
    <definedName name="h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2OP_PAYOFFHMC" localSheetId="1">#REF!</definedName>
    <definedName name="H2OP_PAYOFFHMC">#REF!</definedName>
    <definedName name="H2OPpayoff_FR" localSheetId="1">#REF!</definedName>
    <definedName name="H2OPpayoff_FR">#REF!</definedName>
    <definedName name="H2OPpayoff_GC" localSheetId="1">#REF!</definedName>
    <definedName name="H2OPpayoff_GC">#REF!</definedName>
    <definedName name="H2OPpayoff_HE" localSheetId="1">#REF!</definedName>
    <definedName name="H2OPpayoff_HE">#REF!</definedName>
    <definedName name="H2OPpayoff_WH" localSheetId="1">#REF!</definedName>
    <definedName name="H2OPpayoff_WH">#REF!</definedName>
    <definedName name="h2rollup">#REF!</definedName>
    <definedName name="Halewood">#REF!</definedName>
    <definedName name="halfyear">#REF!</definedName>
    <definedName name="HazWastInflation">#REF!</definedName>
    <definedName name="HB2DayMTM" localSheetId="1">#REF!</definedName>
    <definedName name="HB2DayMTM">#REF!</definedName>
    <definedName name="HB2DayMTM2" localSheetId="1">#REF!</definedName>
    <definedName name="HB2DayMTM2">#REF!</definedName>
    <definedName name="HB2MTD_MTM" localSheetId="1">#REF!</definedName>
    <definedName name="HB2MTD_MTM">#REF!</definedName>
    <definedName name="HB2MTD_MTM2" localSheetId="1">#REF!</definedName>
    <definedName name="HB2MTD_MTM2">#REF!</definedName>
    <definedName name="HC">#REF!</definedName>
    <definedName name="HC_Plan">#REF!</definedName>
    <definedName name="HC_Qtr">#REF!</definedName>
    <definedName name="HC_Yr">#REF!</definedName>
    <definedName name="HCR_PB">#REF!</definedName>
    <definedName name="HCTextLen">#REF!</definedName>
    <definedName name="hdebtserv">#REF!</definedName>
    <definedName name="hdgval">#REF!</definedName>
    <definedName name="hdtm" hidden="1">{"Full-model",#N/A,FALSE,"ProForma-ASPT"}</definedName>
    <definedName name="HEAD" localSheetId="1">#REF!</definedName>
    <definedName name="HEAD">#N/A</definedName>
    <definedName name="HEAD1" localSheetId="1">#REF!</definedName>
    <definedName name="HEAD1">#REF!</definedName>
    <definedName name="head2">#REF!</definedName>
    <definedName name="Headcount___DTE_Employees" localSheetId="1">#REF!</definedName>
    <definedName name="Headcount___DTE_Employees">#REF!</definedName>
    <definedName name="Header" localSheetId="1">#REF!</definedName>
    <definedName name="Header">#REF!</definedName>
    <definedName name="Header_Row" hidden="1">ROW(#REF!)</definedName>
    <definedName name="HeaderFormat">#N/A</definedName>
    <definedName name="HEADING">#REF!</definedName>
    <definedName name="HEADINGS">#REF!</definedName>
    <definedName name="Headquarters">#REF!</definedName>
    <definedName name="heard_availbonus" localSheetId="1">#REF!</definedName>
    <definedName name="heard_availbonus">#REF!</definedName>
    <definedName name="Heat_rate">#REF!</definedName>
    <definedName name="HeatRateOffPeak">[0]!HeatRatePeak*#REF!</definedName>
    <definedName name="hedgebasis">#REF!</definedName>
    <definedName name="hedgecstoil">#REF!</definedName>
    <definedName name="hedgegroup1">#REF!</definedName>
    <definedName name="HedgeMTM_E">#N/A</definedName>
    <definedName name="HedgeMTM_SW" localSheetId="1">#REF!</definedName>
    <definedName name="HedgeMTM_SW">#REF!</definedName>
    <definedName name="HedgeMTMLoad_MA" localSheetId="1">#REF!</definedName>
    <definedName name="HedgeMTMLoad_MA">#REF!</definedName>
    <definedName name="HedgeMTMLoad_MW" localSheetId="1">#REF!</definedName>
    <definedName name="HedgeMTMLoad_MW">#REF!</definedName>
    <definedName name="HedgeMTMRolloff_E" localSheetId="1">#REF!</definedName>
    <definedName name="HedgeMTMRolloff_E">#REF!</definedName>
    <definedName name="HedgeMTMRolloff_MA" localSheetId="1">#REF!</definedName>
    <definedName name="HedgeMTMRolloff_MA">#REF!</definedName>
    <definedName name="HedgeMTMRolloff_MW" localSheetId="1">#REF!</definedName>
    <definedName name="HedgeMTMRolloff_MW">#REF!</definedName>
    <definedName name="HedgeMTMRolloff_Tot" localSheetId="1">#REF!</definedName>
    <definedName name="HedgeMTMRolloff_Tot">#REF!</definedName>
    <definedName name="HedgeMTMSettle_E" localSheetId="1">#REF!</definedName>
    <definedName name="HedgeMTMSettle_E">#REF!</definedName>
    <definedName name="HedgeMTMSettle_MA" localSheetId="1">#REF!</definedName>
    <definedName name="HedgeMTMSettle_MA">#REF!</definedName>
    <definedName name="HedgeMTMSettle_MW" localSheetId="1">#REF!</definedName>
    <definedName name="HedgeMTMSettle_MW">#REF!</definedName>
    <definedName name="HedgeMTMSettle_SW" localSheetId="1">#REF!</definedName>
    <definedName name="HedgeMTMSettle_SW">#REF!</definedName>
    <definedName name="HedgeMTMSettle_Tot" localSheetId="1">#REF!</definedName>
    <definedName name="HedgeMTMSettle_Tot">#REF!</definedName>
    <definedName name="hedgeregion">#REF!</definedName>
    <definedName name="hedges">#REF!</definedName>
    <definedName name="HedgingFuel" localSheetId="1">#REF!</definedName>
    <definedName name="HedgingFuel">#REF!</definedName>
    <definedName name="HedgingPower" localSheetId="1">#REF!</definedName>
    <definedName name="HedgingPower">#REF!</definedName>
    <definedName name="HEI">#REF!</definedName>
    <definedName name="HELEN_TOWNSEND_ADHOC">#REF!</definedName>
    <definedName name="hello" hidden="1">{#N/A,#N/A,TRUE,"Facility-Input";#N/A,#N/A,TRUE,"Graphs";#N/A,#N/A,TRUE,"TOTAL"}</definedName>
    <definedName name="hellop" hidden="1">{#N/A,#N/A,TRUE,"PAGE 2";#N/A,#N/A,TRUE,"PAGE 3";#N/A,#N/A,TRUE,"PAGE4"}</definedName>
    <definedName name="helmsum">#REF!</definedName>
    <definedName name="help" hidden="1">{#N/A,#N/A,TRUE,"Forecast";#N/A,#N/A,TRUE,"Cap U2";#N/A,#N/A,TRUE,"Exp U2";#N/A,#N/A,TRUE,"II U2"}</definedName>
    <definedName name="HELP_LOCATOR" localSheetId="1">#REF!</definedName>
    <definedName name="HELP_LOCATOR">#REF!</definedName>
    <definedName name="HelpTest">#N/A</definedName>
    <definedName name="HENN2">#REF!</definedName>
    <definedName name="HenwoodGasTransportPercent">#REF!</definedName>
    <definedName name="HenwoodPaste">#REF!</definedName>
    <definedName name="HenwoodPowerCurveSelector">#REF!</definedName>
    <definedName name="HenwoodSpreadOptGasMargin">#REF!+#REF!</definedName>
    <definedName name="herendeen">#REF!</definedName>
    <definedName name="hey">[0]!hey</definedName>
    <definedName name="hf">#REF!</definedName>
    <definedName name="hfdsdadsfgf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hfjm" hidden="1">{"Full-model",#N/A,FALSE,"ProForma-ASPT"}</definedName>
    <definedName name="HFyn">#REF!</definedName>
    <definedName name="hg_price">#REF!</definedName>
    <definedName name="hh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_Lp1">#REF!</definedName>
    <definedName name="HH_Lp2">#REF!</definedName>
    <definedName name="HH_SLp1">#REF!</definedName>
    <definedName name="HH_Storage">#REF!</definedName>
    <definedName name="hhg">#REF!</definedName>
    <definedName name="hhh" hidden="1">{#N/A,#N/A,FALSE,"BS";#N/A,#N/A,FALSE,"PL";#N/A,#N/A,FALSE,"처분";#N/A,#N/A,FALSE,"현금";#N/A,#N/A,FALSE,"매출";#N/A,#N/A,FALSE,"원가";#N/A,#N/A,FALSE,"경영"}</definedName>
    <definedName name="hhifgfcgfcg" localSheetId="1">#REF!</definedName>
    <definedName name="hhifgfcgfcg">#REF!</definedName>
    <definedName name="HHV">#REF!</definedName>
    <definedName name="hi" hidden="1">{"QTR1",#N/A,FALSE,"96OUT";"QTR2",#N/A,FALSE,"96OUT";"QTR3",#N/A,FALSE,"96OUT";"QTR4",#N/A,FALSE,"96OUT";"YEAR",#N/A,FALSE,"96OUT"}</definedName>
    <definedName name="hi_yld">#REF!</definedName>
    <definedName name="HiddenVersion" hidden="1">1.7</definedName>
    <definedName name="High">#REF!</definedName>
    <definedName name="High_Level" localSheetId="1">#REF!</definedName>
    <definedName name="High_Level">#REF!</definedName>
    <definedName name="High_ratio">#REF!</definedName>
    <definedName name="highcost">#REF!</definedName>
    <definedName name="Highlight" localSheetId="1">#REF!</definedName>
    <definedName name="Highlight">#REF!</definedName>
    <definedName name="HIST">#REF!</definedName>
    <definedName name="Hist_HR1">#REF!</definedName>
    <definedName name="Hist_HR2">#REF!</definedName>
    <definedName name="Hist_HR3">#REF!</definedName>
    <definedName name="Hist_HR4">#REF!</definedName>
    <definedName name="Hist_HR5">#REF!</definedName>
    <definedName name="histdata">#REF!</definedName>
    <definedName name="HISTGRAPH">#REF!</definedName>
    <definedName name="HistoDecimalSet">#REF!</definedName>
    <definedName name="HISTORIC">#REF!</definedName>
    <definedName name="historical">#REF!</definedName>
    <definedName name="Historical_Economic_Profit">#REF!</definedName>
    <definedName name="Historical_Incremental_ROIC">#REF!</definedName>
    <definedName name="historiccents" localSheetId="2">#REF!</definedName>
    <definedName name="historiccents" localSheetId="1">#REF!</definedName>
    <definedName name="historiccents">#REF!</definedName>
    <definedName name="hj" hidden="1">#REF!</definedName>
    <definedName name="hjfjghjgfjg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k" hidden="1">{"Full-model",#N/A,FALSE,"ProForma-ASPT"}</definedName>
    <definedName name="hkk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HLevelList">#REF!</definedName>
    <definedName name="hlpw">#REF!</definedName>
    <definedName name="HMC_H2OPGAS" localSheetId="2">#REF!</definedName>
    <definedName name="HMC_H2OPGAS" localSheetId="1">#REF!</definedName>
    <definedName name="HMC_H2OPGAS">#REF!</definedName>
    <definedName name="HMCChanges" localSheetId="2">#REF!</definedName>
    <definedName name="HMCChanges" localSheetId="1">#REF!</definedName>
    <definedName name="HMCChanges">#REF!</definedName>
    <definedName name="hmngf" hidden="1">{"Full-model",#N/A,FALSE,"ProForma-ASPT"}</definedName>
    <definedName name="HMREVAVG">#REF!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44" hidden="1">#REF!</definedName>
    <definedName name="hn._I051" hidden="1">#REF!</definedName>
    <definedName name="hn._I059" hidden="1">#REF!</definedName>
    <definedName name="hn._I062" hidden="1">#REF!</definedName>
    <definedName name="hn._I070" hidden="1">#REF!</definedName>
    <definedName name="hn._I071" hidden="1">#REF!</definedName>
    <definedName name="hn._I075" hidden="1">#REF!</definedName>
    <definedName name="hn._I077" hidden="1">#REF!</definedName>
    <definedName name="hn._I083" hidden="1">#REF!</definedName>
    <definedName name="hn._I085" hidden="1">#REF!</definedName>
    <definedName name="hn._P001" hidden="1">#REF!</definedName>
    <definedName name="hn._P002" hidden="1">#REF!</definedName>
    <definedName name="hn._P004" hidden="1">#REF!</definedName>
    <definedName name="hn._P014" hidden="1">#REF!</definedName>
    <definedName name="hn._P016" hidden="1">#REF!</definedName>
    <definedName name="hn._P017" hidden="1">#REF!</definedName>
    <definedName name="hn._P017g" hidden="1">#REF!</definedName>
    <definedName name="hn._P021" hidden="1">#REF!</definedName>
    <definedName name="hn._P024" hidden="1">#REF!</definedName>
    <definedName name="hn.Add015" hidden="1">#REF!</definedName>
    <definedName name="hn.Aggregate" hidden="1">#REF!</definedName>
    <definedName name="hn.CompanyInfo" hidden="1">#REF!</definedName>
    <definedName name="hn.CompanyName" hidden="1">#REF!</definedName>
    <definedName name="hn.CompanyUCN" hidden="1">#REF!</definedName>
    <definedName name="hn.ConvertVal1" hidden="1">#REF!</definedName>
    <definedName name="hn.ConvertZero1" hidden="1">#REF!,#REF!,#REF!,#REF!,#REF!,#REF!,#REF!,#REF!,#REF!,#REF!</definedName>
    <definedName name="hn.ConvertZero2" hidden="1">#REF!,#REF!,#REF!,#REF!,#REF!,#REF!,#REF!,#REF!</definedName>
    <definedName name="hn.ConvertZero3" hidden="1">#REF!,#REF!,#REF!,#REF!,#REF!</definedName>
    <definedName name="hn.ConvertZero4" hidden="1">#REF!,#REF!,#REF!,#REF!,#REF!,#REF!,#REF!,#REF!</definedName>
    <definedName name="hn.ConvertZeroUnhide1" hidden="1">#REF!,#REF!,#REF!</definedName>
    <definedName name="hn.CopyforPR" hidden="1">#REF!</definedName>
    <definedName name="hn.Delete015" hidden="1">#REF!,#REF!,#REF!,#REF!</definedName>
    <definedName name="hn.domestic" hidden="1">#REF!</definedName>
    <definedName name="hn.DomesticFlag" hidden="1">#REF!</definedName>
    <definedName name="hn.DZ_MultByFXRates" hidden="1">#REF!,#REF!,#REF!,#REF!</definedName>
    <definedName name="hn.DZdata" hidden="1">#REF!</definedName>
    <definedName name="hn.ExtDb" hidden="1">FALSE</definedName>
    <definedName name="hn.FromMain" hidden="1">#REF!</definedName>
    <definedName name="hn.FromMain1" hidden="1">#REF!</definedName>
    <definedName name="hn.FromMain2" hidden="1">#REF!</definedName>
    <definedName name="hn.FromMain3" hidden="1">#REF!</definedName>
    <definedName name="hn.FromMain4" hidden="1">#REF!</definedName>
    <definedName name="hn.FromMain5" hidden="1">#REF!</definedName>
    <definedName name="hn.Global" hidden="1">#REF!</definedName>
    <definedName name="hn.IssuerID" hidden="1">#REF!</definedName>
    <definedName name="hn.IssuerNameShort" hidden="1">#REF!</definedName>
    <definedName name="hn.LTM_MultByFXRates" hidden="1">#REF!,#REF!,#REF!,#REF!,#REF!,#REF!,#REF!</definedName>
    <definedName name="hn.LTMData" hidden="1">#REF!</definedName>
    <definedName name="hn.ModelType" hidden="1">"DEAL"</definedName>
    <definedName name="hn.ModelVersion" hidden="1">1</definedName>
    <definedName name="hn.MultbyFXRates" hidden="1">#REF!,#REF!,#REF!,#REF!,#REF!,#REF!,#REF!</definedName>
    <definedName name="hn.MultByFXRates1" hidden="1">#REF!,#REF!,#REF!,#REF!,#REF!</definedName>
    <definedName name="hn.MultByFXRates2" hidden="1">#REF!,#REF!,#REF!,#REF!,#REF!</definedName>
    <definedName name="hn.MultByFXRates3" hidden="1">#REF!,#REF!,#REF!,#REF!,#REF!</definedName>
    <definedName name="hn.MultbyFxrates4" hidden="1">#REF!,#REF!,#REF!,#REF!,#REF!,#REF!,#REF!</definedName>
    <definedName name="hn.multbyfxrates5" hidden="1">#REF!,#REF!,#REF!,#REF!,#REF!</definedName>
    <definedName name="hn.multbyfxrates6" hidden="1">#REF!,#REF!,#REF!,#REF!,#REF!</definedName>
    <definedName name="hn.multbyfxrates7" hidden="1">#REF!,#REF!,#REF!,#REF!,#REF!</definedName>
    <definedName name="hn.MultByFXRatesBot1" hidden="1">#REF!,#REF!,#REF!,#REF!,#REF!,#REF!,#REF!,#REF!,#REF!,#REF!,#REF!,#REF!</definedName>
    <definedName name="hn.MultByFXRatesBot2" hidden="1">#REF!,#REF!,#REF!,#REF!,#REF!,#REF!,#REF!,#REF!,#REF!,#REF!,#REF!,#REF!</definedName>
    <definedName name="hn.MultByFXRatesBot3" hidden="1">#REF!,#REF!,#REF!,#REF!,#REF!,#REF!,#REF!,#REF!,#REF!,#REF!,#REF!,#REF!</definedName>
    <definedName name="hn.MultByFXRatesBot4" hidden="1">#REF!,#REF!,#REF!,#REF!,#REF!,#REF!,#REF!,#REF!,#REF!,#REF!,#REF!,#REF!,#REF!</definedName>
    <definedName name="hn.MultByFXRatesBot5" hidden="1">#REF!,#REF!,#REF!,#REF!,#REF!,#REF!,#REF!,#REF!,#REF!,#REF!,#REF!</definedName>
    <definedName name="hn.MultByFXRatesBot6" hidden="1">#REF!,#REF!,#REF!,#REF!,#REF!,#REF!,#REF!,#REF!,#REF!,#REF!,#REF!</definedName>
    <definedName name="hn.MultByFXRatesBot7" hidden="1">#REF!,#REF!,#REF!,#REF!,#REF!,#REF!,#REF!,#REF!,#REF!,#REF!,#REF!</definedName>
    <definedName name="hn.MultByFXRatesTop1" hidden="1">#REF!,#REF!,#REF!,#REF!,#REF!,#REF!,#REF!,#REF!,#REF!,#REF!,#REF!,#REF!</definedName>
    <definedName name="hn.MultByFXRatesTop2" hidden="1">#REF!,#REF!,#REF!,#REF!,#REF!,#REF!,#REF!,#REF!,#REF!,#REF!,#REF!,#REF!,#REF!,#REF!,#REF!</definedName>
    <definedName name="hn.MultByFXRatesTop3" hidden="1">#REF!,#REF!,#REF!,#REF!,#REF!,#REF!,#REF!,#REF!,#REF!,#REF!,#REF!,#REF!,#REF!,#REF!,#REF!</definedName>
    <definedName name="hn.MultByFXRatesTop4" hidden="1">#REF!,#REF!,#REF!,#REF!,#REF!,#REF!,#REF!,#REF!,#REF!,#REF!,#REF!,#REF!,#REF!,#REF!,#REF!</definedName>
    <definedName name="hn.MultByFXRatesTop5" hidden="1">#REF!,#REF!,#REF!,#REF!,#REF!,#REF!,#REF!,#REF!,#REF!,#REF!,#REF!,#REF!</definedName>
    <definedName name="hn.MultByFXRatesTop6" hidden="1">#REF!,#REF!,#REF!,#REF!,#REF!,#REF!,#REF!,#REF!,#REF!,#REF!,#REF!,#REF!,#REF!,#REF!,#REF!</definedName>
    <definedName name="hn.MultByFXRatesTop7" hidden="1">#REF!,#REF!,#REF!,#REF!,#REF!,#REF!,#REF!,#REF!,#REF!,#REF!,#REF!,#REF!,#REF!,#REF!,#REF!</definedName>
    <definedName name="hn.NoUpload" hidden="1">0</definedName>
    <definedName name="hn.ObligorGrade" hidden="1">#REF!</definedName>
    <definedName name="hn.ParentName" hidden="1">#REF!</definedName>
    <definedName name="hn.ParentUCN" hidden="1">#REF!</definedName>
    <definedName name="hn.ParityCheck" hidden="1">#REF!</definedName>
    <definedName name="hn.PrivateEndMonth" hidden="1">#REF!</definedName>
    <definedName name="hn.PrivateLTM" hidden="1">#REF!</definedName>
    <definedName name="hn.PrivateLTMYear" hidden="1">#REF!</definedName>
    <definedName name="hn.PrivateQuarter" hidden="1">#REF!</definedName>
    <definedName name="hn.PrivateYear" hidden="1">#REF!</definedName>
    <definedName name="hn.PrivateYearEnd" hidden="1">#REF!</definedName>
    <definedName name="hn.PublicFlag" hidden="1">#REF!</definedName>
    <definedName name="hn.ReviewDescription" hidden="1">#REF!</definedName>
    <definedName name="hn.ReviewID" hidden="1">#REF!</definedName>
    <definedName name="hn.ReviewYear" hidden="1">#REF!</definedName>
    <definedName name="hn.Segment" hidden="1">#REF!</definedName>
    <definedName name="hn.SegmentDesc" hidden="1">#REF!</definedName>
    <definedName name="hn.SegmentID" hidden="1">#REF!</definedName>
    <definedName name="hn.Ticker" hidden="1">#REF!</definedName>
    <definedName name="hn.UserLogin" hidden="1">#REF!</definedName>
    <definedName name="hn.USLast" hidden="1">#REF!</definedName>
    <definedName name="hn.YearLabel" hidden="1">#REF!</definedName>
    <definedName name="HO_EXCHANGE_Exchange_">#REF!</definedName>
    <definedName name="HO_US_Dist_LS_NYH_BFO">#REF!</definedName>
    <definedName name="HO_US_Dist_LS_NYH_BFOB">#REF!</definedName>
    <definedName name="HO_US_Dist_LS_NYH_CFOB">#REF!</definedName>
    <definedName name="HO_US_Dist_NYH_BFOB_PL">#REF!</definedName>
    <definedName name="HO_US_Dist_NYH_BFOB_PLTM">#REF!</definedName>
    <definedName name="HO_US_Dist_NYH_CFOB_PLTM">#REF!</definedName>
    <definedName name="HO_US_JET">#REF!</definedName>
    <definedName name="HO_US_JET_JET_NYH_BFO">#REF!</definedName>
    <definedName name="HO_US_JET_JET_NYH_BFOB">#REF!</definedName>
    <definedName name="HO_US_JET_JET_NYH_CFOB">#REF!</definedName>
    <definedName name="HO_US_JET_LS_JET_NY">#REF!</definedName>
    <definedName name="HO_US_Jet_LS_JET_NY_CF">#REF!</definedName>
    <definedName name="HOLDING_CO___OTHER_TOTAL" localSheetId="2">#REF!</definedName>
    <definedName name="HOLDING_CO___OTHER_TOTAL" localSheetId="1">#REF!</definedName>
    <definedName name="HOLDING_CO___OTHER_TOTAL">#REF!</definedName>
    <definedName name="HOLDING_CO___OTHER_TOTAL_YR_2005" localSheetId="1">#REF!</definedName>
    <definedName name="HOLDING_CO___OTHER_TOTAL_YR_2005">#REF!</definedName>
    <definedName name="HOLDING_CO___OTHER_TOTAL_YR_2006" localSheetId="1">#REF!</definedName>
    <definedName name="HOLDING_CO___OTHER_TOTAL_YR_2006">#REF!</definedName>
    <definedName name="HOLDING_CO___OTHER_TOTAL_YR_2007" localSheetId="1">#REF!</definedName>
    <definedName name="HOLDING_CO___OTHER_TOTAL_YR_2007">#REF!</definedName>
    <definedName name="HOLDING_CO___OTHER_TOTAL_YR_2008" localSheetId="1">#REF!</definedName>
    <definedName name="HOLDING_CO___OTHER_TOTAL_YR_2008">#REF!</definedName>
    <definedName name="HolidaySched" localSheetId="1">#REF!</definedName>
    <definedName name="HolidaySched">#REF!</definedName>
    <definedName name="home">#REF!</definedName>
    <definedName name="Home_Region">#REF!</definedName>
    <definedName name="homeNo" localSheetId="1">#REF!</definedName>
    <definedName name="homeNo">#REF!</definedName>
    <definedName name="homeProd" localSheetId="1">#REF!</definedName>
    <definedName name="homeProd">#REF!</definedName>
    <definedName name="homeSalary" localSheetId="1">#REF!</definedName>
    <definedName name="homeSalary">#REF!</definedName>
    <definedName name="hongkong">#REF!</definedName>
    <definedName name="HONTSR">#REF!</definedName>
    <definedName name="hosum_lu">#REF!</definedName>
    <definedName name="houeling" hidden="1">{#N/A,#N/A,FALSE,"Aging Summary";#N/A,#N/A,FALSE,"Ratio Analysis";#N/A,#N/A,FALSE,"Test 120 Day Accts";#N/A,#N/A,FALSE,"Tickmarks"}</definedName>
    <definedName name="Hourly_current_wk">#REF!</definedName>
    <definedName name="Hourly_Energy_Cost_Savings">#REF!</definedName>
    <definedName name="Hourly_Energy_Prices">#REF!</definedName>
    <definedName name="Hourly_Energy_Reductions">#REF!</definedName>
    <definedName name="Hours" localSheetId="1">#REF!</definedName>
    <definedName name="HOURS">#REF!</definedName>
    <definedName name="Hourspage">#REF!</definedName>
    <definedName name="Households_LM1">#REF!</definedName>
    <definedName name="householdsdelivered">#REF!</definedName>
    <definedName name="HOUSERATEREV">#REF!</definedName>
    <definedName name="HOUSERATINGS">#REF!</definedName>
    <definedName name="Housing">#REF!</definedName>
    <definedName name="houston" hidden="1">#N/A</definedName>
    <definedName name="houston2" hidden="1">#N/A</definedName>
    <definedName name="howToChange" localSheetId="1">#REF!</definedName>
    <definedName name="howToChange">#REF!</definedName>
    <definedName name="howToCheck" localSheetId="1">#REF!</definedName>
    <definedName name="howToCheck">#REF!</definedName>
    <definedName name="HPD">#REF!</definedName>
    <definedName name="HPNTSR">#REF!</definedName>
    <definedName name="HQ">#REF!</definedName>
    <definedName name="hqleasemtd" localSheetId="1">#REF!</definedName>
    <definedName name="hqleasemtd">#REF!</definedName>
    <definedName name="hqpmtswap">#REF!</definedName>
    <definedName name="HRAdjPay">#REF!</definedName>
    <definedName name="HRAvailTop_MA" localSheetId="1">#REF!</definedName>
    <definedName name="HRAvailTop_MA">#REF!</definedName>
    <definedName name="HRDegradationTable">#REF!</definedName>
    <definedName name="Hrly_heads_current">#REF!</definedName>
    <definedName name="Hrollup">#REF!</definedName>
    <definedName name="hrs2x16" localSheetId="1">#REF!</definedName>
    <definedName name="hrs2x16">#REF!</definedName>
    <definedName name="hrs5x16" localSheetId="1">#REF!</definedName>
    <definedName name="hrs5x16">#REF!</definedName>
    <definedName name="hrs7x8" localSheetId="1">#REF!</definedName>
    <definedName name="hrs7x8">#REF!</definedName>
    <definedName name="hrsOnPeak" localSheetId="1">#REF!</definedName>
    <definedName name="hrsOnPeak">#REF!</definedName>
    <definedName name="hrsPerDay" localSheetId="1">#REF!</definedName>
    <definedName name="hrsPerDay">#REF!</definedName>
    <definedName name="Hrtable">#REF!</definedName>
    <definedName name="HSCGasPrice_FR" localSheetId="1">#REF!</definedName>
    <definedName name="HSCGasPrice_FR">#REF!</definedName>
    <definedName name="hsfinput" localSheetId="1">#REF!</definedName>
    <definedName name="hsfinput">#REF!</definedName>
    <definedName name="hsfkey" localSheetId="1">#REF!</definedName>
    <definedName name="hsfkey">#REF!</definedName>
    <definedName name="hsn">#REF!</definedName>
    <definedName name="HSTN10P">#REF!</definedName>
    <definedName name="HSTNCAB">#REF!</definedName>
    <definedName name="HSTNFRP">#REF!</definedName>
    <definedName name="HSTNTRUNK">#REF!</definedName>
    <definedName name="HTITLE">#REF!</definedName>
    <definedName name="HTITLE1">#REF!</definedName>
    <definedName name="HTITLE10">#REF!</definedName>
    <definedName name="HTITLE11">#REF!</definedName>
    <definedName name="HTITLE12">#REF!</definedName>
    <definedName name="HTITLE13">#REF!</definedName>
    <definedName name="HTITLE14">#REF!</definedName>
    <definedName name="HTITLE15">#REF!</definedName>
    <definedName name="HTITLE16">#REF!</definedName>
    <definedName name="HTITLE17">#REF!</definedName>
    <definedName name="HTITLE18">#REF!</definedName>
    <definedName name="HTITLE19">#REF!</definedName>
    <definedName name="HTITLE2">#REF!</definedName>
    <definedName name="HTITLE20">#REF!</definedName>
    <definedName name="HTITLE21">#REF!</definedName>
    <definedName name="HTITLE22">#REF!</definedName>
    <definedName name="HTITLE23">#REF!</definedName>
    <definedName name="HTITLE24">#REF!</definedName>
    <definedName name="HTITLE25">#REF!</definedName>
    <definedName name="HTITLE26">#REF!</definedName>
    <definedName name="HTITLE27">#REF!</definedName>
    <definedName name="HTITLE28">#REF!</definedName>
    <definedName name="HTITLE29">#REF!</definedName>
    <definedName name="HTITLE3">#REF!</definedName>
    <definedName name="HTITLE30">#REF!</definedName>
    <definedName name="HTITLE31">#REF!</definedName>
    <definedName name="HTITLE32">#REF!</definedName>
    <definedName name="HTITLE33">#REF!</definedName>
    <definedName name="HTITLE34">#REF!</definedName>
    <definedName name="HTITLE35">#REF!</definedName>
    <definedName name="HTITLE36">#REF!</definedName>
    <definedName name="HTITLE37">#REF!</definedName>
    <definedName name="HTITLE38">#REF!</definedName>
    <definedName name="HTITLE39">#REF!</definedName>
    <definedName name="HTITLE4">#REF!</definedName>
    <definedName name="HTITLE40">#REF!</definedName>
    <definedName name="HTITLE5">#REF!</definedName>
    <definedName name="HTITLE6">#REF!</definedName>
    <definedName name="HTITLE7">#REF!</definedName>
    <definedName name="HTITLE8">#REF!</definedName>
    <definedName name="HTITLE9">#REF!</definedName>
    <definedName name="HTML_CodePage" hidden="1">1252</definedName>
    <definedName name="HTML_Control" localSheetId="2">{"'Metretek HTML'!$A$7:$W$42"}</definedName>
    <definedName name="HTML_Control" localSheetId="1" hidden="1">{"'Metretek HTML'!$A$7:$W$42"}</definedName>
    <definedName name="HTML_Control" hidden="1">{"'Metretek HTML'!$A$7:$W$42"}</definedName>
    <definedName name="HTML_Description" hidden="1">"volumes shown are sendout = sales + line loss (KDths - wet)"</definedName>
    <definedName name="HTML_Email" hidden="1">""</definedName>
    <definedName name="HTML_Header" hidden="1">"Firm &amp; Interruptible Delivery Service &amp; Bundled Sales"</definedName>
    <definedName name="html_II" hidden="1">{"'Foreign exchange rates'!$A$1:$D$11"}</definedName>
    <definedName name="HTML_LastUpdate" hidden="1">"1/18/01"</definedName>
    <definedName name="HTML_LineAfter" hidden="1">FALSE</definedName>
    <definedName name="HTML_LineBefore" hidden="1">FALSE</definedName>
    <definedName name="HTML_Name" hidden="1">"Dispatch Operations  --  7-4371"</definedName>
    <definedName name="HTML_OBDlg2" hidden="1">TRUE</definedName>
    <definedName name="HTML_OBDlg4" hidden="1">TRUE</definedName>
    <definedName name="HTML_OS" hidden="1">0</definedName>
    <definedName name="HTML_PathFile" hidden="1">"I:\COMMON\DISPATCH\Daily Reports\HTML files FY 2000\metretekDec00.htm"</definedName>
    <definedName name="HTML_Title" hidden="1">"Metretek Readings - December 2000"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9" hidden="1">"Jeff Rehlen ETN 639-3012"</definedName>
    <definedName name="HTML12_3" hidden="1">"PS&amp;CM OTC Monthly Summary"</definedName>
    <definedName name="HTML13_8" hidden="1">"11/4/97"</definedName>
    <definedName name="HTML2_1" hidden="1">"[MONET71.xls]FlatMarginalCost!$A$1:$E$132"</definedName>
    <definedName name="HTML2_10" hidden="1">"Dave_LeVee"</definedName>
    <definedName name="HTML2_11" hidden="1">1</definedName>
    <definedName name="HTML2_12" hidden="1">"G:\MONET\WEB\FORECAST\mc71.htm"</definedName>
    <definedName name="HTML2_2" hidden="1">1</definedName>
    <definedName name="HTML2_3" hidden="1">"MONET71"</definedName>
    <definedName name="HTML2_4" hidden="1">"FlatMarginalCost"</definedName>
    <definedName name="HTML2_5" hidden="1">""</definedName>
    <definedName name="HTML2_6" hidden="1">1</definedName>
    <definedName name="HTML2_7" hidden="1">1</definedName>
    <definedName name="HTML2_8" hidden="1">"4/10/96"</definedName>
    <definedName name="HTML2_9" hidden="1">"Resource Forecasting Department"</definedName>
    <definedName name="HTML3_1" hidden="1">"'[MONET84.XLS]Market Hubs by Condition'!$A$1:$F$36"</definedName>
    <definedName name="HTML3_10" hidden="1">"dave_levee@pgn.com"</definedName>
    <definedName name="HTML3_11" hidden="1">1</definedName>
    <definedName name="HTML3_12" hidden="1">"G:\MONET\WEB\FORECAST\Hub84.htm"</definedName>
    <definedName name="HTML3_2" hidden="1">1</definedName>
    <definedName name="HTML3_3" hidden="1">"MONET84"</definedName>
    <definedName name="HTML3_4" hidden="1">"Market Hubs by Condition"</definedName>
    <definedName name="HTML3_5" hidden="1">""</definedName>
    <definedName name="HTML3_6" hidden="1">1</definedName>
    <definedName name="HTML3_7" hidden="1">1</definedName>
    <definedName name="HTML3_8" hidden="1">"4/15/96"</definedName>
    <definedName name="HTML3_9" hidden="1">"Resource Forecasting Department"</definedName>
    <definedName name="HTML4_1" hidden="1">"[MONET84.XLS]ConditionMarginalCost!$A$1:$E$286"</definedName>
    <definedName name="HTML4_10" hidden="1">"dave_levee@pgn.com"</definedName>
    <definedName name="HTML4_11" hidden="1">1</definedName>
    <definedName name="HTML4_12" hidden="1">"G:\MONET\WEB\FORECAST\mc84.htm"</definedName>
    <definedName name="HTML4_2" hidden="1">1</definedName>
    <definedName name="HTML4_3" hidden="1">"MONET84"</definedName>
    <definedName name="HTML4_4" hidden="1">"ConditionMarginalCost"</definedName>
    <definedName name="HTML4_5" hidden="1">""</definedName>
    <definedName name="HTML4_6" hidden="1">1</definedName>
    <definedName name="HTML4_7" hidden="1">1</definedName>
    <definedName name="HTML4_8" hidden="1">"4/15/96"</definedName>
    <definedName name="HTML4_9" hidden="1">"Resource Forecasting Department"</definedName>
    <definedName name="HTML5_1" hidden="1">"[MONET84.XLS]ConditionMarginalCost!$A$1:$E$177"</definedName>
    <definedName name="HTML5_10" hidden="1">"dave_levee@pgn.com"</definedName>
    <definedName name="HTML5_11" hidden="1">1</definedName>
    <definedName name="HTML5_12" hidden="1">"G:\MONET\WEB\FORECAST\mc84.htm"</definedName>
    <definedName name="HTML5_2" hidden="1">1</definedName>
    <definedName name="HTML5_3" hidden="1">"MONET84"</definedName>
    <definedName name="HTML5_4" hidden="1">"ConditionMarginalCost"</definedName>
    <definedName name="HTML5_5" hidden="1">""</definedName>
    <definedName name="HTML5_6" hidden="1">1</definedName>
    <definedName name="HTML5_7" hidden="1">1</definedName>
    <definedName name="HTML5_8" hidden="1">"4/15/96"</definedName>
    <definedName name="HTML5_9" hidden="1">"Resource Forecasting Department"</definedName>
    <definedName name="HTML6_2" hidden="1">1</definedName>
    <definedName name="HTML7_7" hidden="1">-4146</definedName>
    <definedName name="HTML9_12" hidden="1">"Q:\DNSTREAM\COMMOPS\TRADING\PSOTCMTD.HTM"</definedName>
    <definedName name="HTMLCount" hidden="1">1</definedName>
    <definedName name="htrsth">#N/A</definedName>
    <definedName name="htyuj">#N/A</definedName>
    <definedName name="HU_EXCHANGE_EXCHANGE_">#REF!</definedName>
    <definedName name="huh">[0]!huh</definedName>
    <definedName name="HUNDRED">#REF!</definedName>
    <definedName name="HUT">#REF!</definedName>
    <definedName name="HWInflation">#REF!</definedName>
    <definedName name="hy">#REF!</definedName>
    <definedName name="Hybrid_Securities_CPM" localSheetId="2">#REF!</definedName>
    <definedName name="Hybrid_Securities_CPM" localSheetId="1">#REF!</definedName>
    <definedName name="Hybrid_Securities_CPM">#REF!</definedName>
    <definedName name="HypDateTimeFormat">"mm/dd/yy HH:MM AM/PM"</definedName>
    <definedName name="HypIntgFormat">"###0"</definedName>
    <definedName name="HypRealFormat">"#,##0.#####"</definedName>
    <definedName name="i">#REF!</definedName>
    <definedName name="i2004MktAdj_FR" localSheetId="1">#REF!</definedName>
    <definedName name="i2004MktAdj_FR">#REF!</definedName>
    <definedName name="iAffList">#REF!</definedName>
    <definedName name="ibd">37265.8224582176</definedName>
    <definedName name="IBESDate">#REF!</definedName>
    <definedName name="ibesgrowth" hidden="1">#REF!</definedName>
    <definedName name="ibestable" hidden="1">#REF!</definedName>
    <definedName name="IBICTP">#REF!</definedName>
    <definedName name="Ibis_Dove_Shares">#REF!</definedName>
    <definedName name="IBM_Contract">#REF!</definedName>
    <definedName name="IBM_Outsource">#REF!</definedName>
    <definedName name="IBM_Outsource_Contract">#REF!</definedName>
    <definedName name="IBMDirDoc" localSheetId="1">#REF!</definedName>
    <definedName name="IBMDirDoc">#REF!</definedName>
    <definedName name="IBMDirDollars" localSheetId="1">#REF!</definedName>
    <definedName name="IBMDirDollars">#REF!</definedName>
    <definedName name="IC_1">#REF!</definedName>
    <definedName name="IC_10">#REF!</definedName>
    <definedName name="IC_11">#REF!</definedName>
    <definedName name="IC_12">#REF!</definedName>
    <definedName name="IC_13">#REF!</definedName>
    <definedName name="IC_14">#REF!</definedName>
    <definedName name="IC_2">#REF!</definedName>
    <definedName name="IC_3">#REF!</definedName>
    <definedName name="IC_4">#REF!</definedName>
    <definedName name="IC_5">#REF!</definedName>
    <definedName name="IC_6">#REF!</definedName>
    <definedName name="IC_7">#REF!</definedName>
    <definedName name="IC_8">#REF!</definedName>
    <definedName name="IC_9">#REF!</definedName>
    <definedName name="IC_P">#REF!</definedName>
    <definedName name="IC_P1">#REF!</definedName>
    <definedName name="IC_P2">#REF!</definedName>
    <definedName name="IC_P3">#REF!</definedName>
    <definedName name="ICExp" localSheetId="1">#REF!</definedName>
    <definedName name="ICExp">#REF!</definedName>
    <definedName name="ICF_Table">#REF!</definedName>
    <definedName name="ICF_Table2">#REF!</definedName>
    <definedName name="icftable2">#REF!</definedName>
    <definedName name="ICIForecast">#REF!</definedName>
    <definedName name="iclr2">#N/A</definedName>
    <definedName name="ICltd">#REF!</definedName>
    <definedName name="ICpay">#REF!</definedName>
    <definedName name="ICPurchase">#N/A</definedName>
    <definedName name="ICPurchasec">#N/A</definedName>
    <definedName name="ICPurchasemw">#N/A</definedName>
    <definedName name="ICPurchasemwc">#N/A</definedName>
    <definedName name="ICrec">#REF!</definedName>
    <definedName name="ICRev">#REF!</definedName>
    <definedName name="id">#REF!</definedName>
    <definedName name="ID_sorted" localSheetId="2">#REF!</definedName>
    <definedName name="ID_sorted">#REF!</definedName>
    <definedName name="IDN" localSheetId="1">#REF!</definedName>
    <definedName name="IDN">#REF!</definedName>
    <definedName name="IDNO">#REF!</definedName>
    <definedName name="IESDepfcst">#REF!</definedName>
    <definedName name="IESEcProffcst">#REF!</definedName>
    <definedName name="IESEngfcst">#REF!</definedName>
    <definedName name="IESFCfcst">#REF!</definedName>
    <definedName name="IESPBTfcst">#REF!</definedName>
    <definedName name="IESPL">#REF!</definedName>
    <definedName name="IESPSFcst">#REF!</definedName>
    <definedName name="IESREVfcst">#REF!</definedName>
    <definedName name="IFN" localSheetId="1">#REF!</definedName>
    <definedName name="IFN">#REF!</definedName>
    <definedName name="Igualada">#REF!</definedName>
    <definedName name="iHRAvailTop_MA" localSheetId="1">#REF!</definedName>
    <definedName name="iHRAvailTop_MA">#REF!</definedName>
    <definedName name="ii" hidden="1">#REF!,#REF!,#REF!,#REF!,#REF!,#REF!,#REF!</definedName>
    <definedName name="IIII">#REF!</definedName>
    <definedName name="iklutilk" hidden="1">{"Valuation",#N/A,FALSE,"ProForma-ASPT"}</definedName>
    <definedName name="IL_Feeder_Source">#REF!</definedName>
    <definedName name="IL_Primary_Conductor">#REF!</definedName>
    <definedName name="IMAX1">#REF!</definedName>
    <definedName name="IMAX2">#REF!</definedName>
    <definedName name="IMAX3">#REF!</definedName>
    <definedName name="IMBDEPR1">#REF!</definedName>
    <definedName name="IMBDEPR2">#REF!</definedName>
    <definedName name="iMktAdj_FR" localSheetId="1">#REF!</definedName>
    <definedName name="iMktAdj_FR">#REF!</definedName>
    <definedName name="iMonthCredit_MA" localSheetId="1">#REF!</definedName>
    <definedName name="iMonthCredit_MA">#REF!</definedName>
    <definedName name="Impact_CECONY_Data_DataTable" localSheetId="1">#REF!</definedName>
    <definedName name="Impact_CECONY_Data_DataTable">#REF!</definedName>
    <definedName name="Impact_Data_DataTable">#REF!</definedName>
    <definedName name="Impact_Electric_Data_DataTable">#REF!</definedName>
    <definedName name="Impact_Gas_Data_DataTable">#REF!</definedName>
    <definedName name="Impact_Steam_Data_DataTable">#REF!</definedName>
    <definedName name="impact2004">#REF!</definedName>
    <definedName name="impact2005">#REF!</definedName>
    <definedName name="impact2006">#REF!</definedName>
    <definedName name="impact2007">#REF!</definedName>
    <definedName name="impact2008">#REF!</definedName>
    <definedName name="ImpactData">#REF!</definedName>
    <definedName name="ImplementDate" localSheetId="2">#REF!</definedName>
    <definedName name="ImplementDate">#REF!</definedName>
    <definedName name="Implied">#REF!</definedName>
    <definedName name="IMPORT" localSheetId="1">#REF!</definedName>
    <definedName name="IMPORT">#REF!</definedName>
    <definedName name="importance">#REF!</definedName>
    <definedName name="ImportExportRanges">#REF!</definedName>
    <definedName name="ImportExportRangeSeed">#REF!</definedName>
    <definedName name="impsheet" localSheetId="1">#REF!</definedName>
    <definedName name="impsheet">#REF!</definedName>
    <definedName name="impsheet2" localSheetId="1">#REF!</definedName>
    <definedName name="impsheet2">#REF!</definedName>
    <definedName name="Impsheet3" localSheetId="1">#REF!</definedName>
    <definedName name="Impsheet3">#REF!</definedName>
    <definedName name="IN_ADJ_CRITERIA">#REF!</definedName>
    <definedName name="IN_ADJUSTMENT_TABLE">OFFSET(#REF!,0,0,COUNTA(#REF!),5)</definedName>
    <definedName name="IN_INT_CRITERIA">#REF!</definedName>
    <definedName name="IN_INT_TABLE">OFFSET(#REF!,0,0,COUNTA(#REF!),3)</definedName>
    <definedName name="IN_PART_REDEMP_CRITERIA">#REF!</definedName>
    <definedName name="IN_PART_REDEMP_TABLE">OFFSET(#REF!,0,0,COUNTA(#REF!),3)</definedName>
    <definedName name="IN_Sample">#REF!</definedName>
    <definedName name="In_Service_Year">#REF!</definedName>
    <definedName name="IN_SF_CRITERIA">#REF!</definedName>
    <definedName name="IN_SF_TABLE">OFFSET(#REF!,0,0,COUNTA(#REF!),4)</definedName>
    <definedName name="Inactive" localSheetId="1">#REF!</definedName>
    <definedName name="Inactive">#REF!</definedName>
    <definedName name="inactives">#REF!</definedName>
    <definedName name="InboundDuty">#REF!</definedName>
    <definedName name="InboundFreight">#REF!</definedName>
    <definedName name="INC" localSheetId="1">#REF!</definedName>
    <definedName name="INC">#REF!</definedName>
    <definedName name="Inc__Dec__Accounts_Payable" localSheetId="1">#REF!</definedName>
    <definedName name="Inc__Dec__Accounts_Payable">#REF!</definedName>
    <definedName name="Inc__Dec__Accrued_Interest_Payable" localSheetId="1">#REF!</definedName>
    <definedName name="Inc__Dec__Accrued_Interest_Payable">#REF!</definedName>
    <definedName name="Inc__Dec__Accrued_Payroll" localSheetId="1">#REF!</definedName>
    <definedName name="Inc__Dec__Accrued_Payroll">#REF!</definedName>
    <definedName name="Inc__Dec__Commercial_Paper_CPM" localSheetId="1">#REF!</definedName>
    <definedName name="Inc__Dec__Commercial_Paper_CPM">#REF!</definedName>
    <definedName name="Inc__Dec__Dividends_Payable" localSheetId="1">#REF!</definedName>
    <definedName name="Inc__Dec__Dividends_Payable">#REF!</definedName>
    <definedName name="Inc__Dec__General_Taxes" localSheetId="1">#REF!</definedName>
    <definedName name="Inc__Dec__General_Taxes">#REF!</definedName>
    <definedName name="Inc__Dec__Income_Taxes" localSheetId="1">#REF!</definedName>
    <definedName name="Inc__Dec__Income_Taxes">#REF!</definedName>
    <definedName name="Inc__Dec__Intercompany_Loan_CPM" localSheetId="1">#REF!</definedName>
    <definedName name="Inc__Dec__Intercompany_Loan_CPM">#REF!</definedName>
    <definedName name="Inc__Dec__Liability_from_Risk_Mgt_Activity" localSheetId="1">#REF!</definedName>
    <definedName name="Inc__Dec__Liability_from_Risk_Mgt_Activity">#REF!</definedName>
    <definedName name="Inc__Dec__Minority_Interest" localSheetId="1">#REF!</definedName>
    <definedName name="Inc__Dec__Minority_Interest">#REF!</definedName>
    <definedName name="Inc__Dec__Other_Current_Liabilities" localSheetId="1">#REF!</definedName>
    <definedName name="Inc__Dec__Other_Current_Liabilities">#REF!</definedName>
    <definedName name="Inc__Dec__Other_Deferred_Liabilities" localSheetId="1">#REF!</definedName>
    <definedName name="Inc__Dec__Other_Deferred_Liabilities">#REF!</definedName>
    <definedName name="Inc__Dec__Regulatory_Liabilities" localSheetId="1">#REF!</definedName>
    <definedName name="Inc__Dec__Regulatory_Liabilities">#REF!</definedName>
    <definedName name="Inc__Dec__Securitized_Debt_CPM" localSheetId="1">#REF!</definedName>
    <definedName name="Inc__Dec__Securitized_Debt_CPM">#REF!</definedName>
    <definedName name="Inc__Dec_Accts_Receivable" localSheetId="1">#REF!</definedName>
    <definedName name="Inc__Dec_Accts_Receivable">#REF!</definedName>
    <definedName name="Inc__Dec_Asset_from_Risk_Mgt_Activity" localSheetId="1">#REF!</definedName>
    <definedName name="Inc__Dec_Asset_from_Risk_Mgt_Activity">#REF!</definedName>
    <definedName name="Inc__Dec_Inventories" localSheetId="1">#REF!</definedName>
    <definedName name="Inc__Dec_Inventories">#REF!</definedName>
    <definedName name="Inc__Dec_Nuclear_Decomm_Trust_Funds" localSheetId="1">#REF!</definedName>
    <definedName name="Inc__Dec_Nuclear_Decomm_Trust_Funds">#REF!</definedName>
    <definedName name="Inc__Dec_Other_Current_Assets" localSheetId="1">#REF!</definedName>
    <definedName name="Inc__Dec_Other_Current_Assets">#REF!</definedName>
    <definedName name="Inc__Dec_Other_Deferred_Assets" localSheetId="1">#REF!</definedName>
    <definedName name="Inc__Dec_Other_Deferred_Assets">#REF!</definedName>
    <definedName name="Inc__Dec_Other_Receivables" localSheetId="1">#REF!</definedName>
    <definedName name="Inc__Dec_Other_Receivables">#REF!</definedName>
    <definedName name="Inc__Dec_Prepaid_Pensions" localSheetId="1">#REF!</definedName>
    <definedName name="Inc__Dec_Prepaid_Pensions">#REF!</definedName>
    <definedName name="Inc__Dec_Regulatory_Assets" localSheetId="1">#REF!</definedName>
    <definedName name="Inc__Dec_Regulatory_Assets">#REF!</definedName>
    <definedName name="Inc__Dec_Unbilled_Revenue" localSheetId="1">#REF!</definedName>
    <definedName name="Inc__Dec_Unbilled_Revenue">#REF!</definedName>
    <definedName name="Inc_cap_RnD_fore">#REF!</definedName>
    <definedName name="INCANNUAL">#REF!</definedName>
    <definedName name="incc">#REF!</definedName>
    <definedName name="IncData" localSheetId="1">#REF!</definedName>
    <definedName name="IncData">#REF!</definedName>
    <definedName name="Include_OTRA_Kwhrs" localSheetId="1">#REF!</definedName>
    <definedName name="Include_OTRA_Kwhrs">#REF!</definedName>
    <definedName name="INCOME" localSheetId="1">#REF!</definedName>
    <definedName name="INCOME">#REF!</definedName>
    <definedName name="Income.">#N/A</definedName>
    <definedName name="Income_before_taxes">#REF!</definedName>
    <definedName name="income_consol" localSheetId="2">#REF!</definedName>
    <definedName name="income_consol" localSheetId="1">#REF!</definedName>
    <definedName name="income_consol">#REF!</definedName>
    <definedName name="Income_equivalents">#REF!</definedName>
    <definedName name="Income_equivalents_fore">#REF!</definedName>
    <definedName name="Income_form_uncons_subs_fore">#REF!</definedName>
    <definedName name="Income_from_Unconsolidated_Subs">#REF!</definedName>
    <definedName name="income_op_group" localSheetId="2">#REF!</definedName>
    <definedName name="income_op_group" localSheetId="1">#REF!</definedName>
    <definedName name="income_op_group">#REF!</definedName>
    <definedName name="income_statement" localSheetId="2">#REF!</definedName>
    <definedName name="income_statement" localSheetId="1">#REF!</definedName>
    <definedName name="INCOME_STATEMENT">#REF!</definedName>
    <definedName name="Income_tax">#REF!</definedName>
    <definedName name="Income_tax_fore">#REF!</definedName>
    <definedName name="Income_tax_growth_fore">#REF!</definedName>
    <definedName name="Income_tax_rate">#REF!</definedName>
    <definedName name="Income_Taxes" localSheetId="1">#REF!</definedName>
    <definedName name="Income_Taxes">#REF!</definedName>
    <definedName name="Income_Taxes_CPM" localSheetId="1">#REF!</definedName>
    <definedName name="Income_Taxes_CPM">#REF!</definedName>
    <definedName name="Income_Taxes_Federal" localSheetId="1">#REF!</definedName>
    <definedName name="Income_Taxes_Federal">#REF!</definedName>
    <definedName name="Income_Taxes_Payable" localSheetId="1">#REF!</definedName>
    <definedName name="Income_taxes_payable">#REF!</definedName>
    <definedName name="Income_taxes_payable_growth_fore">#REF!</definedName>
    <definedName name="Income_Taxes_State__Local___Other" localSheetId="1">#REF!</definedName>
    <definedName name="Income_Taxes_State__Local___Other">#REF!</definedName>
    <definedName name="IncomeStatement">#REF!</definedName>
    <definedName name="IncomeStatementDates" localSheetId="1">#REF!</definedName>
    <definedName name="IncomeStatementDates">#REF!</definedName>
    <definedName name="IncomeTaxRate">#REF!</definedName>
    <definedName name="IncomeTaxRate_CashTax">#REF!</definedName>
    <definedName name="Incomplete">#REF!</definedName>
    <definedName name="INCP" localSheetId="1">#REF!</definedName>
    <definedName name="INCP">#REF!</definedName>
    <definedName name="INCPBOD" localSheetId="1">#REF!</definedName>
    <definedName name="INCPBOD">#REF!</definedName>
    <definedName name="Incr.__decr._in_other_current_assets" localSheetId="1">#REF!</definedName>
    <definedName name="Incr.__decr._in_other_current_assets">#REF!</definedName>
    <definedName name="Increase__decrease__in_other_current_liabilities" localSheetId="1">#REF!</definedName>
    <definedName name="Increase__decrease__in_other_current_liabilities">#REF!</definedName>
    <definedName name="Increase__decrease_in_other_current_assets" localSheetId="1">#REF!</definedName>
    <definedName name="Increase__decrease_in_other_current_assets">#REF!</definedName>
    <definedName name="Increase_cap_RnD_fore">#REF!</definedName>
    <definedName name="Increase_Capitalized_R_D_net">#REF!</definedName>
    <definedName name="Increase_Deferred_Taxes">#REF!</definedName>
    <definedName name="Increase_in_other_liabilities">#REF!</definedName>
    <definedName name="Increase_in_other_reserves">#REF!</definedName>
    <definedName name="Increase_LIFO_Reserve">#REF!</definedName>
    <definedName name="Incremental_investment">#REF!</definedName>
    <definedName name="Incremental_ROIC">#REF!</definedName>
    <definedName name="Incremental_ROIC_DCF">#REF!</definedName>
    <definedName name="Incremental_Unallowable_Gas_Product_sumif_ref">#REF!</definedName>
    <definedName name="IncrementCustomSet">#REF!</definedName>
    <definedName name="IncrementSet">#REF!</definedName>
    <definedName name="IncRev">#REF!</definedName>
    <definedName name="INCSUMMARY">#REF!</definedName>
    <definedName name="IncTax">#REF!</definedName>
    <definedName name="INCY">#N/A</definedName>
    <definedName name="IND.MAX">#N/A</definedName>
    <definedName name="IND.MAX1">#N/A</definedName>
    <definedName name="Ind_Co_Variance_Range">#REF!,#REF!,#REF!,#REF!,#REF!,#REF!</definedName>
    <definedName name="INDEX" localSheetId="1">#REF!</definedName>
    <definedName name="INDEX">#REF!</definedName>
    <definedName name="IndicatedDividend">#REF!</definedName>
    <definedName name="Indirect_sumif_ref">#REF!</definedName>
    <definedName name="IndirectLabor">#REF!</definedName>
    <definedName name="Industrial_revenue_mwhr">#REF!</definedName>
    <definedName name="Industry">#REF!</definedName>
    <definedName name="inf">#REF!</definedName>
    <definedName name="infl07">#REF!</definedName>
    <definedName name="Infl08">#REF!</definedName>
    <definedName name="Infl09">#REF!</definedName>
    <definedName name="Infl10">#REF!</definedName>
    <definedName name="Infl11">#REF!</definedName>
    <definedName name="inflation" localSheetId="1">#REF!</definedName>
    <definedName name="Inflation">#REF!</definedName>
    <definedName name="Inflation_Factor">#REF!</definedName>
    <definedName name="InflationLookupArray">#REF!</definedName>
    <definedName name="inflationRate" localSheetId="1">#REF!</definedName>
    <definedName name="inflationRate">#REF!</definedName>
    <definedName name="inflator_deflator_table">#REF!</definedName>
    <definedName name="inflCS">#REF!</definedName>
    <definedName name="inflIns">#REF!</definedName>
    <definedName name="InflOther">#REF!</definedName>
    <definedName name="inflrm">#REF!</definedName>
    <definedName name="INFO">#REF!</definedName>
    <definedName name="InfoPane" localSheetId="1">#REF!</definedName>
    <definedName name="InfoPane">#REF!</definedName>
    <definedName name="InformationPane" localSheetId="1">#REF!</definedName>
    <definedName name="InformationPane">#REF!</definedName>
    <definedName name="INFOSYS" localSheetId="1">#REF!</definedName>
    <definedName name="INFOSYS">#REF!</definedName>
    <definedName name="InfpPane" localSheetId="1">#REF!</definedName>
    <definedName name="InfpPane">#REF!</definedName>
    <definedName name="Infusion__Dividend__CPM" localSheetId="1">#REF!</definedName>
    <definedName name="Infusion__Dividend__CPM">#REF!</definedName>
    <definedName name="ingl">#REF!</definedName>
    <definedName name="ingl1">#REF!</definedName>
    <definedName name="ingl2">#REF!</definedName>
    <definedName name="init">#REF!</definedName>
    <definedName name="Init_OM_Date">#REF!</definedName>
    <definedName name="init_OM_pct_cap">#REF!</definedName>
    <definedName name="Init_OM2_Date">#REF!</definedName>
    <definedName name="init_OM2_pct_cap">#REF!</definedName>
    <definedName name="initcap">#REF!</definedName>
    <definedName name="Initial_Capital_date">#REF!</definedName>
    <definedName name="Initial_Capital_Table">#REF!</definedName>
    <definedName name="Initial_Capital2_date">#REF!</definedName>
    <definedName name="InitialFuel">#REF!</definedName>
    <definedName name="InitializeCommand">"$d$1"</definedName>
    <definedName name="InitialNQFBalance">#REF!</definedName>
    <definedName name="InitialQFBalance">#REF!</definedName>
    <definedName name="InitialTrend">#REF!</definedName>
    <definedName name="InitialTrendDental">#REF!</definedName>
    <definedName name="InitialTrendMedical">#REF!</definedName>
    <definedName name="InitiativeColumn">#REF!</definedName>
    <definedName name="InitiativeStart">#REF!</definedName>
    <definedName name="INJCOSTS">#REF!</definedName>
    <definedName name="ink">#REF!,#REF!,#REF!,#REF!</definedName>
    <definedName name="InOut">#REF!</definedName>
    <definedName name="INPO00" localSheetId="1">#REF!</definedName>
    <definedName name="INPO00">#REF!</definedName>
    <definedName name="INPO99" localSheetId="1">#REF!</definedName>
    <definedName name="INPO99">#REF!</definedName>
    <definedName name="input" localSheetId="1">#REF!</definedName>
    <definedName name="Input">#REF!</definedName>
    <definedName name="Input_AmortBaseOverride_ActualPymtOverride_UPSC_Event01">#REF!</definedName>
    <definedName name="Input_AmortBaseOverride_ActualPymtOverride_UPSC_Event02">#REF!</definedName>
    <definedName name="Input_AmortBaseOverride_ActualPymtOverride_UPSC_Event03">#REF!</definedName>
    <definedName name="Input_AmortBaseOverride_ActualPymtOverride_UPSC_Event04">#REF!</definedName>
    <definedName name="Input_AmortBaseOverride_ActualPymtOverride_UPSC_Event05">#REF!</definedName>
    <definedName name="Input_AmortBaseOverride_ActualPymtOverride_UPSC_Event06">#REF!</definedName>
    <definedName name="Input_AmortBaseOverride_ActualPymtOverride_UPSC_Event07">#REF!</definedName>
    <definedName name="Input_AmortBaseOverride_ActualPymtOverride_UPSC_Event08">#REF!</definedName>
    <definedName name="Input_AmortBaseOverride_ActualPymtOverride_UPSC_Event09">#REF!</definedName>
    <definedName name="Input_AmortBaseOverride_ActualPymtOverride_UPSC_Event10">#REF!</definedName>
    <definedName name="Input_AmortBaseOverride_ActualPymtOverride_UPSC_Event11">#REF!</definedName>
    <definedName name="Input_AmortBaseOverride_ActualPymtOverride_UPSC_Event12">#REF!</definedName>
    <definedName name="Input_AmortBaseOverride_ActualPymtOverride_UTOA_Event01">#REF!</definedName>
    <definedName name="Input_AmortBaseOverride_ActualPymtOverride_UTOA_Event02">#REF!</definedName>
    <definedName name="Input_AmortBaseOverride_ActualPymtOverride_UTOA_Event03">#REF!</definedName>
    <definedName name="Input_AmortBaseOverride_ActualPymtOverride_UTOA_Event04">#REF!</definedName>
    <definedName name="Input_AmortBaseOverride_ActualPymtOverride_UTOA_Event05">#REF!</definedName>
    <definedName name="Input_AmortBaseOverride_ActualPymtOverride_UTOA_Event06">#REF!</definedName>
    <definedName name="Input_AmortBaseOverride_ActualPymtOverride_UTOA_Event07">#REF!</definedName>
    <definedName name="Input_AmortBaseOverride_ActualPymtOverride_UTOA_Event08">#REF!</definedName>
    <definedName name="Input_AmortBaseOverride_ActualPymtOverride_UTOA_Event09">#REF!</definedName>
    <definedName name="Input_AmortBaseOverride_ActualPymtOverride_UTOA_Event10">#REF!</definedName>
    <definedName name="Input_AmortBaseOverride_ActualPymtOverride_UTOA_Event11">#REF!</definedName>
    <definedName name="Input_AmortBaseOverride_ActualPymtOverride_UTOA_Event12">#REF!</definedName>
    <definedName name="Input_AmortBaseOverride_ActualPymtOverrideFlag_UPSC_Event01">#REF!</definedName>
    <definedName name="Input_AmortBaseOverride_ActualPymtOverrideFlag_UPSC_Event02">#REF!</definedName>
    <definedName name="Input_AmortBaseOverride_ActualPymtOverrideFlag_UPSC_Event03">#REF!</definedName>
    <definedName name="Input_AmortBaseOverride_ActualPymtOverrideFlag_UPSC_Event04">#REF!</definedName>
    <definedName name="Input_AmortBaseOverride_ActualPymtOverrideFlag_UPSC_Event05">#REF!</definedName>
    <definedName name="Input_AmortBaseOverride_ActualPymtOverrideFlag_UPSC_Event06">#REF!</definedName>
    <definedName name="Input_AmortBaseOverride_ActualPymtOverrideFlag_UPSC_Event07">#REF!</definedName>
    <definedName name="Input_AmortBaseOverride_ActualPymtOverrideFlag_UPSC_Event08">#REF!</definedName>
    <definedName name="Input_AmortBaseOverride_ActualPymtOverrideFlag_UPSC_Event09">#REF!</definedName>
    <definedName name="Input_AmortBaseOverride_ActualPymtOverrideFlag_UPSC_Event10">#REF!</definedName>
    <definedName name="Input_AmortBaseOverride_ActualPymtOverrideFlag_UPSC_Event11">#REF!</definedName>
    <definedName name="Input_AmortBaseOverride_ActualPymtOverrideFlag_UPSC_Event12">#REF!</definedName>
    <definedName name="Input_AmortBaseOverride_ActualPymtOverrideFlag_UTOA_Event01">#REF!</definedName>
    <definedName name="Input_AmortBaseOverride_ActualPymtOverrideFlag_UTOA_Event02">#REF!</definedName>
    <definedName name="Input_AmortBaseOverride_ActualPymtOverrideFlag_UTOA_Event03">#REF!</definedName>
    <definedName name="Input_AmortBaseOverride_ActualPymtOverrideFlag_UTOA_Event04">#REF!</definedName>
    <definedName name="Input_AmortBaseOverride_ActualPymtOverrideFlag_UTOA_Event05">#REF!</definedName>
    <definedName name="Input_AmortBaseOverride_ActualPymtOverrideFlag_UTOA_Event06">#REF!</definedName>
    <definedName name="Input_AmortBaseOverride_ActualPymtOverrideFlag_UTOA_Event07">#REF!</definedName>
    <definedName name="Input_AmortBaseOverride_ActualPymtOverrideFlag_UTOA_Event08">#REF!</definedName>
    <definedName name="Input_AmortBaseOverride_ActualPymtOverrideFlag_UTOA_Event09">#REF!</definedName>
    <definedName name="Input_AmortBaseOverride_ActualPymtOverrideFlag_UTOA_Event10">#REF!</definedName>
    <definedName name="Input_AmortBaseOverride_ActualPymtOverrideFlag_UTOA_Event11">#REF!</definedName>
    <definedName name="Input_AmortBaseOverride_ActualPymtOverrideFlag_UTOA_Event12">#REF!</definedName>
    <definedName name="Input_AmortBaseOverride_AmortYrsRemainingOverride_UPSC_Event01">#REF!</definedName>
    <definedName name="Input_AmortBaseOverride_AmortYrsRemainingOverride_UPSC_Event02">#REF!</definedName>
    <definedName name="Input_AmortBaseOverride_AmortYrsRemainingOverride_UPSC_Event03">#REF!</definedName>
    <definedName name="Input_AmortBaseOverride_AmortYrsRemainingOverride_UPSC_Event04">#REF!</definedName>
    <definedName name="Input_AmortBaseOverride_AmortYrsRemainingOverride_UPSC_Event05">#REF!</definedName>
    <definedName name="Input_AmortBaseOverride_AmortYrsRemainingOverride_UPSC_Event06">#REF!</definedName>
    <definedName name="Input_AmortBaseOverride_AmortYrsRemainingOverride_UPSC_Event07">#REF!</definedName>
    <definedName name="Input_AmortBaseOverride_AmortYrsRemainingOverride_UPSC_Event08">#REF!</definedName>
    <definedName name="Input_AmortBaseOverride_AmortYrsRemainingOverride_UPSC_Event09">#REF!</definedName>
    <definedName name="Input_AmortBaseOverride_AmortYrsRemainingOverride_UPSC_Event10">#REF!</definedName>
    <definedName name="Input_AmortBaseOverride_AmortYrsRemainingOverride_UPSC_Event11">#REF!</definedName>
    <definedName name="Input_AmortBaseOverride_AmortYrsRemainingOverride_UPSC_Event12">#REF!</definedName>
    <definedName name="Input_AmortBaseOverride_AmortYrsRemainingOverride_UTOA_Event01">#REF!</definedName>
    <definedName name="Input_AmortBaseOverride_AmortYrsRemainingOverride_UTOA_Event02">#REF!</definedName>
    <definedName name="Input_AmortBaseOverride_AmortYrsRemainingOverride_UTOA_Event03">#REF!</definedName>
    <definedName name="Input_AmortBaseOverride_AmortYrsRemainingOverride_UTOA_Event04">#REF!</definedName>
    <definedName name="Input_AmortBaseOverride_AmortYrsRemainingOverride_UTOA_Event05">#REF!</definedName>
    <definedName name="Input_AmortBaseOverride_AmortYrsRemainingOverride_UTOA_Event06">#REF!</definedName>
    <definedName name="Input_AmortBaseOverride_AmortYrsRemainingOverride_UTOA_Event07">#REF!</definedName>
    <definedName name="Input_AmortBaseOverride_AmortYrsRemainingOverride_UTOA_Event08">#REF!</definedName>
    <definedName name="Input_AmortBaseOverride_AmortYrsRemainingOverride_UTOA_Event09">#REF!</definedName>
    <definedName name="Input_AmortBaseOverride_AmortYrsRemainingOverride_UTOA_Event10">#REF!</definedName>
    <definedName name="Input_AmortBaseOverride_AmortYrsRemainingOverride_UTOA_Event11">#REF!</definedName>
    <definedName name="Input_AmortBaseOverride_AmortYrsRemainingOverride_UTOA_Event12">#REF!</definedName>
    <definedName name="Input_AmortBaseOverride_AmortYrsRemainingOverrideFlag_UPSC_Event01">#REF!</definedName>
    <definedName name="Input_AmortBaseOverride_AmortYrsRemainingOverrideFlag_UPSC_Event02">#REF!</definedName>
    <definedName name="Input_AmortBaseOverride_AmortYrsRemainingOverrideFlag_UPSC_Event03">#REF!</definedName>
    <definedName name="Input_AmortBaseOverride_AmortYrsRemainingOverrideFlag_UPSC_Event04">#REF!</definedName>
    <definedName name="Input_AmortBaseOverride_AmortYrsRemainingOverrideFlag_UPSC_Event05">#REF!</definedName>
    <definedName name="Input_AmortBaseOverride_AmortYrsRemainingOverrideFlag_UPSC_Event06">#REF!</definedName>
    <definedName name="Input_AmortBaseOverride_AmortYrsRemainingOverrideFlag_UPSC_Event07">#REF!</definedName>
    <definedName name="Input_AmortBaseOverride_AmortYrsRemainingOverrideFlag_UPSC_Event08">#REF!</definedName>
    <definedName name="Input_AmortBaseOverride_AmortYrsRemainingOverrideFlag_UPSC_Event09">#REF!</definedName>
    <definedName name="Input_AmortBaseOverride_AmortYrsRemainingOverrideFlag_UPSC_Event10">#REF!</definedName>
    <definedName name="Input_AmortBaseOverride_AmortYrsRemainingOverrideFlag_UPSC_Event11">#REF!</definedName>
    <definedName name="Input_AmortBaseOverride_AmortYrsRemainingOverrideFlag_UPSC_Event12">#REF!</definedName>
    <definedName name="Input_AmortBaseOverride_AmortYrsRemainingOverrideFlag_UTOA_Event01">#REF!</definedName>
    <definedName name="Input_AmortBaseOverride_AmortYrsRemainingOverrideFlag_UTOA_Event02">#REF!</definedName>
    <definedName name="Input_AmortBaseOverride_AmortYrsRemainingOverrideFlag_UTOA_Event03">#REF!</definedName>
    <definedName name="Input_AmortBaseOverride_AmortYrsRemainingOverrideFlag_UTOA_Event04">#REF!</definedName>
    <definedName name="Input_AmortBaseOverride_AmortYrsRemainingOverrideFlag_UTOA_Event05">#REF!</definedName>
    <definedName name="Input_AmortBaseOverride_AmortYrsRemainingOverrideFlag_UTOA_Event06">#REF!</definedName>
    <definedName name="Input_AmortBaseOverride_AmortYrsRemainingOverrideFlag_UTOA_Event07">#REF!</definedName>
    <definedName name="Input_AmortBaseOverride_AmortYrsRemainingOverrideFlag_UTOA_Event08">#REF!</definedName>
    <definedName name="Input_AmortBaseOverride_AmortYrsRemainingOverrideFlag_UTOA_Event09">#REF!</definedName>
    <definedName name="Input_AmortBaseOverride_AmortYrsRemainingOverrideFlag_UTOA_Event10">#REF!</definedName>
    <definedName name="Input_AmortBaseOverride_AmortYrsRemainingOverrideFlag_UTOA_Event11">#REF!</definedName>
    <definedName name="Input_AmortBaseOverride_AmortYrsRemainingOverrideFlag_UTOA_Event12">#REF!</definedName>
    <definedName name="Input_AmortBaseOverride_AnnualPymtOverride_UPSC_Event01">#REF!</definedName>
    <definedName name="Input_AmortBaseOverride_AnnualPymtOverride_UPSC_Event02">#REF!</definedName>
    <definedName name="Input_AmortBaseOverride_AnnualPymtOverride_UPSC_Event03">#REF!</definedName>
    <definedName name="Input_AmortBaseOverride_AnnualPymtOverride_UPSC_Event04">#REF!</definedName>
    <definedName name="Input_AmortBaseOverride_AnnualPymtOverride_UPSC_Event05">#REF!</definedName>
    <definedName name="Input_AmortBaseOverride_AnnualPymtOverride_UPSC_Event06">#REF!</definedName>
    <definedName name="Input_AmortBaseOverride_AnnualPymtOverride_UPSC_Event07">#REF!</definedName>
    <definedName name="Input_AmortBaseOverride_AnnualPymtOverride_UPSC_Event08">#REF!</definedName>
    <definedName name="Input_AmortBaseOverride_AnnualPymtOverride_UPSC_Event09">#REF!</definedName>
    <definedName name="Input_AmortBaseOverride_AnnualPymtOverride_UPSC_Event10">#REF!</definedName>
    <definedName name="Input_AmortBaseOverride_AnnualPymtOverride_UPSC_Event11">#REF!</definedName>
    <definedName name="Input_AmortBaseOverride_AnnualPymtOverride_UPSC_Event12">#REF!</definedName>
    <definedName name="Input_AmortBaseOverride_AnnualPymtOverride_UTOA_Event01">#REF!</definedName>
    <definedName name="Input_AmortBaseOverride_AnnualPymtOverride_UTOA_Event02">#REF!</definedName>
    <definedName name="Input_AmortBaseOverride_AnnualPymtOverride_UTOA_Event03">#REF!</definedName>
    <definedName name="Input_AmortBaseOverride_AnnualPymtOverride_UTOA_Event04">#REF!</definedName>
    <definedName name="Input_AmortBaseOverride_AnnualPymtOverride_UTOA_Event05">#REF!</definedName>
    <definedName name="Input_AmortBaseOverride_AnnualPymtOverride_UTOA_Event06">#REF!</definedName>
    <definedName name="Input_AmortBaseOverride_AnnualPymtOverride_UTOA_Event07">#REF!</definedName>
    <definedName name="Input_AmortBaseOverride_AnnualPymtOverride_UTOA_Event08">#REF!</definedName>
    <definedName name="Input_AmortBaseOverride_AnnualPymtOverride_UTOA_Event09">#REF!</definedName>
    <definedName name="Input_AmortBaseOverride_AnnualPymtOverride_UTOA_Event10">#REF!</definedName>
    <definedName name="Input_AmortBaseOverride_AnnualPymtOverride_UTOA_Event11">#REF!</definedName>
    <definedName name="Input_AmortBaseOverride_AnnualPymtOverride_UTOA_Event12">#REF!</definedName>
    <definedName name="Input_AmortBaseOverride_AnnualPymtOverrideFlag_UPSC_Event01">#REF!</definedName>
    <definedName name="Input_AmortBaseOverride_AnnualPymtOverrideFlag_UPSC_Event02">#REF!</definedName>
    <definedName name="Input_AmortBaseOverride_AnnualPymtOverrideFlag_UPSC_Event03">#REF!</definedName>
    <definedName name="Input_AmortBaseOverride_AnnualPymtOverrideFlag_UPSC_Event04">#REF!</definedName>
    <definedName name="Input_AmortBaseOverride_AnnualPymtOverrideFlag_UPSC_Event05">#REF!</definedName>
    <definedName name="Input_AmortBaseOverride_AnnualPymtOverrideFlag_UPSC_Event06">#REF!</definedName>
    <definedName name="Input_AmortBaseOverride_AnnualPymtOverrideFlag_UPSC_Event07">#REF!</definedName>
    <definedName name="Input_AmortBaseOverride_AnnualPymtOverrideFlag_UPSC_Event08">#REF!</definedName>
    <definedName name="Input_AmortBaseOverride_AnnualPymtOverrideFlag_UPSC_Event09">#REF!</definedName>
    <definedName name="Input_AmortBaseOverride_AnnualPymtOverrideFlag_UPSC_Event10">#REF!</definedName>
    <definedName name="Input_AmortBaseOverride_AnnualPymtOverrideFlag_UPSC_Event11">#REF!</definedName>
    <definedName name="Input_AmortBaseOverride_AnnualPymtOverrideFlag_UPSC_Event12">#REF!</definedName>
    <definedName name="Input_AmortBaseOverride_AnnualPymtOverrideFlag_UTOA_Event01">#REF!</definedName>
    <definedName name="Input_AmortBaseOverride_AnnualPymtOverrideFlag_UTOA_Event02">#REF!</definedName>
    <definedName name="Input_AmortBaseOverride_AnnualPymtOverrideFlag_UTOA_Event03">#REF!</definedName>
    <definedName name="Input_AmortBaseOverride_AnnualPymtOverrideFlag_UTOA_Event04">#REF!</definedName>
    <definedName name="Input_AmortBaseOverride_AnnualPymtOverrideFlag_UTOA_Event05">#REF!</definedName>
    <definedName name="Input_AmortBaseOverride_AnnualPymtOverrideFlag_UTOA_Event06">#REF!</definedName>
    <definedName name="Input_AmortBaseOverride_AnnualPymtOverrideFlag_UTOA_Event07">#REF!</definedName>
    <definedName name="Input_AmortBaseOverride_AnnualPymtOverrideFlag_UTOA_Event08">#REF!</definedName>
    <definedName name="Input_AmortBaseOverride_AnnualPymtOverrideFlag_UTOA_Event09">#REF!</definedName>
    <definedName name="Input_AmortBaseOverride_AnnualPymtOverrideFlag_UTOA_Event10">#REF!</definedName>
    <definedName name="Input_AmortBaseOverride_AnnualPymtOverrideFlag_UTOA_Event11">#REF!</definedName>
    <definedName name="Input_AmortBaseOverride_AnnualPymtOverrideFlag_UTOA_Event12">#REF!</definedName>
    <definedName name="Input_AmortBaseOverride_BegDateOverride_UPSC_Event01">#REF!</definedName>
    <definedName name="Input_AmortBaseOverride_BegDateOverride_UPSC_Event02">#REF!</definedName>
    <definedName name="Input_AmortBaseOverride_BegDateOverride_UPSC_Event03">#REF!</definedName>
    <definedName name="Input_AmortBaseOverride_BegDateOverride_UPSC_Event04">#REF!</definedName>
    <definedName name="Input_AmortBaseOverride_BegDateOverride_UPSC_Event05">#REF!</definedName>
    <definedName name="Input_AmortBaseOverride_BegDateOverride_UPSC_Event06">#REF!</definedName>
    <definedName name="Input_AmortBaseOverride_BegDateOverride_UPSC_Event07">#REF!</definedName>
    <definedName name="Input_AmortBaseOverride_BegDateOverride_UPSC_Event08">#REF!</definedName>
    <definedName name="Input_AmortBaseOverride_BegDateOverride_UPSC_Event09">#REF!</definedName>
    <definedName name="Input_AmortBaseOverride_BegDateOverride_UPSC_Event10">#REF!</definedName>
    <definedName name="Input_AmortBaseOverride_BegDateOverride_UPSC_Event11">#REF!</definedName>
    <definedName name="Input_AmortBaseOverride_BegDateOverride_UPSC_Event12">#REF!</definedName>
    <definedName name="Input_AmortBaseOverride_BegDateOverride_UTOA_Event01">#REF!</definedName>
    <definedName name="Input_AmortBaseOverride_BegDateOverride_UTOA_Event02">#REF!</definedName>
    <definedName name="Input_AmortBaseOverride_BegDateOverride_UTOA_Event03">#REF!</definedName>
    <definedName name="Input_AmortBaseOverride_BegDateOverride_UTOA_Event04">#REF!</definedName>
    <definedName name="Input_AmortBaseOverride_BegDateOverride_UTOA_Event05">#REF!</definedName>
    <definedName name="Input_AmortBaseOverride_BegDateOverride_UTOA_Event06">#REF!</definedName>
    <definedName name="Input_AmortBaseOverride_BegDateOverride_UTOA_Event07">#REF!</definedName>
    <definedName name="Input_AmortBaseOverride_BegDateOverride_UTOA_Event08">#REF!</definedName>
    <definedName name="Input_AmortBaseOverride_BegDateOverride_UTOA_Event09">#REF!</definedName>
    <definedName name="Input_AmortBaseOverride_BegDateOverride_UTOA_Event10">#REF!</definedName>
    <definedName name="Input_AmortBaseOverride_BegDateOverride_UTOA_Event11">#REF!</definedName>
    <definedName name="Input_AmortBaseOverride_BegDateOverride_UTOA_Event12">#REF!</definedName>
    <definedName name="Input_AmortBaseOverride_BegDateOverrideFlag_UPSC_Event01">#REF!</definedName>
    <definedName name="Input_AmortBaseOverride_BegDateOverrideFlag_UPSC_Event02">#REF!</definedName>
    <definedName name="Input_AmortBaseOverride_BegDateOverrideFlag_UPSC_Event03">#REF!</definedName>
    <definedName name="Input_AmortBaseOverride_BegDateOverrideFlag_UPSC_Event04">#REF!</definedName>
    <definedName name="Input_AmortBaseOverride_BegDateOverrideFlag_UPSC_Event05">#REF!</definedName>
    <definedName name="Input_AmortBaseOverride_BegDateOverrideFlag_UPSC_Event06">#REF!</definedName>
    <definedName name="Input_AmortBaseOverride_BegDateOverrideFlag_UPSC_Event07">#REF!</definedName>
    <definedName name="Input_AmortBaseOverride_BegDateOverrideFlag_UPSC_Event08">#REF!</definedName>
    <definedName name="Input_AmortBaseOverride_BegDateOverrideFlag_UPSC_Event09">#REF!</definedName>
    <definedName name="Input_AmortBaseOverride_BegDateOverrideFlag_UPSC_Event10">#REF!</definedName>
    <definedName name="Input_AmortBaseOverride_BegDateOverrideFlag_UPSC_Event11">#REF!</definedName>
    <definedName name="Input_AmortBaseOverride_BegDateOverrideFlag_UPSC_Event12">#REF!</definedName>
    <definedName name="Input_AmortBaseOverride_BegDateOverrideFlag_UTOA_Event01">#REF!</definedName>
    <definedName name="Input_AmortBaseOverride_BegDateOverrideFlag_UTOA_Event02">#REF!</definedName>
    <definedName name="Input_AmortBaseOverride_BegDateOverrideFlag_UTOA_Event03">#REF!</definedName>
    <definedName name="Input_AmortBaseOverride_BegDateOverrideFlag_UTOA_Event04">#REF!</definedName>
    <definedName name="Input_AmortBaseOverride_BegDateOverrideFlag_UTOA_Event05">#REF!</definedName>
    <definedName name="Input_AmortBaseOverride_BegDateOverrideFlag_UTOA_Event06">#REF!</definedName>
    <definedName name="Input_AmortBaseOverride_BegDateOverrideFlag_UTOA_Event07">#REF!</definedName>
    <definedName name="Input_AmortBaseOverride_BegDateOverrideFlag_UTOA_Event08">#REF!</definedName>
    <definedName name="Input_AmortBaseOverride_BegDateOverrideFlag_UTOA_Event09">#REF!</definedName>
    <definedName name="Input_AmortBaseOverride_BegDateOverrideFlag_UTOA_Event10">#REF!</definedName>
    <definedName name="Input_AmortBaseOverride_BegDateOverrideFlag_UTOA_Event11">#REF!</definedName>
    <definedName name="Input_AmortBaseOverride_BegDateOverrideFlag_UTOA_Event12">#REF!</definedName>
    <definedName name="Input_AmortBaseOverride_EffectOfCurtailOverride_UPSC_Event01">#REF!</definedName>
    <definedName name="Input_AmortBaseOverride_EffectOfCurtailOverride_UPSC_Event02">#REF!</definedName>
    <definedName name="Input_AmortBaseOverride_EffectOfCurtailOverride_UPSC_Event03">#REF!</definedName>
    <definedName name="Input_AmortBaseOverride_EffectOfCurtailOverride_UPSC_Event04">#REF!</definedName>
    <definedName name="Input_AmortBaseOverride_EffectOfCurtailOverride_UPSC_Event05">#REF!</definedName>
    <definedName name="Input_AmortBaseOverride_EffectOfCurtailOverride_UPSC_Event06">#REF!</definedName>
    <definedName name="Input_AmortBaseOverride_EffectOfCurtailOverride_UPSC_Event07">#REF!</definedName>
    <definedName name="Input_AmortBaseOverride_EffectOfCurtailOverride_UPSC_Event08">#REF!</definedName>
    <definedName name="Input_AmortBaseOverride_EffectOfCurtailOverride_UPSC_Event09">#REF!</definedName>
    <definedName name="Input_AmortBaseOverride_EffectOfCurtailOverride_UPSC_Event10">#REF!</definedName>
    <definedName name="Input_AmortBaseOverride_EffectOfCurtailOverride_UPSC_Event11">#REF!</definedName>
    <definedName name="Input_AmortBaseOverride_EffectOfCurtailOverride_UPSC_Event12">#REF!</definedName>
    <definedName name="Input_AmortBaseOverride_EffectOfCurtailOverride_UTOA_Event01">#REF!</definedName>
    <definedName name="Input_AmortBaseOverride_EffectOfCurtailOverride_UTOA_Event02">#REF!</definedName>
    <definedName name="Input_AmortBaseOverride_EffectOfCurtailOverride_UTOA_Event03">#REF!</definedName>
    <definedName name="Input_AmortBaseOverride_EffectOfCurtailOverride_UTOA_Event04">#REF!</definedName>
    <definedName name="Input_AmortBaseOverride_EffectOfCurtailOverride_UTOA_Event05">#REF!</definedName>
    <definedName name="Input_AmortBaseOverride_EffectOfCurtailOverride_UTOA_Event06">#REF!</definedName>
    <definedName name="Input_AmortBaseOverride_EffectOfCurtailOverride_UTOA_Event07">#REF!</definedName>
    <definedName name="Input_AmortBaseOverride_EffectOfCurtailOverride_UTOA_Event08">#REF!</definedName>
    <definedName name="Input_AmortBaseOverride_EffectOfCurtailOverride_UTOA_Event09">#REF!</definedName>
    <definedName name="Input_AmortBaseOverride_EffectOfCurtailOverride_UTOA_Event10">#REF!</definedName>
    <definedName name="Input_AmortBaseOverride_EffectOfCurtailOverride_UTOA_Event11">#REF!</definedName>
    <definedName name="Input_AmortBaseOverride_EffectOfCurtailOverride_UTOA_Event12">#REF!</definedName>
    <definedName name="Input_AmortBaseOverride_EffectOfCurtailOverrideFlag_UPSC_Event01">#REF!</definedName>
    <definedName name="Input_AmortBaseOverride_EffectOfCurtailOverrideFlag_UPSC_Event02">#REF!</definedName>
    <definedName name="Input_AmortBaseOverride_EffectOfCurtailOverrideFlag_UPSC_Event03">#REF!</definedName>
    <definedName name="Input_AmortBaseOverride_EffectOfCurtailOverrideFlag_UPSC_Event04">#REF!</definedName>
    <definedName name="Input_AmortBaseOverride_EffectOfCurtailOverrideFlag_UPSC_Event05">#REF!</definedName>
    <definedName name="Input_AmortBaseOverride_EffectOfCurtailOverrideFlag_UPSC_Event06">#REF!</definedName>
    <definedName name="Input_AmortBaseOverride_EffectOfCurtailOverrideFlag_UPSC_Event07">#REF!</definedName>
    <definedName name="Input_AmortBaseOverride_EffectOfCurtailOverrideFlag_UPSC_Event08">#REF!</definedName>
    <definedName name="Input_AmortBaseOverride_EffectOfCurtailOverrideFlag_UPSC_Event09">#REF!</definedName>
    <definedName name="Input_AmortBaseOverride_EffectOfCurtailOverrideFlag_UPSC_Event10">#REF!</definedName>
    <definedName name="Input_AmortBaseOverride_EffectOfCurtailOverrideFlag_UPSC_Event11">#REF!</definedName>
    <definedName name="Input_AmortBaseOverride_EffectOfCurtailOverrideFlag_UPSC_Event12">#REF!</definedName>
    <definedName name="Input_AmortBaseOverride_EffectOfCurtailOverrideFlag_UTOA_Event01">#REF!</definedName>
    <definedName name="Input_AmortBaseOverride_EffectOfCurtailOverrideFlag_UTOA_Event02">#REF!</definedName>
    <definedName name="Input_AmortBaseOverride_EffectOfCurtailOverrideFlag_UTOA_Event03">#REF!</definedName>
    <definedName name="Input_AmortBaseOverride_EffectOfCurtailOverrideFlag_UTOA_Event04">#REF!</definedName>
    <definedName name="Input_AmortBaseOverride_EffectOfCurtailOverrideFlag_UTOA_Event05">#REF!</definedName>
    <definedName name="Input_AmortBaseOverride_EffectOfCurtailOverrideFlag_UTOA_Event06">#REF!</definedName>
    <definedName name="Input_AmortBaseOverride_EffectOfCurtailOverrideFlag_UTOA_Event07">#REF!</definedName>
    <definedName name="Input_AmortBaseOverride_EffectOfCurtailOverrideFlag_UTOA_Event08">#REF!</definedName>
    <definedName name="Input_AmortBaseOverride_EffectOfCurtailOverrideFlag_UTOA_Event09">#REF!</definedName>
    <definedName name="Input_AmortBaseOverride_EffectOfCurtailOverrideFlag_UTOA_Event10">#REF!</definedName>
    <definedName name="Input_AmortBaseOverride_EffectOfCurtailOverrideFlag_UTOA_Event11">#REF!</definedName>
    <definedName name="Input_AmortBaseOverride_EffectOfCurtailOverrideFlag_UTOA_Event12">#REF!</definedName>
    <definedName name="Input_AmortBaseOverride_EffectOfNegPSCOverride_UPSC_Event01">#REF!</definedName>
    <definedName name="Input_AmortBaseOverride_EffectOfNegPSCOverride_UPSC_Event02">#REF!</definedName>
    <definedName name="Input_AmortBaseOverride_EffectOfNegPSCOverride_UPSC_Event03">#REF!</definedName>
    <definedName name="Input_AmortBaseOverride_EffectOfNegPSCOverride_UPSC_Event04">#REF!</definedName>
    <definedName name="Input_AmortBaseOverride_EffectOfNegPSCOverride_UPSC_Event05">#REF!</definedName>
    <definedName name="Input_AmortBaseOverride_EffectOfNegPSCOverride_UPSC_Event06">#REF!</definedName>
    <definedName name="Input_AmortBaseOverride_EffectOfNegPSCOverride_UPSC_Event07">#REF!</definedName>
    <definedName name="Input_AmortBaseOverride_EffectOfNegPSCOverride_UPSC_Event08">#REF!</definedName>
    <definedName name="Input_AmortBaseOverride_EffectOfNegPSCOverride_UPSC_Event09">#REF!</definedName>
    <definedName name="Input_AmortBaseOverride_EffectOfNegPSCOverride_UPSC_Event10">#REF!</definedName>
    <definedName name="Input_AmortBaseOverride_EffectOfNegPSCOverride_UPSC_Event11">#REF!</definedName>
    <definedName name="Input_AmortBaseOverride_EffectOfNegPSCOverride_UPSC_Event12">#REF!</definedName>
    <definedName name="Input_AmortBaseOverride_EffectOfNegPSCOverride_UTOA_Event01">#REF!</definedName>
    <definedName name="Input_AmortBaseOverride_EffectOfNegPSCOverride_UTOA_Event02">#REF!</definedName>
    <definedName name="Input_AmortBaseOverride_EffectOfNegPSCOverride_UTOA_Event03">#REF!</definedName>
    <definedName name="Input_AmortBaseOverride_EffectOfNegPSCOverride_UTOA_Event04">#REF!</definedName>
    <definedName name="Input_AmortBaseOverride_EffectOfNegPSCOverride_UTOA_Event05">#REF!</definedName>
    <definedName name="Input_AmortBaseOverride_EffectOfNegPSCOverride_UTOA_Event06">#REF!</definedName>
    <definedName name="Input_AmortBaseOverride_EffectOfNegPSCOverride_UTOA_Event07">#REF!</definedName>
    <definedName name="Input_AmortBaseOverride_EffectOfNegPSCOverride_UTOA_Event08">#REF!</definedName>
    <definedName name="Input_AmortBaseOverride_EffectOfNegPSCOverride_UTOA_Event09">#REF!</definedName>
    <definedName name="Input_AmortBaseOverride_EffectOfNegPSCOverride_UTOA_Event10">#REF!</definedName>
    <definedName name="Input_AmortBaseOverride_EffectOfNegPSCOverride_UTOA_Event11">#REF!</definedName>
    <definedName name="Input_AmortBaseOverride_EffectOfNegPSCOverride_UTOA_Event12">#REF!</definedName>
    <definedName name="Input_AmortBaseOverride_EffectOfNegPSCOverrideFlag_UPSC_Event01">#REF!</definedName>
    <definedName name="Input_AmortBaseOverride_EffectOfNegPSCOverrideFlag_UPSC_Event02">#REF!</definedName>
    <definedName name="Input_AmortBaseOverride_EffectOfNegPSCOverrideFlag_UPSC_Event03">#REF!</definedName>
    <definedName name="Input_AmortBaseOverride_EffectOfNegPSCOverrideFlag_UPSC_Event04">#REF!</definedName>
    <definedName name="Input_AmortBaseOverride_EffectOfNegPSCOverrideFlag_UPSC_Event05">#REF!</definedName>
    <definedName name="Input_AmortBaseOverride_EffectOfNegPSCOverrideFlag_UPSC_Event06">#REF!</definedName>
    <definedName name="Input_AmortBaseOverride_EffectOfNegPSCOverrideFlag_UPSC_Event07">#REF!</definedName>
    <definedName name="Input_AmortBaseOverride_EffectOfNegPSCOverrideFlag_UPSC_Event08">#REF!</definedName>
    <definedName name="Input_AmortBaseOverride_EffectOfNegPSCOverrideFlag_UPSC_Event09">#REF!</definedName>
    <definedName name="Input_AmortBaseOverride_EffectOfNegPSCOverrideFlag_UPSC_Event10">#REF!</definedName>
    <definedName name="Input_AmortBaseOverride_EffectOfNegPSCOverrideFlag_UPSC_Event11">#REF!</definedName>
    <definedName name="Input_AmortBaseOverride_EffectOfNegPSCOverrideFlag_UPSC_Event12">#REF!</definedName>
    <definedName name="Input_AmortBaseOverride_EffectOfNegPSCOverrideFlag_UTOA_Event01">#REF!</definedName>
    <definedName name="Input_AmortBaseOverride_EffectOfNegPSCOverrideFlag_UTOA_Event02">#REF!</definedName>
    <definedName name="Input_AmortBaseOverride_EffectOfNegPSCOverrideFlag_UTOA_Event03">#REF!</definedName>
    <definedName name="Input_AmortBaseOverride_EffectOfNegPSCOverrideFlag_UTOA_Event04">#REF!</definedName>
    <definedName name="Input_AmortBaseOverride_EffectOfNegPSCOverrideFlag_UTOA_Event05">#REF!</definedName>
    <definedName name="Input_AmortBaseOverride_EffectOfNegPSCOverrideFlag_UTOA_Event06">#REF!</definedName>
    <definedName name="Input_AmortBaseOverride_EffectOfNegPSCOverrideFlag_UTOA_Event07">#REF!</definedName>
    <definedName name="Input_AmortBaseOverride_EffectOfNegPSCOverrideFlag_UTOA_Event08">#REF!</definedName>
    <definedName name="Input_AmortBaseOverride_EffectOfNegPSCOverrideFlag_UTOA_Event09">#REF!</definedName>
    <definedName name="Input_AmortBaseOverride_EffectOfNegPSCOverrideFlag_UTOA_Event10">#REF!</definedName>
    <definedName name="Input_AmortBaseOverride_EffectOfNegPSCOverrideFlag_UTOA_Event11">#REF!</definedName>
    <definedName name="Input_AmortBaseOverride_EffectOfNegPSCOverrideFlag_UTOA_Event12">#REF!</definedName>
    <definedName name="Input_AmortBaseOverride_EffectOfOtherAdjOverride_UPSC_Event01">#REF!</definedName>
    <definedName name="Input_AmortBaseOverride_EffectOfOtherAdjOverride_UPSC_Event02">#REF!</definedName>
    <definedName name="Input_AmortBaseOverride_EffectOfOtherAdjOverride_UPSC_Event03">#REF!</definedName>
    <definedName name="Input_AmortBaseOverride_EffectOfOtherAdjOverride_UPSC_Event04">#REF!</definedName>
    <definedName name="Input_AmortBaseOverride_EffectOfOtherAdjOverride_UPSC_Event05">#REF!</definedName>
    <definedName name="Input_AmortBaseOverride_EffectOfOtherAdjOverride_UPSC_Event06">#REF!</definedName>
    <definedName name="Input_AmortBaseOverride_EffectOfOtherAdjOverride_UPSC_Event07">#REF!</definedName>
    <definedName name="Input_AmortBaseOverride_EffectOfOtherAdjOverride_UPSC_Event08">#REF!</definedName>
    <definedName name="Input_AmortBaseOverride_EffectOfOtherAdjOverride_UPSC_Event09">#REF!</definedName>
    <definedName name="Input_AmortBaseOverride_EffectOfOtherAdjOverride_UPSC_Event10">#REF!</definedName>
    <definedName name="Input_AmortBaseOverride_EffectOfOtherAdjOverride_UPSC_Event11">#REF!</definedName>
    <definedName name="Input_AmortBaseOverride_EffectOfOtherAdjOverride_UPSC_Event12">#REF!</definedName>
    <definedName name="Input_AmortBaseOverride_EffectOfOtherAdjOverride_UTOA_Event01">#REF!</definedName>
    <definedName name="Input_AmortBaseOverride_EffectOfOtherAdjOverride_UTOA_Event02">#REF!</definedName>
    <definedName name="Input_AmortBaseOverride_EffectOfOtherAdjOverride_UTOA_Event03">#REF!</definedName>
    <definedName name="Input_AmortBaseOverride_EffectOfOtherAdjOverride_UTOA_Event04">#REF!</definedName>
    <definedName name="Input_AmortBaseOverride_EffectOfOtherAdjOverride_UTOA_Event05">#REF!</definedName>
    <definedName name="Input_AmortBaseOverride_EffectOfOtherAdjOverride_UTOA_Event06">#REF!</definedName>
    <definedName name="Input_AmortBaseOverride_EffectOfOtherAdjOverride_UTOA_Event07">#REF!</definedName>
    <definedName name="Input_AmortBaseOverride_EffectOfOtherAdjOverride_UTOA_Event08">#REF!</definedName>
    <definedName name="Input_AmortBaseOverride_EffectOfOtherAdjOverride_UTOA_Event09">#REF!</definedName>
    <definedName name="Input_AmortBaseOverride_EffectOfOtherAdjOverride_UTOA_Event10">#REF!</definedName>
    <definedName name="Input_AmortBaseOverride_EffectOfOtherAdjOverride_UTOA_Event11">#REF!</definedName>
    <definedName name="Input_AmortBaseOverride_EffectOfOtherAdjOverride_UTOA_Event12">#REF!</definedName>
    <definedName name="Input_AmortBaseOverride_EffectOfOtherAdjOverrideFlag_UPSC_Event01">#REF!</definedName>
    <definedName name="Input_AmortBaseOverride_EffectOfOtherAdjOverrideFlag_UPSC_Event02">#REF!</definedName>
    <definedName name="Input_AmortBaseOverride_EffectOfOtherAdjOverrideFlag_UPSC_Event03">#REF!</definedName>
    <definedName name="Input_AmortBaseOverride_EffectOfOtherAdjOverrideFlag_UPSC_Event04">#REF!</definedName>
    <definedName name="Input_AmortBaseOverride_EffectOfOtherAdjOverrideFlag_UPSC_Event05">#REF!</definedName>
    <definedName name="Input_AmortBaseOverride_EffectOfOtherAdjOverrideFlag_UPSC_Event06">#REF!</definedName>
    <definedName name="Input_AmortBaseOverride_EffectOfOtherAdjOverrideFlag_UPSC_Event07">#REF!</definedName>
    <definedName name="Input_AmortBaseOverride_EffectOfOtherAdjOverrideFlag_UPSC_Event08">#REF!</definedName>
    <definedName name="Input_AmortBaseOverride_EffectOfOtherAdjOverrideFlag_UPSC_Event09">#REF!</definedName>
    <definedName name="Input_AmortBaseOverride_EffectOfOtherAdjOverrideFlag_UPSC_Event10">#REF!</definedName>
    <definedName name="Input_AmortBaseOverride_EffectOfOtherAdjOverrideFlag_UPSC_Event11">#REF!</definedName>
    <definedName name="Input_AmortBaseOverride_EffectOfOtherAdjOverrideFlag_UPSC_Event12">#REF!</definedName>
    <definedName name="Input_AmortBaseOverride_EffectOfOtherAdjOverrideFlag_UTOA_Event01">#REF!</definedName>
    <definedName name="Input_AmortBaseOverride_EffectOfOtherAdjOverrideFlag_UTOA_Event02">#REF!</definedName>
    <definedName name="Input_AmortBaseOverride_EffectOfOtherAdjOverrideFlag_UTOA_Event03">#REF!</definedName>
    <definedName name="Input_AmortBaseOverride_EffectOfOtherAdjOverrideFlag_UTOA_Event04">#REF!</definedName>
    <definedName name="Input_AmortBaseOverride_EffectOfOtherAdjOverrideFlag_UTOA_Event05">#REF!</definedName>
    <definedName name="Input_AmortBaseOverride_EffectOfOtherAdjOverrideFlag_UTOA_Event06">#REF!</definedName>
    <definedName name="Input_AmortBaseOverride_EffectOfOtherAdjOverrideFlag_UTOA_Event07">#REF!</definedName>
    <definedName name="Input_AmortBaseOverride_EffectOfOtherAdjOverrideFlag_UTOA_Event08">#REF!</definedName>
    <definedName name="Input_AmortBaseOverride_EffectOfOtherAdjOverrideFlag_UTOA_Event09">#REF!</definedName>
    <definedName name="Input_AmortBaseOverride_EffectOfOtherAdjOverrideFlag_UTOA_Event10">#REF!</definedName>
    <definedName name="Input_AmortBaseOverride_EffectOfOtherAdjOverrideFlag_UTOA_Event11">#REF!</definedName>
    <definedName name="Input_AmortBaseOverride_EffectOfOtherAdjOverrideFlag_UTOA_Event12">#REF!</definedName>
    <definedName name="Input_AmortBaseOverride_EffectOfSettleOverride_UPSC_Event01">#REF!</definedName>
    <definedName name="Input_AmortBaseOverride_EffectOfSettleOverride_UPSC_Event02">#REF!</definedName>
    <definedName name="Input_AmortBaseOverride_EffectOfSettleOverride_UPSC_Event03">#REF!</definedName>
    <definedName name="Input_AmortBaseOverride_EffectOfSettleOverride_UPSC_Event04">#REF!</definedName>
    <definedName name="Input_AmortBaseOverride_EffectOfSettleOverride_UPSC_Event05">#REF!</definedName>
    <definedName name="Input_AmortBaseOverride_EffectOfSettleOverride_UPSC_Event06">#REF!</definedName>
    <definedName name="Input_AmortBaseOverride_EffectOfSettleOverride_UPSC_Event07">#REF!</definedName>
    <definedName name="Input_AmortBaseOverride_EffectOfSettleOverride_UPSC_Event08">#REF!</definedName>
    <definedName name="Input_AmortBaseOverride_EffectOfSettleOverride_UPSC_Event09">#REF!</definedName>
    <definedName name="Input_AmortBaseOverride_EffectOfSettleOverride_UPSC_Event10">#REF!</definedName>
    <definedName name="Input_AmortBaseOverride_EffectOfSettleOverride_UPSC_Event11">#REF!</definedName>
    <definedName name="Input_AmortBaseOverride_EffectOfSettleOverride_UPSC_Event12">#REF!</definedName>
    <definedName name="Input_AmortBaseOverride_EffectOfSettleOverride_UTOA_Event01">#REF!</definedName>
    <definedName name="Input_AmortBaseOverride_EffectOfSettleOverride_UTOA_Event02">#REF!</definedName>
    <definedName name="Input_AmortBaseOverride_EffectOfSettleOverride_UTOA_Event03">#REF!</definedName>
    <definedName name="Input_AmortBaseOverride_EffectOfSettleOverride_UTOA_Event04">#REF!</definedName>
    <definedName name="Input_AmortBaseOverride_EffectOfSettleOverride_UTOA_Event05">#REF!</definedName>
    <definedName name="Input_AmortBaseOverride_EffectOfSettleOverride_UTOA_Event06">#REF!</definedName>
    <definedName name="Input_AmortBaseOverride_EffectOfSettleOverride_UTOA_Event07">#REF!</definedName>
    <definedName name="Input_AmortBaseOverride_EffectOfSettleOverride_UTOA_Event08">#REF!</definedName>
    <definedName name="Input_AmortBaseOverride_EffectOfSettleOverride_UTOA_Event09">#REF!</definedName>
    <definedName name="Input_AmortBaseOverride_EffectOfSettleOverride_UTOA_Event10">#REF!</definedName>
    <definedName name="Input_AmortBaseOverride_EffectOfSettleOverride_UTOA_Event11">#REF!</definedName>
    <definedName name="Input_AmortBaseOverride_EffectOfSettleOverride_UTOA_Event12">#REF!</definedName>
    <definedName name="Input_AmortBaseOverride_EffectOfSettleOverrideFlag_UPSC_Event01">#REF!</definedName>
    <definedName name="Input_AmortBaseOverride_EffectOfSettleOverrideFlag_UPSC_Event02">#REF!</definedName>
    <definedName name="Input_AmortBaseOverride_EffectOfSettleOverrideFlag_UPSC_Event03">#REF!</definedName>
    <definedName name="Input_AmortBaseOverride_EffectOfSettleOverrideFlag_UPSC_Event04">#REF!</definedName>
    <definedName name="Input_AmortBaseOverride_EffectOfSettleOverrideFlag_UPSC_Event05">#REF!</definedName>
    <definedName name="Input_AmortBaseOverride_EffectOfSettleOverrideFlag_UPSC_Event06">#REF!</definedName>
    <definedName name="Input_AmortBaseOverride_EffectOfSettleOverrideFlag_UPSC_Event07">#REF!</definedName>
    <definedName name="Input_AmortBaseOverride_EffectOfSettleOverrideFlag_UPSC_Event08">#REF!</definedName>
    <definedName name="Input_AmortBaseOverride_EffectOfSettleOverrideFlag_UPSC_Event09">#REF!</definedName>
    <definedName name="Input_AmortBaseOverride_EffectOfSettleOverrideFlag_UPSC_Event10">#REF!</definedName>
    <definedName name="Input_AmortBaseOverride_EffectOfSettleOverrideFlag_UPSC_Event11">#REF!</definedName>
    <definedName name="Input_AmortBaseOverride_EffectOfSettleOverrideFlag_UPSC_Event12">#REF!</definedName>
    <definedName name="Input_AmortBaseOverride_EffectOfSettleOverrideFlag_UTOA_Event01">#REF!</definedName>
    <definedName name="Input_AmortBaseOverride_EffectOfSettleOverrideFlag_UTOA_Event02">#REF!</definedName>
    <definedName name="Input_AmortBaseOverride_EffectOfSettleOverrideFlag_UTOA_Event03">#REF!</definedName>
    <definedName name="Input_AmortBaseOverride_EffectOfSettleOverrideFlag_UTOA_Event04">#REF!</definedName>
    <definedName name="Input_AmortBaseOverride_EffectOfSettleOverrideFlag_UTOA_Event05">#REF!</definedName>
    <definedName name="Input_AmortBaseOverride_EffectOfSettleOverrideFlag_UTOA_Event06">#REF!</definedName>
    <definedName name="Input_AmortBaseOverride_EffectOfSettleOverrideFlag_UTOA_Event07">#REF!</definedName>
    <definedName name="Input_AmortBaseOverride_EffectOfSettleOverrideFlag_UTOA_Event08">#REF!</definedName>
    <definedName name="Input_AmortBaseOverride_EffectOfSettleOverrideFlag_UTOA_Event09">#REF!</definedName>
    <definedName name="Input_AmortBaseOverride_EffectOfSettleOverrideFlag_UTOA_Event10">#REF!</definedName>
    <definedName name="Input_AmortBaseOverride_EffectOfSettleOverrideFlag_UTOA_Event11">#REF!</definedName>
    <definedName name="Input_AmortBaseOverride_EffectOfSettleOverrideFlag_UTOA_Event12">#REF!</definedName>
    <definedName name="Input_AmortBaseOverride_InitBalOverride_UPSC_Event01">#REF!</definedName>
    <definedName name="Input_AmortBaseOverride_InitBalOverride_UPSC_Event02">#REF!</definedName>
    <definedName name="Input_AmortBaseOverride_InitBalOverride_UPSC_Event03">#REF!</definedName>
    <definedName name="Input_AmortBaseOverride_InitBalOverride_UPSC_Event04">#REF!</definedName>
    <definedName name="Input_AmortBaseOverride_InitBalOverride_UPSC_Event05">#REF!</definedName>
    <definedName name="Input_AmortBaseOverride_InitBalOverride_UPSC_Event06">#REF!</definedName>
    <definedName name="Input_AmortBaseOverride_InitBalOverride_UPSC_Event07">#REF!</definedName>
    <definedName name="Input_AmortBaseOverride_InitBalOverride_UPSC_Event08">#REF!</definedName>
    <definedName name="Input_AmortBaseOverride_InitBalOverride_UPSC_Event09">#REF!</definedName>
    <definedName name="Input_AmortBaseOverride_InitBalOverride_UPSC_Event10">#REF!</definedName>
    <definedName name="Input_AmortBaseOverride_InitBalOverride_UPSC_Event11">#REF!</definedName>
    <definedName name="Input_AmortBaseOverride_InitBalOverride_UPSC_Event12">#REF!</definedName>
    <definedName name="Input_AmortBaseOverride_InitBalOverride_UTOA_Event01">#REF!</definedName>
    <definedName name="Input_AmortBaseOverride_InitBalOverride_UTOA_Event02">#REF!</definedName>
    <definedName name="Input_AmortBaseOverride_InitBalOverride_UTOA_Event03">#REF!</definedName>
    <definedName name="Input_AmortBaseOverride_InitBalOverride_UTOA_Event04">#REF!</definedName>
    <definedName name="Input_AmortBaseOverride_InitBalOverride_UTOA_Event05">#REF!</definedName>
    <definedName name="Input_AmortBaseOverride_InitBalOverride_UTOA_Event06">#REF!</definedName>
    <definedName name="Input_AmortBaseOverride_InitBalOverride_UTOA_Event07">#REF!</definedName>
    <definedName name="Input_AmortBaseOverride_InitBalOverride_UTOA_Event08">#REF!</definedName>
    <definedName name="Input_AmortBaseOverride_InitBalOverride_UTOA_Event09">#REF!</definedName>
    <definedName name="Input_AmortBaseOverride_InitBalOverride_UTOA_Event10">#REF!</definedName>
    <definedName name="Input_AmortBaseOverride_InitBalOverride_UTOA_Event11">#REF!</definedName>
    <definedName name="Input_AmortBaseOverride_InitBalOverride_UTOA_Event12">#REF!</definedName>
    <definedName name="Input_AmortPolicyMain_GLAmortLessThanDefaultFlag">#REF!</definedName>
    <definedName name="Input_AmortPolicyMain_GLAmortPolicyPeriod1">#REF!</definedName>
    <definedName name="Input_AmortPolicyMain_GLAmortPolicyPeriod1Yrs">#REF!</definedName>
    <definedName name="Input_AmortPolicyMain_GLAmortPolicyPeriod2">#REF!</definedName>
    <definedName name="Input_AmortPolicyMain_GLAmortPolicyPeriod2Yrs">#REF!</definedName>
    <definedName name="Input_AmortPolicyMain_GLAmortPolicyPeriod3">#REF!</definedName>
    <definedName name="Input_AmortPolicyMain_GLAmortPolicyPeriod3Yrs">#REF!</definedName>
    <definedName name="Input_AmortPolicyMain_GLAmortThres1Pct">#REF!</definedName>
    <definedName name="Input_AmortPolicyMain_GLAmortThres2Pct">#REF!</definedName>
    <definedName name="Input_AmortPolicyMain_GLAmortTiersCnt">#REF!</definedName>
    <definedName name="Input_AmortPolicyMain_GLAmortUseDefaultFlag">#REF!</definedName>
    <definedName name="Input_AmortPolicyMain_NegativePSCMethodType">#REF!</definedName>
    <definedName name="Input_AmortPolicyMain_PSCAmortPolicyPeriod">#REF!</definedName>
    <definedName name="Input_AmortPolicyMain_PSCAmortPolicyPeriodYrs">#REF!</definedName>
    <definedName name="Input_AmortPolicyMain_UseSettleThreshold">#REF!</definedName>
    <definedName name="INPUT_AREA">#REF!</definedName>
    <definedName name="Input_AssetScenario_AdminExpnsAmt">#REF!</definedName>
    <definedName name="Input_AssetScenario_AdminExpnsPct">#REF!</definedName>
    <definedName name="Input_AssetScenario_BeginAssetAmt">#REF!</definedName>
    <definedName name="Input_AssetScenario_EndAssetAmt">#REF!</definedName>
    <definedName name="Input_AssetScenario_InputAssetAmt">#REF!</definedName>
    <definedName name="Input_AssetScenario_InterestAndDividendsAmt">#REF!</definedName>
    <definedName name="Input_AssetScenario_InvestmentExpnsAmt">#REF!</definedName>
    <definedName name="Input_AssetScenario_Name">#REF!</definedName>
    <definedName name="Input_AssetScenario_TotalRealizedGLAmt">#REF!</definedName>
    <definedName name="Input_AssetScenario_TotalUnrealizedGLAmt">#REF!</definedName>
    <definedName name="Input_AssetScenario_Version">#REF!</definedName>
    <definedName name="Input_AssetScenarioEndMarketInvestClass_InvestClassAmt_DebtSecurity">#REF!</definedName>
    <definedName name="Input_AssetScenarioEndMarketInvestClass_InvestClassAmt_EquitySecurity">#REF!</definedName>
    <definedName name="Input_AssetScenarioEndMarketInvestClass_InvestClassAmt_OtherSecurity">#REF!</definedName>
    <definedName name="Input_AssetScenarioEndMarketInvestClass_InvestClassAmt_RealEstateSecurity">#REF!</definedName>
    <definedName name="Input_AssetScenarioEndMarketInvestClass_InvestClassPct_DebtSecurity">#REF!</definedName>
    <definedName name="Input_AssetScenarioEndMarketInvestClass_InvestClassPct_EquitySecurity">#REF!</definedName>
    <definedName name="Input_AssetScenarioEndMarketInvestClass_InvestClassPct_OtherSecurity">#REF!</definedName>
    <definedName name="Input_AssetScenarioEndMarketInvestClass_InvestClassPct_RealEstateSecurity">#REF!</definedName>
    <definedName name="Input_AssetScenarioMidPeriod_AdminExpnsAmt">#REF!</definedName>
    <definedName name="Input_AssetScenarioMidPeriod_AdminExpnsPct">#REF!</definedName>
    <definedName name="Input_AssetScenarioMidPeriod_BeginAssetAmt">#REF!</definedName>
    <definedName name="Input_AssetScenarioMidPeriod_EndAssetAmt">#REF!</definedName>
    <definedName name="Input_AssetScenarioMidPeriod_InputAssetAmt">#REF!</definedName>
    <definedName name="Input_AssetScenarioMidPeriod_InterestAndDividendsAmt">#REF!</definedName>
    <definedName name="Input_AssetScenarioMidPeriod_InvestmentExpnsAmt">#REF!</definedName>
    <definedName name="Input_AssetScenarioMidPeriod_Name">#REF!</definedName>
    <definedName name="Input_AssetScenarioMidPeriod_TotalRealizedGLAmt">#REF!</definedName>
    <definedName name="Input_AssetScenarioMidPeriod_TotalUnrealizedGLAmt">#REF!</definedName>
    <definedName name="Input_AssetScenarioMidPeriod_Version">#REF!</definedName>
    <definedName name="Input_AssetSmoothingMethod_ExptdReturnMethod">#REF!</definedName>
    <definedName name="Input_AssetSmoothingMethod_MarketCorridorPct">#REF!</definedName>
    <definedName name="Input_AssetSmoothingMethod_PhaseRuleYr1Pct">#REF!</definedName>
    <definedName name="Input_AssetSmoothingMethod_PhaseRuleYr2Pct">#REF!</definedName>
    <definedName name="Input_AssetSmoothingMethod_PhaseRuleYr3Pct">#REF!</definedName>
    <definedName name="Input_AssetSmoothingMethod_PhaseRuleYr4Pct">#REF!</definedName>
    <definedName name="Input_AssetSmoothingMethod_PhaseRuleYr5Pct">#REF!</definedName>
    <definedName name="Input_AssetSmoothingMethod_RecognitionPeriod">#REF!</definedName>
    <definedName name="Input_AssetSmoothingMethod_ResetSmoothedAssetValToActualFlag">#REF!</definedName>
    <definedName name="Input_AssetSmoothingMethod_SmoothAssetOnAdoptionDateAmt">#REF!</definedName>
    <definedName name="Input_AssetSmoothingMethod_SmoothingMethodConfigType">#REF!</definedName>
    <definedName name="Input_AssetSmoothMethGLDeferred_GainLossAmt_Year1">#REF!</definedName>
    <definedName name="Input_AssetSmoothMethGLDeferred_GainLossAmt_Year2">#REF!</definedName>
    <definedName name="Input_AssetSmoothMethGLDeferred_GainLossAmt_Year3">#REF!</definedName>
    <definedName name="Input_AssetSmoothMethGLDeferred_GainLossAmt_Year4">#REF!</definedName>
    <definedName name="Input_AssetSmoothMethGLDeferred_GainLossAmt_Year5">#REF!</definedName>
    <definedName name="Input_AssetSmoothMethGLDeferred_GLYrEndDate_Year1">#REF!</definedName>
    <definedName name="Input_AssetSmoothMethGLDeferred_GLYrEndDate_Year2">#REF!</definedName>
    <definedName name="Input_AssetSmoothMethGLDeferred_GLYrEndDate_Year3">#REF!</definedName>
    <definedName name="Input_AssetSmoothMethGLDeferred_GLYrEndDate_Year4">#REF!</definedName>
    <definedName name="Input_AssetSmoothMethGLDeferred_GLYrEndDate_Year5">#REF!</definedName>
    <definedName name="Input_AssetSmoothMethGLDeferred_Phase1Pct_Year1">#REF!</definedName>
    <definedName name="Input_AssetSmoothMethGLDeferred_Phase1Pct_Year2">#REF!</definedName>
    <definedName name="Input_AssetSmoothMethGLDeferred_Phase1Pct_Year3">#REF!</definedName>
    <definedName name="Input_AssetSmoothMethGLDeferred_Phase1Pct_Year4">#REF!</definedName>
    <definedName name="Input_AssetSmoothMethGLDeferred_Phase1Pct_Year5">#REF!</definedName>
    <definedName name="Input_AssetSmoothMethGLDeferred_Phase2Pct_Year1">#REF!</definedName>
    <definedName name="Input_AssetSmoothMethGLDeferred_Phase2Pct_Year2">#REF!</definedName>
    <definedName name="Input_AssetSmoothMethGLDeferred_Phase2Pct_Year3">#REF!</definedName>
    <definedName name="Input_AssetSmoothMethGLDeferred_Phase2Pct_Year4">#REF!</definedName>
    <definedName name="Input_AssetSmoothMethGLDeferred_Phase2Pct_Year5">#REF!</definedName>
    <definedName name="Input_AssetSmoothMethGLDeferred_Phase3Pct_Year1">#REF!</definedName>
    <definedName name="Input_AssetSmoothMethGLDeferred_Phase3Pct_Year2">#REF!</definedName>
    <definedName name="Input_AssetSmoothMethGLDeferred_Phase3Pct_Year3">#REF!</definedName>
    <definedName name="Input_AssetSmoothMethGLDeferred_Phase3Pct_Year4">#REF!</definedName>
    <definedName name="Input_AssetSmoothMethGLDeferred_Phase3Pct_Year5">#REF!</definedName>
    <definedName name="Input_AssetSmoothMethGLDeferred_Phase4Pct_Year1">#REF!</definedName>
    <definedName name="Input_AssetSmoothMethGLDeferred_Phase4Pct_Year2">#REF!</definedName>
    <definedName name="Input_AssetSmoothMethGLDeferred_Phase4Pct_Year3">#REF!</definedName>
    <definedName name="Input_AssetSmoothMethGLDeferred_Phase4Pct_Year4">#REF!</definedName>
    <definedName name="Input_AssetSmoothMethGLDeferred_Phase4Pct_Year5">#REF!</definedName>
    <definedName name="Input_AssetSmoothMethGLDeferred_Phase5Pct_Year1">#REF!</definedName>
    <definedName name="Input_AssetSmoothMethGLDeferred_Phase5Pct_Year2">#REF!</definedName>
    <definedName name="Input_AssetSmoothMethGLDeferred_Phase5Pct_Year3">#REF!</definedName>
    <definedName name="Input_AssetSmoothMethGLDeferred_Phase5Pct_Year4">#REF!</definedName>
    <definedName name="Input_AssetSmoothMethGLDeferred_Phase5Pct_Year5">#REF!</definedName>
    <definedName name="Input_AssetTransactions_ActivityAmt_Acquisition">#REF!</definedName>
    <definedName name="Input_AssetTransactions_ActivityAmt_AdministrativeExpense">#REF!</definedName>
    <definedName name="Input_AssetTransactions_ActivityAmt_BenefitPayment">#REF!</definedName>
    <definedName name="Input_AssetTransactions_ActivityAmt_BenefitPaymentNonTrust">#REF!</definedName>
    <definedName name="Input_AssetTransactions_ActivityAmt_EmployerContribution">#REF!</definedName>
    <definedName name="Input_AssetTransactions_ActivityAmt_PlanParticipantContribution">#REF!</definedName>
    <definedName name="Input_AssetTransactions_ActivityAmt_Settlement">#REF!</definedName>
    <definedName name="Input_AssetTransactions_ActivityAmt_SettlementNonTrust">#REF!</definedName>
    <definedName name="Input_AssetTransactions_ActivityAmt_Transfer">#REF!</definedName>
    <definedName name="Input_AssetTransactions_ActivityAmt_TransferNonTrust">#REF!</definedName>
    <definedName name="Input_AssetTransactions_ActivityBeginDate_Acquisition">#REF!</definedName>
    <definedName name="Input_AssetTransactions_ActivityBeginDate_AdministrativeExpense">#REF!</definedName>
    <definedName name="Input_AssetTransactions_ActivityBeginDate_BenefitPayment">#REF!</definedName>
    <definedName name="Input_AssetTransactions_ActivityBeginDate_BenefitPaymentNonTrust">#REF!</definedName>
    <definedName name="Input_AssetTransactions_ActivityBeginDate_EmployerContribution">#REF!</definedName>
    <definedName name="Input_AssetTransactions_ActivityBeginDate_PlanParticipantContribution">#REF!</definedName>
    <definedName name="Input_AssetTransactions_ActivityBeginDate_Settlement">#REF!</definedName>
    <definedName name="Input_AssetTransactions_ActivityBeginDate_SettlementNonTrust">#REF!</definedName>
    <definedName name="Input_AssetTransactions_ActivityBeginDate_Transfer">#REF!</definedName>
    <definedName name="Input_AssetTransactions_ActivityBeginDate_TransferNonTrust">#REF!</definedName>
    <definedName name="Input_AssetTransactions_ActivityEndDate_Acquisition">#REF!</definedName>
    <definedName name="Input_AssetTransactions_ActivityEndDate_AdministrativeExpense">#REF!</definedName>
    <definedName name="Input_AssetTransactions_ActivityEndDate_BenefitPayment">#REF!</definedName>
    <definedName name="Input_AssetTransactions_ActivityEndDate_BenefitPaymentNonTrust">#REF!</definedName>
    <definedName name="Input_AssetTransactions_ActivityEndDate_EmployerContribution">#REF!</definedName>
    <definedName name="Input_AssetTransactions_ActivityEndDate_PlanParticipantContribution">#REF!</definedName>
    <definedName name="Input_AssetTransactions_ActivityEndDate_Settlement">#REF!</definedName>
    <definedName name="Input_AssetTransactions_ActivityEndDate_SettlementNonTrust">#REF!</definedName>
    <definedName name="Input_AssetTransactions_ActivityEndDate_Transfer">#REF!</definedName>
    <definedName name="Input_AssetTransactions_ActivityEndDate_TransferNonTrust">#REF!</definedName>
    <definedName name="Input_AssetTransactionsMidPeriod_ActivityAmt_Acquisition">#REF!</definedName>
    <definedName name="Input_AssetTransactionsMidPeriod_ActivityAmt_AdministrativeExpense">#REF!</definedName>
    <definedName name="Input_AssetTransactionsMidPeriod_ActivityAmt_BenefitPayment">#REF!</definedName>
    <definedName name="Input_AssetTransactionsMidPeriod_ActivityAmt_BenefitPaymentNonTrust">#REF!</definedName>
    <definedName name="Input_AssetTransactionsMidPeriod_ActivityAmt_EmployerContribution">#REF!</definedName>
    <definedName name="Input_AssetTransactionsMidPeriod_ActivityAmt_PlanParticipantContribution">#REF!</definedName>
    <definedName name="Input_AssetTransactionsMidPeriod_ActivityAmt_Settlement">#REF!</definedName>
    <definedName name="Input_AssetTransactionsMidPeriod_ActivityAmt_SettlementNonTrust">#REF!</definedName>
    <definedName name="Input_AssetTransactionsMidPeriod_ActivityAmt_Transfer">#REF!</definedName>
    <definedName name="Input_AssetTransactionsMidPeriod_ActivityAmt_TransferNonTrust">#REF!</definedName>
    <definedName name="Input_AssetTransactionsMidPeriod_ActivityBeginDate_Acquisition">#REF!</definedName>
    <definedName name="Input_AssetTransactionsMidPeriod_ActivityBeginDate_AdministrativeExpense">#REF!</definedName>
    <definedName name="Input_AssetTransactionsMidPeriod_ActivityBeginDate_BenefitPayment">#REF!</definedName>
    <definedName name="Input_AssetTransactionsMidPeriod_ActivityBeginDate_BenefitPaymentNonTrust">#REF!</definedName>
    <definedName name="Input_AssetTransactionsMidPeriod_ActivityBeginDate_EmployerContribution">#REF!</definedName>
    <definedName name="Input_AssetTransactionsMidPeriod_ActivityBeginDate_PlanParticipantContribution">#REF!</definedName>
    <definedName name="Input_AssetTransactionsMidPeriod_ActivityBeginDate_Settlement">#REF!</definedName>
    <definedName name="Input_AssetTransactionsMidPeriod_ActivityBeginDate_SettlementNonTrust">#REF!</definedName>
    <definedName name="Input_AssetTransactionsMidPeriod_ActivityBeginDate_Transfer">#REF!</definedName>
    <definedName name="Input_AssetTransactionsMidPeriod_ActivityBeginDate_TransferNonTrust">#REF!</definedName>
    <definedName name="Input_AssetTransactionsMidPeriod_ActivityEndDate_Acquisition">#REF!</definedName>
    <definedName name="Input_AssetTransactionsMidPeriod_ActivityEndDate_AdministrativeExpense">#REF!</definedName>
    <definedName name="Input_AssetTransactionsMidPeriod_ActivityEndDate_BenefitPayment">#REF!</definedName>
    <definedName name="Input_AssetTransactionsMidPeriod_ActivityEndDate_BenefitPaymentNonTrust">#REF!</definedName>
    <definedName name="Input_AssetTransactionsMidPeriod_ActivityEndDate_EmployerContribution">#REF!</definedName>
    <definedName name="Input_AssetTransactionsMidPeriod_ActivityEndDate_PlanParticipantContribution">#REF!</definedName>
    <definedName name="Input_AssetTransactionsMidPeriod_ActivityEndDate_Settlement">#REF!</definedName>
    <definedName name="Input_AssetTransactionsMidPeriod_ActivityEndDate_SettlementNonTrust">#REF!</definedName>
    <definedName name="Input_AssetTransactionsMidPeriod_ActivityEndDate_Transfer">#REF!</definedName>
    <definedName name="Input_AssetTransactionsMidPeriod_ActivityEndDate_TransferNonTrust">#REF!</definedName>
    <definedName name="input_called">OFFSET(#REF!,0,0,COUNTA(#REF!),9)</definedName>
    <definedName name="Input_Client_SpecName">#REF!</definedName>
    <definedName name="INPUT_DATA">#REF!</definedName>
    <definedName name="Input_Global_CurrencyAbbrev">#REF!</definedName>
    <definedName name="Input_Global_CurrencySymbol">#REF!</definedName>
    <definedName name="Input_Global_ExpectedAdminExpensesWtgFactor">#REF!</definedName>
    <definedName name="Input_Global_ExpectedAdminExpenseWtgFactorOverride">#REF!</definedName>
    <definedName name="Input_Global_ExpectedAdminExpenseWtgFactorOverrideFlag">#REF!</definedName>
    <definedName name="Input_Global_ExpectedBenPmtsWtgFactor">#REF!</definedName>
    <definedName name="Input_Global_ExpectedBftPymtWtgFactorOverride">#REF!</definedName>
    <definedName name="Input_Global_ExpectedBftPymtWtgFactorOverrideFlag">#REF!</definedName>
    <definedName name="Input_Global_ExpectedEEContribWtgFactorAssetOverride">#REF!</definedName>
    <definedName name="Input_Global_ExpectedEEContribWtgFactorAssetOverrideFlag">#REF!</definedName>
    <definedName name="Input_Global_ExpectedEEContribWtgFactorLiabilityOverride">#REF!</definedName>
    <definedName name="Input_Global_ExpectedEEContribWtgFactorLiabilityOverrideFlag">#REF!</definedName>
    <definedName name="Input_Global_ExpectedEmployeeContribsWtgFactor">#REF!</definedName>
    <definedName name="Input_Global_Prior3CalculationType">#REF!</definedName>
    <definedName name="Input_Global_PriorCalculationType">#REF!</definedName>
    <definedName name="Input_LiabilityResultActiveCostByDecrement_AAL_Death_Year0">#REF!</definedName>
    <definedName name="Input_LiabilityResultActiveCostByDecrement_AAL_Disability_Year0">#REF!</definedName>
    <definedName name="Input_LiabilityResultActiveCostByDecrement_AAL_Retirement_Year0">#REF!</definedName>
    <definedName name="Input_LiabilityResultActiveCostByDecrement_AAL_SQ1_Year0">#REF!</definedName>
    <definedName name="Input_LiabilityResultActiveCostByDecrement_AAL_SQ2_Year0">#REF!</definedName>
    <definedName name="Input_LiabilityResultActiveCostByDecrement_AAL_Withdrawal_Year0">#REF!</definedName>
    <definedName name="Input_LiabilityResultActiveCostByDecrement_NC_Death_Year0">#REF!</definedName>
    <definedName name="Input_LiabilityResultActiveCostByDecrement_NC_Disability_Year0">#REF!</definedName>
    <definedName name="Input_LiabilityResultActiveCostByDecrement_NC_Retirement_Year0">#REF!</definedName>
    <definedName name="Input_LiabilityResultActiveCostByDecrement_NC_SQ1_Year0">#REF!</definedName>
    <definedName name="Input_LiabilityResultActiveCostByDecrement_NC_SQ2_Year0">#REF!</definedName>
    <definedName name="Input_LiabilityResultActiveCostByDecrement_NC_Withdrawal_Year0">#REF!</definedName>
    <definedName name="Input_LiabilityResultActiveCostByDecrement_PVAB_Death_Year0">#REF!</definedName>
    <definedName name="Input_LiabilityResultActiveCostByDecrement_PVAB_Disability_Year0">#REF!</definedName>
    <definedName name="Input_LiabilityResultActiveCostByDecrement_PVAB_Retirement_Year0">#REF!</definedName>
    <definedName name="Input_LiabilityResultActiveCostByDecrement_PVAB_SQ1_Year0">#REF!</definedName>
    <definedName name="Input_LiabilityResultActiveCostByDecrement_PVAB_SQ2_Year0">#REF!</definedName>
    <definedName name="Input_LiabilityResultActiveCostByDecrement_PVAB_Withdrawal_Year0">#REF!</definedName>
    <definedName name="Input_LiabilityResultActiveCostByDecrement_PVABNC_Death_Year0">#REF!</definedName>
    <definedName name="Input_LiabilityResultActiveCostByDecrement_PVABNC_Disability_Year0">#REF!</definedName>
    <definedName name="Input_LiabilityResultActiveCostByDecrement_PVABNC_Retirement_Year0">#REF!</definedName>
    <definedName name="Input_LiabilityResultActiveCostByDecrement_PVABNC_SQ1_Year0">#REF!</definedName>
    <definedName name="Input_LiabilityResultActiveCostByDecrement_PVABNC_SQ2_Year0">#REF!</definedName>
    <definedName name="Input_LiabilityResultActiveCostByDecrement_PVABNC_Withdrawal_Year0">#REF!</definedName>
    <definedName name="Input_LiabilityResultActiveCostByStatus_AAL_AllActive_Year0">#REF!</definedName>
    <definedName name="Input_LiabilityResultActiveCostByStatus_AAL_AllActive_Year1">#REF!</definedName>
    <definedName name="Input_LiabilityResultActiveCostByStatus_ExpectedPayment_AllActive_Year0">#REF!</definedName>
    <definedName name="Input_LiabilityResultActiveCostByStatus_ExpectedPayment_AllActive_Year1">#REF!</definedName>
    <definedName name="Input_LiabilityResultActiveCostByStatus_NC_AllActive_Year0">#REF!</definedName>
    <definedName name="Input_LiabilityResultActiveCostByStatus_NC_AllActive_Year1">#REF!</definedName>
    <definedName name="Input_LiabilityResultActiveCostByStatus_PVAB_AllActive_Year0">#REF!</definedName>
    <definedName name="Input_LiabilityResultActiveCostByStatus_PVAB_AllActive_Year1">#REF!</definedName>
    <definedName name="Input_LiabilityResultActiveCostByStatus_PVABNC_AllActive_Year0">#REF!</definedName>
    <definedName name="Input_LiabilityResultActiveCostByStatus_PVABNC_AllActive_Year1">#REF!</definedName>
    <definedName name="Input_LiabilityResultContributionByStatus_ExpectedContribution_AllActive_Year0">#REF!</definedName>
    <definedName name="Input_LiabilityResultContributionByStatus_ExpectedContribution_AllActive_Year1">#REF!</definedName>
    <definedName name="Input_LiabilityResultDataActiveByStatus_AccruedBft_AllActive">#REF!</definedName>
    <definedName name="Input_LiabilityResultDataActiveByStatus_AmortizationServiceTotal_AllActive">#REF!</definedName>
    <definedName name="Input_LiabilityResultDataActiveByStatus_CappedPayRateTotal_AllActive">#REF!</definedName>
    <definedName name="Input_LiabilityResultDataActiveByStatus_CreditedServiceTotal_AllActive">#REF!</definedName>
    <definedName name="Input_LiabilityResultDataActiveByStatus_EmployeesCount_AllActive">#REF!</definedName>
    <definedName name="Input_LiabilityResultDataActiveByStatus_ExpectedReceivingBftCount_AllActive">#REF!</definedName>
    <definedName name="Input_LiabilityResultDataActiveByStatus_PayRateTotal_AllActive">#REF!</definedName>
    <definedName name="Input_LiabilityResultDataActiveByStatus_ValAgeTotal_AllActive">#REF!</definedName>
    <definedName name="Input_LiabilityResultDataActiveByStatusProjectionYear_AccruedBft_AllActive">#REF!</definedName>
    <definedName name="Input_LiabilityResultDataActiveByStatusProjectionYear_AmortizationServiceTotal_AllActive">#REF!</definedName>
    <definedName name="Input_LiabilityResultDataActiveByStatusProjectionYear_CappedPayRateTotal_AllActive">#REF!</definedName>
    <definedName name="Input_LiabilityResultDataActiveByStatusProjectionYear_CreditedServiceTotal_AllActive">#REF!</definedName>
    <definedName name="Input_LiabilityResultDataActiveByStatusProjectionYear_EmployeesCount_AllActive">#REF!</definedName>
    <definedName name="Input_LiabilityResultDataActiveByStatusProjectionYear_ExpectedReceivingBftCount_AllActive">#REF!</definedName>
    <definedName name="Input_LiabilityResultDataActiveByStatusProjectionYear_PayRateTotal_AllActive">#REF!</definedName>
    <definedName name="Input_LiabilityResultDataActiveByStatusProjectionYear_ValAgeTotal_AllActive">#REF!</definedName>
    <definedName name="Input_LiabilityResultDataInactiveByStatus_AnnualPensionTotal_AllInactive">#REF!</definedName>
    <definedName name="Input_LiabilityResultDataInactiveByStatus_AnnualPensionTotal_Deferred">#REF!</definedName>
    <definedName name="Input_LiabilityResultDataInactiveByStatus_AnnualPensionTotal_Receiving">#REF!</definedName>
    <definedName name="Input_LiabilityResultDataInactiveByStatus_ExpectedFutureLifeTime_AllInactive">#REF!</definedName>
    <definedName name="Input_LiabilityResultDataInactiveByStatus_ExpectedFutureLifeTime_Deferred">#REF!</definedName>
    <definedName name="Input_LiabilityResultDataInactiveByStatus_ExpectedFutureLifeTime_Receiving">#REF!</definedName>
    <definedName name="Input_LiabilityResultDataInactiveByStatus_InactiveCount_AllInactive">#REF!</definedName>
    <definedName name="Input_LiabilityResultDataInactiveByStatus_InactiveCount_Deferred">#REF!</definedName>
    <definedName name="Input_LiabilityResultDataInactiveByStatus_InactiveCount_Receiving">#REF!</definedName>
    <definedName name="Input_LiabilityResultDataInactiveByStatus_ValAgeTotal_AllInactive">#REF!</definedName>
    <definedName name="Input_LiabilityResultDataInactiveByStatus_ValAgeTotal_Deferred">#REF!</definedName>
    <definedName name="Input_LiabilityResultDataInactiveByStatus_ValAgeTotal_Receiving">#REF!</definedName>
    <definedName name="Input_LiabilityResultDataInactiveByStatusProjectionYear_AnnualPensionTotal_AllInactive">#REF!</definedName>
    <definedName name="Input_LiabilityResultDataInactiveByStatusProjectionYear_AnnualPensionTotal_Deferred">#REF!</definedName>
    <definedName name="Input_LiabilityResultDataInactiveByStatusProjectionYear_AnnualPensionTotal_Receiving">#REF!</definedName>
    <definedName name="Input_LiabilityResultDataInactiveByStatusProjectionYear_ExpectedFutureLifeTime_AllInactive">#REF!</definedName>
    <definedName name="Input_LiabilityResultDataInactiveByStatusProjectionYear_ExpectedFutureLifeTime_Deferred">#REF!</definedName>
    <definedName name="Input_LiabilityResultDataInactiveByStatusProjectionYear_ExpectedFutureLifeTime_Receiving">#REF!</definedName>
    <definedName name="Input_LiabilityResultDataInactiveByStatusProjectionYear_InactiveCount_AllInactive">#REF!</definedName>
    <definedName name="Input_LiabilityResultDataInactiveByStatusProjectionYear_InactiveCount_Deferred">#REF!</definedName>
    <definedName name="Input_LiabilityResultDataInactiveByStatusProjectionYear_InactiveCount_Receiving">#REF!</definedName>
    <definedName name="Input_LiabilityResultDataInactiveByStatusProjectionYear_ValAgeTotal_AllInactive">#REF!</definedName>
    <definedName name="Input_LiabilityResultDataInactiveByStatusProjectionYear_ValAgeTotal_Deferred">#REF!</definedName>
    <definedName name="Input_LiabilityResultDataInactiveByStatusProjectionYear_ValAgeTotal_Receiving">#REF!</definedName>
    <definedName name="Input_LiabilityResultInactiveBftByStatus_ExpectedPayment_AllInactive_Year0">#REF!</definedName>
    <definedName name="Input_LiabilityResultInactiveBftByStatus_ExpectedPayment_AllInactive_Year1">#REF!</definedName>
    <definedName name="Input_LiabilityResultInactiveCostByStatus_PVFB_Deferred_Year0">#REF!</definedName>
    <definedName name="Input_LiabilityResultInactiveCostByStatus_PVFB_Receiving_Year0">#REF!</definedName>
    <definedName name="Input_LiabilityResultMain_InitValDate">#REF!</definedName>
    <definedName name="Input_LiabilityResultMain_LiabilityResultType">#REF!</definedName>
    <definedName name="Input_LiabilityResultMain_Name">#REF!</definedName>
    <definedName name="Input_LiabilityResultMain_ResultsValDate">#REF!</definedName>
    <definedName name="Input_LiabilityResultMain_Version">#REF!</definedName>
    <definedName name="Input_LiabilityResultRate_Rate_BlendedSalScale">#REF!</definedName>
    <definedName name="Input_LiabilityResultRate_Rate_CPIRate">#REF!</definedName>
    <definedName name="Input_LiabilityResultRate_Rate_DeferCOLA">#REF!</definedName>
    <definedName name="Input_LiabilityResultRate_Rate_InPayCOLA">#REF!</definedName>
    <definedName name="Input_LiabilityResultRate_Rate_NAWRate">#REF!</definedName>
    <definedName name="Input_LiabilityResultRate_Rate_ValuationInterest">#REF!</definedName>
    <definedName name="INPUT_PG">#REF!</definedName>
    <definedName name="Input_Plan_AFWL_ARLE">#REF!</definedName>
    <definedName name="Input_Plan_FormalName">#REF!</definedName>
    <definedName name="Input_Plan_FundedType">#REF!</definedName>
    <definedName name="Input_Plan_IncludeBftFromReserve">#REF!</definedName>
    <definedName name="Input_Plan_IsFunded">#REF!</definedName>
    <definedName name="Input_Plan_Version">#REF!</definedName>
    <definedName name="Input_PlanSponsor_CountryID">#REF!</definedName>
    <definedName name="Input_PlanSponsor_SpecName">#REF!</definedName>
    <definedName name="Input_PlanSponsor_Version">#REF!</definedName>
    <definedName name="Input_Prior2ActiveEEData_AccruedBftAvg_AllActive">#REF!</definedName>
    <definedName name="Input_Prior2ActiveEEData_CappedPayRateAvg_AllActive">#REF!</definedName>
    <definedName name="Input_Prior2ActiveEEData_CreditedSvcAvg_AllActive">#REF!</definedName>
    <definedName name="Input_Prior2ActiveEEData_ValAgeAvg_AllActive">#REF!</definedName>
    <definedName name="Input_Prior2AmortPolicyMain_UseSettleThreshold">#REF!</definedName>
    <definedName name="Input_Prior2AssetMarket_GL">#REF!</definedName>
    <definedName name="Input_Prior2AssetMarket_MVAWtdTotal">#REF!</definedName>
    <definedName name="Input_Prior2AssetMarket_ROR">#REF!</definedName>
    <definedName name="Input_Prior2AssetMarketMidPeriod_GL">#REF!</definedName>
    <definedName name="Input_Prior2AssetMarketMidPeriod_MVAWtdTotal">#REF!</definedName>
    <definedName name="Input_Prior2AssetMarketMidPeriod_ROR">#REF!</definedName>
    <definedName name="Input_Prior2AssetScenario_AdminExpnsAmt">#REF!</definedName>
    <definedName name="Input_Prior2AssetScenario_AdminExpnsPct">#REF!</definedName>
    <definedName name="Input_Prior2AssetScenario_BeginAssetAmt">#REF!</definedName>
    <definedName name="Input_Prior2AssetScenario_EndAssetAmt">#REF!</definedName>
    <definedName name="Input_Prior2AssetSmoothed_SmoothedAmt">#REF!</definedName>
    <definedName name="Input_Prior2AssetSmoothedMidPeriod_InvestReturn">#REF!</definedName>
    <definedName name="Input_Prior2AssetSmoothedMidPeriod_SmoothedAmt">#REF!</definedName>
    <definedName name="Input_Prior2AssetTransactionSubtotal_AccrualAmt_Acquisition">#REF!</definedName>
    <definedName name="Input_Prior2AssetTransactionSubtotal_AccrualAmt_AdministrativeExpense">#REF!</definedName>
    <definedName name="Input_Prior2AssetTransactionSubtotal_AccrualAmt_BenefitPayment">#REF!</definedName>
    <definedName name="Input_Prior2AssetTransactionSubtotal_AccrualAmt_BenefitPaymentNonTrust">#REF!</definedName>
    <definedName name="Input_Prior2AssetTransactionSubtotal_AccrualAmt_EmployerContribution">#REF!</definedName>
    <definedName name="Input_Prior2AssetTransactionSubtotal_AccrualAmt_PlanParticipantContribution">#REF!</definedName>
    <definedName name="Input_Prior2AssetTransactionSubtotal_AccrualAmt_Settlement">#REF!</definedName>
    <definedName name="Input_Prior2AssetTransactionSubtotal_AccrualAmt_SettlementNonTrust">#REF!</definedName>
    <definedName name="Input_Prior2AssetTransactionSubtotal_AccrualAmt_Transfer">#REF!</definedName>
    <definedName name="Input_Prior2AssetTransactionSubtotal_AccrualAmt_TransferNonTrust">#REF!</definedName>
    <definedName name="Input_Prior2AssetTransactionSubtotal_CashAmt_Acquisition">#REF!</definedName>
    <definedName name="Input_Prior2AssetTransactionSubtotal_CashAmt_AdministrativeExpense">#REF!</definedName>
    <definedName name="Input_Prior2AssetTransactionSubtotal_CashAmt_BenefitPayment">#REF!</definedName>
    <definedName name="Input_Prior2AssetTransactionSubtotal_CashAmt_BenefitPaymentNonTrust">#REF!</definedName>
    <definedName name="Input_Prior2AssetTransactionSubtotal_CashAmt_EmployerContribution">#REF!</definedName>
    <definedName name="Input_Prior2AssetTransactionSubtotal_CashAmt_PlanParticipantContribution">#REF!</definedName>
    <definedName name="Input_Prior2AssetTransactionSubtotal_CashAmt_Settlement">#REF!</definedName>
    <definedName name="Input_Prior2AssetTransactionSubtotal_CashAmt_SettlementNonTrust">#REF!</definedName>
    <definedName name="Input_Prior2AssetTransactionSubtotal_CashAmt_Transfer">#REF!</definedName>
    <definedName name="Input_Prior2AssetTransactionSubtotal_CashAmt_TransferNonTrust">#REF!</definedName>
    <definedName name="Input_Prior2AssetTransactionSubtotal_CurrentReceivable_Acquisition">#REF!</definedName>
    <definedName name="Input_Prior2AssetTransactionSubtotal_CurrentReceivable_AdministrativeExpense">#REF!</definedName>
    <definedName name="Input_Prior2AssetTransactionSubtotal_CurrentReceivable_BenefitPayment">#REF!</definedName>
    <definedName name="Input_Prior2AssetTransactionSubtotal_CurrentReceivable_BenefitPaymentNonTrust">#REF!</definedName>
    <definedName name="Input_Prior2AssetTransactionSubtotal_CurrentReceivable_EmployerContribution">#REF!</definedName>
    <definedName name="Input_Prior2AssetTransactionSubtotal_CurrentReceivable_PlanParticipantContribution">#REF!</definedName>
    <definedName name="Input_Prior2AssetTransactionSubtotal_CurrentReceivable_Settlement">#REF!</definedName>
    <definedName name="Input_Prior2AssetTransactionSubtotal_CurrentReceivable_SettlementNonTrust">#REF!</definedName>
    <definedName name="Input_Prior2AssetTransactionSubtotal_CurrentReceivable_Transfer">#REF!</definedName>
    <definedName name="Input_Prior2AssetTransactionSubtotal_CurrentReceivable_TransferNonTrust">#REF!</definedName>
    <definedName name="Input_Prior2InactiveEEData_AnnualPensionAvg_Deferred">#REF!</definedName>
    <definedName name="Input_Prior2InactiveEEData_AnnualPensionAvg_Receiving">#REF!</definedName>
    <definedName name="Input_Prior2InactiveEEData_ValAgeAvg_Deferred">#REF!</definedName>
    <definedName name="Input_Prior2InactiveEEData_ValAgeAvg_Receiving">#REF!</definedName>
    <definedName name="Input_Prior2Liability_ABOBase">#REF!</definedName>
    <definedName name="Input_Prior2Liability_ABOIntMYB">#REF!</definedName>
    <definedName name="Input_Prior2Liability_ABOMYB">#REF!</definedName>
    <definedName name="Input_Prior2Liability_ABONCMYB">#REF!</definedName>
    <definedName name="Input_Prior2Liability_ActualBftPymtMYB">#REF!</definedName>
    <definedName name="Input_Prior2Liability_AmendChangeAmt">#REF!</definedName>
    <definedName name="Input_Prior2Liability_AmendChangeAmtTotal">#REF!</definedName>
    <definedName name="Input_Prior2Liability_ChangeAmt">#REF!</definedName>
    <definedName name="Input_Prior2Liability_ChangePct">#REF!</definedName>
    <definedName name="Input_Prior2Liability_ExpectedAdminExpense">#REF!</definedName>
    <definedName name="Input_Prior2Liability_ExpectedBftPymtBase">#REF!</definedName>
    <definedName name="Input_Prior2Liability_ExpectedBftPymtMYB">#REF!</definedName>
    <definedName name="Input_Prior2Liability_ExpectedBftPymtMYE">#REF!</definedName>
    <definedName name="Input_Prior2Liability_ExpectedBftPymtNextYr">#REF!</definedName>
    <definedName name="Input_Prior2Liability_ExpectedEEContribMYE">#REF!</definedName>
    <definedName name="Input_Prior2Liability_FiscalYrLen">#REF!</definedName>
    <definedName name="Input_Prior2Liability_FVARatioABO">#REF!</definedName>
    <definedName name="Input_Prior2Liability_FVARatioPBO">#REF!</definedName>
    <definedName name="Input_Prior2Liability_LenLiabilityDateToMYB">#REF!</definedName>
    <definedName name="Input_Prior2Liability_LenLiabilityDateToMYE">#REF!</definedName>
    <definedName name="Input_Prior2Liability_LenLiabilityDateToMYEAdj">#REF!</definedName>
    <definedName name="Input_Prior2Liability_PBOBase">#REF!</definedName>
    <definedName name="Input_Prior2Liability_PBOBeforeChange">#REF!</definedName>
    <definedName name="Input_Prior2Liability_PBOIntMYB">#REF!</definedName>
    <definedName name="Input_Prior2Liability_PBOMYB">#REF!</definedName>
    <definedName name="Input_Prior2Liability_PBONCMYB">#REF!</definedName>
    <definedName name="Input_Prior2Liability_PBONCMYE">#REF!</definedName>
    <definedName name="Input_Prior2Liability_PBONCPctCappedPayRate">#REF!</definedName>
    <definedName name="Input_Prior2Liability_PBONCPerEE">#REF!</definedName>
    <definedName name="Input_Prior2Liability_PBONCRatioMeasureToVal">#REF!</definedName>
    <definedName name="Input_Prior2Liability_PBORatioActiveNC">#REF!</definedName>
    <definedName name="Input_Prior2Liability_PBORatioDeferredBft">#REF!</definedName>
    <definedName name="Input_Prior2Liability_PBORatioMeasureToVal">#REF!</definedName>
    <definedName name="Input_Prior2Liability_PBORatioReceivingBft">#REF!</definedName>
    <definedName name="Input_Prior2LiabilityMidPeriod_ABOFYBActive">#REF!</definedName>
    <definedName name="Input_Prior2LiabilityMidPeriod_ABOFYBDeferred">#REF!</definedName>
    <definedName name="Input_Prior2LiabilityMidPeriod_ABOFYBRetiree">#REF!</definedName>
    <definedName name="Input_Prior2LiabilityMidPeriod_ABOMYB">#REF!</definedName>
    <definedName name="Input_Prior2LiabilityMidPeriod_ChangeAmtTotal">#REF!</definedName>
    <definedName name="Input_Prior2LiabilityMidPeriod_ExpectedAdminExpense">#REF!</definedName>
    <definedName name="Input_Prior2LiabilityMidPeriod_ExpectedBftPymtMYE">#REF!</definedName>
    <definedName name="Input_Prior2LiabilityMidPeriod_ExpectedEEContribMYE">#REF!</definedName>
    <definedName name="Input_Prior2LiabilityMidPeriod_FVARatioABO">#REF!</definedName>
    <definedName name="Input_Prior2LiabilityMidPeriod_FVARatioPBO">#REF!</definedName>
    <definedName name="Input_Prior2LiabilityMidPeriod_PBOMYB">#REF!</definedName>
    <definedName name="Input_Prior2LiabilityMidPeriod_PBONCMYB">#REF!</definedName>
    <definedName name="Input_Prior2LiabilityMidPeriod_PBONCMYE">#REF!</definedName>
    <definedName name="Input_Prior2LiabilityResultActiveCostByDecrement_AAL_Death_Year0">#REF!</definedName>
    <definedName name="Input_Prior2LiabilityResultActiveCostByDecrement_AAL_Disability_Year0">#REF!</definedName>
    <definedName name="Input_Prior2LiabilityResultActiveCostByDecrement_AAL_Retirement_Year0">#REF!</definedName>
    <definedName name="Input_Prior2LiabilityResultActiveCostByDecrement_AAL_SQ1_Year0">#REF!</definedName>
    <definedName name="Input_Prior2LiabilityResultActiveCostByDecrement_AAL_SQ2_Year0">#REF!</definedName>
    <definedName name="Input_Prior2LiabilityResultActiveCostByDecrement_AAL_Withdrawal_Year0">#REF!</definedName>
    <definedName name="Input_Prior2LiabilityResultActiveCostByDecrement_NC_Death_Year0">#REF!</definedName>
    <definedName name="Input_Prior2LiabilityResultActiveCostByDecrement_NC_Disability_Year0">#REF!</definedName>
    <definedName name="Input_Prior2LiabilityResultActiveCostByDecrement_NC_Retirement_Year0">#REF!</definedName>
    <definedName name="Input_Prior2LiabilityResultActiveCostByDecrement_NC_SQ1_Year0">#REF!</definedName>
    <definedName name="Input_Prior2LiabilityResultActiveCostByDecrement_NC_SQ2_Year0">#REF!</definedName>
    <definedName name="Input_Prior2LiabilityResultActiveCostByDecrement_NC_Withdrawal_Year0">#REF!</definedName>
    <definedName name="Input_Prior2LiabilityResultActiveCostByDecrement_PVAB_Death_Year0">#REF!</definedName>
    <definedName name="Input_Prior2LiabilityResultActiveCostByDecrement_PVAB_Disability_Year0">#REF!</definedName>
    <definedName name="Input_Prior2LiabilityResultActiveCostByDecrement_PVAB_Retirement_Year0">#REF!</definedName>
    <definedName name="Input_Prior2LiabilityResultActiveCostByDecrement_PVAB_SQ1_Year0">#REF!</definedName>
    <definedName name="Input_Prior2LiabilityResultActiveCostByDecrement_PVAB_SQ2_Year0">#REF!</definedName>
    <definedName name="Input_Prior2LiabilityResultActiveCostByDecrement_PVAB_Withdrawal_Year0">#REF!</definedName>
    <definedName name="Input_Prior2LiabilityResultActiveCostByDecrement_PVABNC_Death_Year0">#REF!</definedName>
    <definedName name="Input_Prior2LiabilityResultActiveCostByDecrement_PVABNC_Disability_Year0">#REF!</definedName>
    <definedName name="Input_Prior2LiabilityResultActiveCostByDecrement_PVABNC_Retirement_Year0">#REF!</definedName>
    <definedName name="Input_Prior2LiabilityResultActiveCostByDecrement_PVABNC_SQ1_Year0">#REF!</definedName>
    <definedName name="Input_Prior2LiabilityResultActiveCostByDecrement_PVABNC_SQ2_Year0">#REF!</definedName>
    <definedName name="Input_Prior2LiabilityResultActiveCostByDecrement_PVABNC_Withdrawal_Year0">#REF!</definedName>
    <definedName name="Input_Prior2LiabilityResultActiveCostByStatus_AAL_AllActive_Year0">#REF!</definedName>
    <definedName name="Input_Prior2LiabilityResultActiveCostByStatus_AAL_AllActive_Year1">#REF!</definedName>
    <definedName name="Input_Prior2LiabilityResultActiveCostByStatus_ExpectedPayment_AllActive_Year0">#REF!</definedName>
    <definedName name="Input_Prior2LiabilityResultActiveCostByStatus_ExpectedPayment_AllActive_Year1">#REF!</definedName>
    <definedName name="Input_Prior2LiabilityResultActiveCostByStatus_NC_AllActive_Year0">#REF!</definedName>
    <definedName name="Input_Prior2LiabilityResultActiveCostByStatus_NC_AllActive_Year1">#REF!</definedName>
    <definedName name="Input_Prior2LiabilityResultActiveCostByStatus_PVAB_AllActive_Year0">#REF!</definedName>
    <definedName name="Input_Prior2LiabilityResultActiveCostByStatus_PVAB_AllActive_Year1">#REF!</definedName>
    <definedName name="Input_Prior2LiabilityResultActiveCostByStatus_PVABNC_AllActive_Year0">#REF!</definedName>
    <definedName name="Input_Prior2LiabilityResultActiveCostByStatus_PVABNC_AllActive_Year1">#REF!</definedName>
    <definedName name="Input_Prior2LiabilityResultContributionByStatus_ExpectedContribution_AllActive_Year0">#REF!</definedName>
    <definedName name="Input_Prior2LiabilityResultContributionByStatus_ExpectedContribution_AllActive_Year1">#REF!</definedName>
    <definedName name="Input_Prior2LiabilityResultDataActiveByStatus_AccruedBft_AllActive">#REF!</definedName>
    <definedName name="Input_Prior2LiabilityResultDataActiveByStatus_AmortizationServiceTotal_AllActive">#REF!</definedName>
    <definedName name="Input_Prior2LiabilityResultDataActiveByStatus_CappedPayRateTotal_AllActive">#REF!</definedName>
    <definedName name="Input_Prior2LiabilityResultDataActiveByStatus_EmployeesCount_AllActive">#REF!</definedName>
    <definedName name="Input_Prior2LiabilityResultDataActiveByStatus_ExpectedReceivingBftCount_AllActive">#REF!</definedName>
    <definedName name="Input_Prior2LiabilityResultDataActiveByStatus_PayRateTotal_AllActive">#REF!</definedName>
    <definedName name="Input_Prior2LiabilityResultDataActiveByStatusMidPeriod_EmployeesCount_AllActive">#REF!</definedName>
    <definedName name="Input_Prior2LiabilityResultDataActiveByStatusMidPeriod_PayRateTotal_AllActive">#REF!</definedName>
    <definedName name="Input_Prior2LiabilityResultDataActiveByStatusProjectionYear_AmortizationServiceTotal_AllActive">#REF!</definedName>
    <definedName name="Input_Prior2LiabilityResultDataActiveByStatusProjectionYear_ExpectedReceivingBftCount_AllActive">#REF!</definedName>
    <definedName name="Input_Prior2LiabilityResultDataInactiveByStatus_AnnualPensionTotal_AllInactive">#REF!</definedName>
    <definedName name="Input_Prior2LiabilityResultDataInactiveByStatus_AnnualPensionTotal_Deferred">#REF!</definedName>
    <definedName name="Input_Prior2LiabilityResultDataInactiveByStatus_AnnualPensionTotal_Receiving">#REF!</definedName>
    <definedName name="Input_Prior2LiabilityResultDataInactiveByStatus_ExpectedFutureLifeTime_AllInactive">#REF!</definedName>
    <definedName name="Input_Prior2LiabilityResultDataInactiveByStatus_ExpectedFutureLifeTime_Deferred">#REF!</definedName>
    <definedName name="Input_Prior2LiabilityResultDataInactiveByStatus_ExpectedFutureLifeTime_Receiving">#REF!</definedName>
    <definedName name="Input_Prior2LiabilityResultDataInactiveByStatus_InactiveCount_Allinactive">#REF!</definedName>
    <definedName name="Input_Prior2LiabilityResultDataInactiveByStatus_InactiveCount_Deferred">#REF!</definedName>
    <definedName name="Input_Prior2LiabilityResultDataInactiveByStatus_InactiveCount_Receiving">#REF!</definedName>
    <definedName name="Input_Prior2LiabilityResultDataInactiveByStatusMidPeriod_InactiveCount_Allinactive">#REF!</definedName>
    <definedName name="Input_Prior2LiabilityResultDataInactiveByStatusMidPeriod_InactiveCount_Deferred">#REF!</definedName>
    <definedName name="Input_Prior2LiabilityResultDataInactiveByStatusMidPeriod_InactiveCount_Receiving">#REF!</definedName>
    <definedName name="Input_Prior2LiabilityResultInactiveCostByStatus_PVFB_Deferred_Year0">#REF!</definedName>
    <definedName name="Input_Prior2LiabilityResultInactiveCostByStatus_PVFB_Receiving_Year0">#REF!</definedName>
    <definedName name="Input_Prior2LiabilityResultMain_InitValDate">#REF!</definedName>
    <definedName name="Input_Prior2LiabilityResultMain_ResultsValDate">#REF!</definedName>
    <definedName name="Input_Prior2LiabilityResultRate_Rate_BlendedSalScale">#REF!</definedName>
    <definedName name="Input_Prior2LiabilityResultRate_Rate_CPIRate">#REF!</definedName>
    <definedName name="Input_Prior2LiabilityResultRate_Rate_DeferCOLA">#REF!</definedName>
    <definedName name="Input_Prior2LiabilityResultRate_Rate_InPayCOLA">#REF!</definedName>
    <definedName name="Input_Prior2LiabilityResultRate_Rate_NAWRate">#REF!</definedName>
    <definedName name="Input_Prior2LiabilityResultRate_Rate_ValuationInterest">#REF!</definedName>
    <definedName name="Input_Prior2LiabilityResultRateMidPeriod_Rate_BlendedSalScale">#REF!</definedName>
    <definedName name="Input_Prior2LiabilityResultRateMidPeriod_Rate_CPIRate">#REF!</definedName>
    <definedName name="Input_Prior2LiabilityResultRateMidPeriod_Rate_DeferCOLA">#REF!</definedName>
    <definedName name="Input_Prior2LiabilityResultRateMidPeriod_Rate_InPayCOLA">#REF!</definedName>
    <definedName name="Input_Prior2LiabilityResultRateMidPeriod_Rate_NAWRate">#REF!</definedName>
    <definedName name="Input_Prior2LiabilityResultRateMidPeriod_Rate_ValuationInterest">#REF!</definedName>
    <definedName name="Input_Prior2Result_AFWL">#REF!</definedName>
    <definedName name="Input_Prior2Result_ApplySettleAcctg">#REF!</definedName>
    <definedName name="Input_Prior2Result_ARLE">#REF!</definedName>
    <definedName name="Input_Prior2Result_AssetSettle">#REF!</definedName>
    <definedName name="Input_Prior2Result_BftPymtExceedSettleThreshold">#REF!</definedName>
    <definedName name="Input_Prior2Result_BftPymtTotalNonTrust">#REF!</definedName>
    <definedName name="Input_Prior2Result_CurrentLiability">#REF!</definedName>
    <definedName name="Input_Prior2Result_EffectOfAcquisitionFVA">#REF!</definedName>
    <definedName name="Input_Prior2Result_EffectOfAcquisitionNPBCAdjPBO">#REF!</definedName>
    <definedName name="Input_Prior2Result_EffectOfAcquisitionPBO">#REF!</definedName>
    <definedName name="Input_Prior2Result_EffectOfAcquisitionTotal">#REF!</definedName>
    <definedName name="Input_Prior2Result_EffectOfCurtailNetGain">#REF!</definedName>
    <definedName name="Input_Prior2Result_EffectOfCurtailNetLoss">#REF!</definedName>
    <definedName name="Input_Prior2Result_EffectOfCurtailNPBCAdjPBO">#REF!</definedName>
    <definedName name="Input_Prior2Result_EffectOfCurtailPBO">#REF!</definedName>
    <definedName name="Input_Prior2Result_EffectOfCurtailTotal">#REF!</definedName>
    <definedName name="Input_Prior2Result_EffectOfCurtailUGL">#REF!</definedName>
    <definedName name="Input_Prior2Result_EffectOfOtherAdjTotal">#REF!</definedName>
    <definedName name="Input_Prior2Result_EffectOfOtherAdjUGL">#REF!</definedName>
    <definedName name="Input_Prior2Result_EffectOfSettleNPBCAdjPBO">#REF!</definedName>
    <definedName name="Input_Prior2Result_EffectOfSettlePBO">#REF!</definedName>
    <definedName name="Input_Prior2Result_EffectOfSettleTotal">#REF!</definedName>
    <definedName name="Input_Prior2Result_EffectOfSettleTotalNetNonTrust">#REF!</definedName>
    <definedName name="Input_Prior2Result_EffectOfSettleUGL">#REF!</definedName>
    <definedName name="Input_Prior2Result_EffectOfSettleUGLAdjSettle">#REF!</definedName>
    <definedName name="Input_Prior2Result_EffectOfSpecialTermBftNPBCAdjPBO">#REF!</definedName>
    <definedName name="Input_Prior2Result_EffectOfSpecialTermBftPBO">#REF!</definedName>
    <definedName name="Input_Prior2Result_EffectOfSpecialTermBftTotal">#REF!</definedName>
    <definedName name="Input_Prior2Result_ExpectedAdminExpenseWtgFactorUse">#REF!</definedName>
    <definedName name="Input_Prior2Result_ExpectedBftPymtWtgFactorUse">#REF!</definedName>
    <definedName name="Input_Prior2Result_ExpectedEEContribWtgFactorAssetUse">#REF!</definedName>
    <definedName name="Input_Prior2Result_ExpectedEEContribWtgFactorLiabilityUse">#REF!</definedName>
    <definedName name="Input_Prior2Result_FundedStatus">#REF!</definedName>
    <definedName name="Input_Prior2Result_FundedStatusAmortPymt">#REF!</definedName>
    <definedName name="Input_Prior2Result_FundedStatusPrepaidAccrued">#REF!</definedName>
    <definedName name="Input_Prior2Result_ImmedRecogItem">#REF!</definedName>
    <definedName name="Input_Prior2Result_NetGainAdjCurtail">#REF!</definedName>
    <definedName name="Input_Prior2Result_NetGainReduction">#REF!</definedName>
    <definedName name="Input_Prior2Result_NetLossAdjCurtail">#REF!</definedName>
    <definedName name="Input_Prior2Result_NetTransitionAssetCurtail">#REF!</definedName>
    <definedName name="Input_Prior2Result_NetTransitionAssetReduction">#REF!</definedName>
    <definedName name="Input_Prior2Result_NetTransitionAssetReductionSettle">#REF!</definedName>
    <definedName name="Input_Prior2Result_NetTransitionAssetSettle">#REF!</definedName>
    <definedName name="Input_Prior2Result_NetUGLAdjSettle">#REF!</definedName>
    <definedName name="Input_Prior2Result_NonCurrentAsset">#REF!</definedName>
    <definedName name="Input_Prior2Result_NonCurrentLiability">#REF!</definedName>
    <definedName name="Input_Prior2Result_NPBC">#REF!</definedName>
    <definedName name="Input_Prior2Result_NPBCAssetSmoothedWtd">#REF!</definedName>
    <definedName name="Input_Prior2Result_NPBCExpectedAdminExpenseWtd">#REF!</definedName>
    <definedName name="Input_Prior2Result_NPBCExpectedBftPymtWtd">#REF!</definedName>
    <definedName name="Input_Prior2Result_NPBCExpectedBftPymtWtdAssets">#REF!</definedName>
    <definedName name="Input_Prior2Result_NPBCExpectedEEContribWtd">#REF!</definedName>
    <definedName name="Input_Prior2Result_NPBCExpectedERContrib">#REF!</definedName>
    <definedName name="Input_Prior2Result_NPBCExpectedERContribCompReturn">#REF!</definedName>
    <definedName name="Input_Prior2Result_NPBCExpectedERContribWtd">#REF!</definedName>
    <definedName name="Input_Prior2Result_NPBCExpectedReturn">#REF!</definedName>
    <definedName name="Input_Prior2Result_NPBCIntCost">#REF!</definedName>
    <definedName name="Input_Prior2Result_NPBCPBOWtd">#REF!</definedName>
    <definedName name="Input_Prior2Result_NPBCSCExpectedEEContrib">#REF!</definedName>
    <definedName name="Input_Prior2Result_NPBCSCInt">#REF!</definedName>
    <definedName name="Input_Prior2Result_NPBCSCTotal">#REF!</definedName>
    <definedName name="Input_Prior2Result_NPBCSCTotalBeforeInt">#REF!</definedName>
    <definedName name="Input_Prior2Result_NPBCSCWtd">#REF!</definedName>
    <definedName name="Input_Prior2Result_NPBCTotalBeforeAmort">#REF!</definedName>
    <definedName name="Input_Prior2Result_OCI">#REF!</definedName>
    <definedName name="Input_Prior2Result_OCINetBalSheetLiabilityAsset">#REF!</definedName>
    <definedName name="Input_Prior2Result_PBOAdjSettle">#REF!</definedName>
    <definedName name="Input_Prior2Result_PBOPctSettle">#REF!</definedName>
    <definedName name="Input_Prior2Result_PensionCostTotal">#REF!</definedName>
    <definedName name="Input_Prior2Result_SettleThreshold">#REF!</definedName>
    <definedName name="Input_Prior2Result_TotalEECount">#REF!</definedName>
    <definedName name="Input_Prior2Result_UGL">#REF!</definedName>
    <definedName name="Input_Prior2Result_UGLActualPymt">#REF!</definedName>
    <definedName name="Input_Prior2Result_UGLAfterCurtail">#REF!</definedName>
    <definedName name="Input_Prior2Result_UGLAfterSettle">#REF!</definedName>
    <definedName name="Input_Prior2Result_UGLAnnualPymt">#REF!</definedName>
    <definedName name="Input_Prior2Result_UGLAssump">#REF!</definedName>
    <definedName name="Input_Prior2Result_UGLBeforeImmedRecogItem">#REF!</definedName>
    <definedName name="Input_Prior2Result_UGLDeferAsset">#REF!</definedName>
    <definedName name="Input_Prior2Result_UGLExper">#REF!</definedName>
    <definedName name="Input_Prior2Result_UGLMaxPBOAndMRVA">#REF!</definedName>
    <definedName name="Input_Prior2Result_UGLMinAmortPymt">#REF!</definedName>
    <definedName name="Input_Prior2Result_UGLMinTier1">#REF!</definedName>
    <definedName name="Input_Prior2Result_UGLMinTier2">#REF!</definedName>
    <definedName name="Input_Prior2Result_UGLPrelimAmortPymtTier1">#REF!</definedName>
    <definedName name="Input_Prior2Result_UGLPrelimAmortPymtTier2">#REF!</definedName>
    <definedName name="Input_Prior2Result_UGLPrelimAmortPymtTier3">#REF!</definedName>
    <definedName name="Input_Prior2Result_UGLPrelimAmortPymtTotal">#REF!</definedName>
    <definedName name="Input_Prior2Result_UGLSubjectToAmort">#REF!</definedName>
    <definedName name="Input_Prior2Result_UGLTier1">#REF!</definedName>
    <definedName name="Input_Prior2Result_UGLTier2">#REF!</definedName>
    <definedName name="Input_Prior2Result_UGLTier3">#REF!</definedName>
    <definedName name="Input_Prior2Result_UPSCActualPymt">#REF!</definedName>
    <definedName name="Input_Prior2Result_UPSCCurrentBal">#REF!</definedName>
    <definedName name="Input_Prior2Result_UPSCCurrentBalAfterCurtail">#REF!</definedName>
    <definedName name="Input_Prior2Result_UPSCCurrentBalAfterNegPSC">#REF!</definedName>
    <definedName name="Input_Prior2Result_UPSCCurrentBalAfterPlanAmend">#REF!</definedName>
    <definedName name="Input_Prior2Result_UPSCEffectOfCurtail">#REF!</definedName>
    <definedName name="Input_Prior2Result_UPSCEffectOfNegPSC">#REF!</definedName>
    <definedName name="Input_Prior2Result_UPSCEffectOfOtherAdj">#REF!</definedName>
    <definedName name="Input_Prior2Result_UPSCEffectOfPlanAmend">#REF!</definedName>
    <definedName name="Input_Prior2Result_UPSCPriorBal">#REF!</definedName>
    <definedName name="Input_Prior2Result_UTOAActualPymt">#REF!</definedName>
    <definedName name="Input_Prior2Result_UTOACurrentBal">#REF!</definedName>
    <definedName name="Input_Prior2Result_UTOACurrentBalAfterCurtail">#REF!</definedName>
    <definedName name="Input_Prior2Result_UTOACurrentBalAfterSettle">#REF!</definedName>
    <definedName name="Input_Prior2Result_UTOAEffectOfCurtail">#REF!</definedName>
    <definedName name="Input_Prior2Result_UTOAEffectOfOtherAdj">#REF!</definedName>
    <definedName name="Input_Prior2Result_UTOAEffectOfSettle">#REF!</definedName>
    <definedName name="Input_Prior2Result_UTOAPriorBal">#REF!</definedName>
    <definedName name="Input_Prior2ResultMidPeriod_AFWL">#REF!</definedName>
    <definedName name="Input_Prior2ResultMidPeriod_CurrentLiability">#REF!</definedName>
    <definedName name="Input_Prior2ResultMidPeriod_EffectOfAcquisitionTotal">#REF!</definedName>
    <definedName name="Input_Prior2ResultMidPeriod_EffectOfCurtailTotal">#REF!</definedName>
    <definedName name="Input_Prior2ResultMidPeriod_EffectOfOtherAdjTotal">#REF!</definedName>
    <definedName name="Input_Prior2ResultMidPeriod_EffectOfSettleTotalNetNonTrust">#REF!</definedName>
    <definedName name="Input_Prior2ResultMidPeriod_EffectOfSpecialTermBftTotal">#REF!</definedName>
    <definedName name="Input_Prior2ResultMidPeriod_FundedStatus">#REF!</definedName>
    <definedName name="Input_Prior2ResultMidPeriod_FundedStatusAmortPymt">#REF!</definedName>
    <definedName name="Input_Prior2ResultMidPeriod_FundedStatusAmortPymtMidPeriod1">#REF!</definedName>
    <definedName name="Input_Prior2ResultMidPeriod_FundedStatusGLPBO">#REF!</definedName>
    <definedName name="Input_Prior2ResultMidPeriod_FundedStatusPrepaidAccrued">#REF!</definedName>
    <definedName name="Input_Prior2ResultMidPeriod_FVA">#REF!</definedName>
    <definedName name="Input_Prior2ResultMidPeriod_ImmedRecogItem">#REF!</definedName>
    <definedName name="Input_Prior2ResultMidPeriod_LenMYBToMidPeriod">#REF!</definedName>
    <definedName name="Input_Prior2ResultMidPeriod_NonCurrentAsset">#REF!</definedName>
    <definedName name="Input_Prior2ResultMidPeriod_NonCurrentLiability">#REF!</definedName>
    <definedName name="Input_Prior2ResultMidPeriod_NPBCExpectedERContrib">#REF!</definedName>
    <definedName name="Input_Prior2ResultMidPeriod_NPBCExpectedReturnMidPeriod1">#REF!</definedName>
    <definedName name="Input_Prior2ResultMidPeriod_NPBCIntCostMidPeriod1">#REF!</definedName>
    <definedName name="Input_Prior2ResultMidPeriod_NPBCMidPeriod1">#REF!</definedName>
    <definedName name="Input_Prior2ResultMidPeriod_NPBCSCTotalMidPeriod1">#REF!</definedName>
    <definedName name="Input_Prior2ResultMidPeriod_NPBCTotalBeforeAmortMidPeriod1">#REF!</definedName>
    <definedName name="Input_Prior2ResultMidPeriod_OCI">#REF!</definedName>
    <definedName name="Input_Prior2ResultMidPeriod_OCINetBalSheetLiabilityAsset">#REF!</definedName>
    <definedName name="Input_Prior2ResultMidPeriod_PensionCostTotal">#REF!</definedName>
    <definedName name="Input_Prior2ResultMidPeriod_PensionCostTotalMidPeriod1">#REF!</definedName>
    <definedName name="Input_Prior2ResultMidPeriod_UGL">#REF!</definedName>
    <definedName name="Input_Prior2ResultMidPeriod_UGLActualPymtMidPeriod1">#REF!</definedName>
    <definedName name="Input_Prior2ResultMidPeriod_UGLExper">#REF!</definedName>
    <definedName name="Input_Prior2ResultMidPeriod_UGLSubjectToAmort">#REF!</definedName>
    <definedName name="Input_Prior2ResultMidPeriod_UPSCActualPymtMidPeriod1">#REF!</definedName>
    <definedName name="Input_Prior2ResultMidPeriod_UPSCCurrentBal">#REF!</definedName>
    <definedName name="Input_Prior2ResultMidPeriod_UTOAActualPymtMidPeriod1">#REF!</definedName>
    <definedName name="Input_Prior2ResultMidPeriod_UTOACurrentBal">#REF!</definedName>
    <definedName name="Input_Prior2ValReportScenarioChangeEvent_AdminExpnsType">#REF!</definedName>
    <definedName name="Input_Prior2ValReportScenarioChangeEvent_EventMidPeriodIndicator">#REF!</definedName>
    <definedName name="Input_Prior2ValReportScenarioChangeEvent_EventType">#REF!</definedName>
    <definedName name="Input_Prior2ValReportScenarioChangeEvent_ExpectedBenefitPaymentNonTrust">#REF!</definedName>
    <definedName name="Input_Prior2ValReportScenarioChangeEvent_ExptdRateOfReturnOnAssetsPct">#REF!</definedName>
    <definedName name="Input_Prior2ValReportScenarioChangeEvent_ResultsValDateSelected">#REF!</definedName>
    <definedName name="Input_Prior2ValReportScenarioChangeEventMidPeriod_ExpectedBenefitPaymentNonTrust">#REF!</definedName>
    <definedName name="Input_Prior2ValReportScenarioChangeEventMidPeriod_ExptdRateOfReturnOnAssetsPct">#REF!</definedName>
    <definedName name="Input_Prior2ValReportScenarioMain_ApplyAdminExpenseToEROA">#REF!</definedName>
    <definedName name="Input_Prior2ValReportScenarioMain_ApplySCIntToIC">#REF!</definedName>
    <definedName name="Input_Prior3AssetMarket_ActualReturn">#REF!</definedName>
    <definedName name="Input_Prior3AssetMarket_AssetReturnTotal">#REF!</definedName>
    <definedName name="Input_Prior3AssetScenario_EndAssetAmt">#REF!</definedName>
    <definedName name="Input_Prior3AssetScenarioEndMarketInvestClass_InvestClassAmt_DebtSecurity">#REF!</definedName>
    <definedName name="Input_Prior3AssetScenarioEndMarketInvestClass_InvestClassAmt_EquitySecurity">#REF!</definedName>
    <definedName name="Input_Prior3AssetScenarioEndMarketInvestClass_InvestClassAmt_OtherSecurity">#REF!</definedName>
    <definedName name="Input_Prior3AssetScenarioEndMarketInvestClass_InvestClassAmt_RealEstateSecurity">#REF!</definedName>
    <definedName name="Input_Prior3AssetScenarioEndMarketInvestClass_InvestClassPct_DebtSecurity">#REF!</definedName>
    <definedName name="Input_Prior3AssetScenarioEndMarketInvestClass_InvestClassPct_EquitySecurity">#REF!</definedName>
    <definedName name="Input_Prior3AssetScenarioEndMarketInvestClass_InvestClassPct_OtherSecurity">#REF!</definedName>
    <definedName name="Input_Prior3AssetScenarioEndMarketInvestClass_InvestClassPct_RealEstateSecurity">#REF!</definedName>
    <definedName name="Input_Prior3AssetTransactionSubtotal_AccrualAmt_Acquisition">#REF!</definedName>
    <definedName name="Input_Prior3AssetTransactionSubtotal_AccrualAmt_AdministrativeExpense">#REF!</definedName>
    <definedName name="Input_Prior3AssetTransactionSubtotal_AccrualAmt_BenefitPayment">#REF!</definedName>
    <definedName name="Input_Prior3AssetTransactionSubtotal_AccrualAmt_BenefitPaymentNonTrust">#REF!</definedName>
    <definedName name="Input_Prior3AssetTransactionSubtotal_AccrualAmt_EmployerContribution">#REF!</definedName>
    <definedName name="Input_Prior3AssetTransactionSubtotal_AccrualAmt_PlanParticipantContribution">#REF!</definedName>
    <definedName name="Input_Prior3AssetTransactionSubtotal_AccrualAmt_Settlement">#REF!</definedName>
    <definedName name="Input_Prior3AssetTransactionSubtotal_AccrualAmt_SettlementNonTrust">#REF!</definedName>
    <definedName name="Input_Prior3AssetTransactionSubtotal_AccrualAmt_Transfer">#REF!</definedName>
    <definedName name="Input_Prior3AssetTransactionSubTotal_AccrualAmt_TransferNonTrust">#REF!</definedName>
    <definedName name="Input_Prior3AssetTransactionSubtotal_CashAmt_Acquisition">#REF!</definedName>
    <definedName name="Input_Prior3AssetTransactionSubtotal_CashAmt_AdministrativeExpense">#REF!</definedName>
    <definedName name="Input_Prior3AssetTransactionSubtotal_CashAmt_BenefitPayment">#REF!</definedName>
    <definedName name="Input_Prior3AssetTransactionSubtotal_CashAmt_BenefitPaymentNonTrust">#REF!</definedName>
    <definedName name="Input_Prior3AssetTransactionSubtotal_CashAmt_EmployerContribution">#REF!</definedName>
    <definedName name="Input_Prior3AssetTransactionSubtotal_CashAmt_PlanParticipantContribution">#REF!</definedName>
    <definedName name="Input_Prior3AssetTransactionSubtotal_CashAmt_Settlement">#REF!</definedName>
    <definedName name="Input_Prior3AssetTransactionSubtotal_CashAmt_SettlementNonTrust">#REF!</definedName>
    <definedName name="Input_Prior3AssetTransactionSubtotal_CashAmt_Transfer">#REF!</definedName>
    <definedName name="Input_Prior3AssetTransactionSubTotal_CashAmt_TransferNonTrust">#REF!</definedName>
    <definedName name="Input_Prior3AssetTransactionSubtotal_CurrentReceivable_Acquisition">#REF!</definedName>
    <definedName name="Input_Prior3AssetTransactionSubtotal_CurrentReceivable_AdministrativeExpense">#REF!</definedName>
    <definedName name="Input_Prior3AssetTransactionSubtotal_CurrentReceivable_BenefitPayment">#REF!</definedName>
    <definedName name="Input_Prior3AssetTransactionSubtotal_CurrentReceivable_BenefitPaymentNonTrust">#REF!</definedName>
    <definedName name="Input_Prior3AssetTransactionSubtotal_CurrentReceivable_EmployerContribution">#REF!</definedName>
    <definedName name="Input_Prior3AssetTransactionSubtotal_CurrentReceivable_PlanParticipantContribution">#REF!</definedName>
    <definedName name="Input_Prior3AssetTransactionSubtotal_CurrentReceivable_Settlement">#REF!</definedName>
    <definedName name="Input_Prior3AssetTransactionSubtotal_CurrentReceivable_SettlementNonTrust">#REF!</definedName>
    <definedName name="Input_Prior3AssetTransactionSubtotal_CurrentReceivable_Transfer">#REF!</definedName>
    <definedName name="Input_Prior3AssetTransactionSubTotal_CurrentReceivable_TransferNonTrust">#REF!</definedName>
    <definedName name="Input_Prior3Liability_ABOMYE">#REF!</definedName>
    <definedName name="Input_Prior3Liability_AmendChangeAmt">#REF!</definedName>
    <definedName name="Input_Prior3Liability_AmendChangeAmtTotal">#REF!</definedName>
    <definedName name="Input_Prior3Liability_ExpectedBftPymtMYE">#REF!</definedName>
    <definedName name="Input_Prior3Liability_PBOMYE">#REF!</definedName>
    <definedName name="Input_Prior3LiabilityResultActiveCostByStatus_AAL_AllActive_Year0">#REF!</definedName>
    <definedName name="Input_Prior3LiabilityResultActiveCostByStatus_AAL_AllActive_Year1">#REF!</definedName>
    <definedName name="Input_Prior3LiabilityResultInactiveCostByStatus_PVFB_Deferred_Year0">#REF!</definedName>
    <definedName name="Input_Prior3LiabilityResultInactiveCostByStatus_PVFB_Receiving_Year0">#REF!</definedName>
    <definedName name="Input_Prior3LiabilityResultMain_InitValDate">#REF!</definedName>
    <definedName name="Input_Prior3LiabilityResultRate_Rate_BlendedSalScale">#REF!</definedName>
    <definedName name="Input_Prior3LiabilityResultRate_Rate_CPIRate">#REF!</definedName>
    <definedName name="Input_Prior3LiabilityResultRate_Rate_DeferCOLA">#REF!</definedName>
    <definedName name="Input_Prior3LiabilityResultRate_Rate_InPayCOLA">#REF!</definedName>
    <definedName name="Input_Prior3LiabilityResultRate_Rate_NAWRate">#REF!</definedName>
    <definedName name="Input_Prior3LiabilityResultRate_Rate_ValuationInterest">#REF!</definedName>
    <definedName name="Input_Prior3Result_BftPymtTotalNonTrust">#REF!</definedName>
    <definedName name="Input_Prior3Result_CurrentLiability">#REF!</definedName>
    <definedName name="Input_Prior3Result_EffectOfAcquisitionDSCLPBO">#REF!</definedName>
    <definedName name="Input_Prior3Result_EffectOfAcquisitionFVA">#REF!</definedName>
    <definedName name="Input_Prior3Result_EffectOfAcquisitionPBO">#REF!</definedName>
    <definedName name="Input_Prior3Result_EffectOfAcquisitionTotal">#REF!</definedName>
    <definedName name="Input_Prior3Result_EffectOfCurtailDSCLPBO">#REF!</definedName>
    <definedName name="Input_Prior3Result_EffectOfCurtailPBO">#REF!</definedName>
    <definedName name="Input_Prior3Result_EffectOfCurtailTotal">#REF!</definedName>
    <definedName name="Input_Prior3Result_EffectOfOtherAdjTotal">#REF!</definedName>
    <definedName name="Input_Prior3Result_EffectOfSettleDSCLPBO">#REF!</definedName>
    <definedName name="Input_Prior3Result_EffectOfSettleFVA">#REF!</definedName>
    <definedName name="Input_Prior3Result_EffectOfSettlePBO">#REF!</definedName>
    <definedName name="Input_Prior3Result_EffectOfSettleTotal">#REF!</definedName>
    <definedName name="Input_Prior3Result_EffectOfSettleTotalNetNonTrust">#REF!</definedName>
    <definedName name="Input_Prior3Result_EffectOfSpecialTermBftDSCLPBO">#REF!</definedName>
    <definedName name="Input_Prior3Result_EffectOfSpecialTermBftPBO">#REF!</definedName>
    <definedName name="Input_Prior3Result_EffectOfSpecialTermBftTotal">#REF!</definedName>
    <definedName name="Input_Prior3Result_ExperGLFundedStatus">#REF!</definedName>
    <definedName name="Input_Prior3Result_ExperGLPBOTotal">#REF!</definedName>
    <definedName name="Input_Prior3Result_FundedStatus">#REF!</definedName>
    <definedName name="Input_Prior3Result_FundedStatusBftPymtFVA">#REF!</definedName>
    <definedName name="Input_Prior3Result_FundedStatusBftPymtPBO">#REF!</definedName>
    <definedName name="Input_Prior3Result_FundedStatusGLPBO">#REF!</definedName>
    <definedName name="Input_Prior3Result_FundedStatusGLTotal">#REF!</definedName>
    <definedName name="Input_Prior3Result_FundedStatusOtherDisburseFVA">#REF!</definedName>
    <definedName name="Input_Prior3Result_FundedStatusPrepaidAccrued">#REF!</definedName>
    <definedName name="Input_Prior3Result_ImmedRecogItem">#REF!</definedName>
    <definedName name="Input_Prior3Result_NonCurrentAsset">#REF!</definedName>
    <definedName name="Input_Prior3Result_NonCurrentLiability">#REF!</definedName>
    <definedName name="Input_Prior3Result_OCI">#REF!</definedName>
    <definedName name="Input_Prior3Result_OCINetBalSheetLiabilityAsset">#REF!</definedName>
    <definedName name="Input_Prior3Result_PensionCostTotal">#REF!</definedName>
    <definedName name="Input_Prior3Result_TransfersPBOActual">#REF!</definedName>
    <definedName name="Input_Prior3Result_UGL">#REF!</definedName>
    <definedName name="Input_Prior3Result_UGLRecog">#REF!</definedName>
    <definedName name="Input_Prior3Result_UPSCCurrentBal">#REF!</definedName>
    <definedName name="Input_Prior3Result_UPSCRecog">#REF!</definedName>
    <definedName name="Input_Prior3Result_UTOACurrentBal">#REF!</definedName>
    <definedName name="Input_Prior3Result_UTOARecog">#REF!</definedName>
    <definedName name="Input_Prior3ValReportScenarioChangeEvent_ExptdRateOfReturnOnAssetsPct">#REF!</definedName>
    <definedName name="Input_Prior4AssetScenario_EndAssetAmt">#REF!</definedName>
    <definedName name="Input_Prior4AssetSmoothed_SmoothedAmt">#REF!</definedName>
    <definedName name="Input_Prior4Liability_AmendChangeAmtTotal">#REF!</definedName>
    <definedName name="Input_Prior4Liability_PBOMYB">#REF!</definedName>
    <definedName name="Input_Prior4LiabilityResultActiveCostByStatus_AAL_AllActive_Year0">#REF!</definedName>
    <definedName name="Input_Prior4LiabilityResultActiveCostByStatus_AAL_AllActive_Year1">#REF!</definedName>
    <definedName name="Input_Prior4LiabilityResultInactiveCostByStatus_PVFB_Deferred_Year0">#REF!</definedName>
    <definedName name="Input_Prior4LiabilityResultInactiveCostByStatus_PVFB_Receiving_Year0">#REF!</definedName>
    <definedName name="Input_Prior4LiabilityResultRate_Rate_BlendedSalScale">#REF!</definedName>
    <definedName name="Input_Prior4LiabilityResultRate_Rate_CPIRate">#REF!</definedName>
    <definedName name="Input_Prior4LiabilityResultRate_Rate_DeferCOLA">#REF!</definedName>
    <definedName name="Input_Prior4LiabilityResultRate_Rate_InPayCOLA">#REF!</definedName>
    <definedName name="Input_Prior4LiabilityResultRate_Rate_NAWRate">#REF!</definedName>
    <definedName name="Input_Prior4LiabilityResultRate_Rate_ValuationInterest">#REF!</definedName>
    <definedName name="Input_Prior4Result_EffectOfAcquisitionNPBCAdjPBO">#REF!</definedName>
    <definedName name="Input_Prior4Result_EffectOfCurtailNPBCAdjPBO">#REF!</definedName>
    <definedName name="Input_Prior4Result_EffectOfSettleNPBCAdjPBO">#REF!</definedName>
    <definedName name="Input_Prior4Result_EffectOfSpecialTermBftNPBCAdjPBO">#REF!</definedName>
    <definedName name="Input_Prior4Result_FundedStatusAmortPymt">#REF!</definedName>
    <definedName name="Input_Prior4Result_FundedStatusPrepaidAccrued">#REF!</definedName>
    <definedName name="Input_Prior4Result_NPBC">#REF!</definedName>
    <definedName name="Input_Prior4Result_NPBCExpectedReturn">#REF!</definedName>
    <definedName name="Input_Prior4Result_NPBCIntCost">#REF!</definedName>
    <definedName name="Input_Prior4Result_NPBCSCTotal">#REF!</definedName>
    <definedName name="Input_Prior4Result_NPBCTotalBeforeAmort">#REF!</definedName>
    <definedName name="Input_Prior4Result_UGLActualPymt">#REF!</definedName>
    <definedName name="Input_Prior4Result_UPSCActualPymt">#REF!</definedName>
    <definedName name="Input_Prior4Result_UTOAActualPymt">#REF!</definedName>
    <definedName name="Input_Prior4ValReportScenarioChangeEvent_ExptdRateOfReturnOnAssetsPct">#REF!</definedName>
    <definedName name="Input_Prior5AssetScenario_EndAssetAmt">#REF!</definedName>
    <definedName name="Input_Prior5Liability_PBOMYE">#REF!</definedName>
    <definedName name="Input_Prior5Result_FundedStatusPrepaidAccrued">#REF!</definedName>
    <definedName name="Input_Prior5Result_OCI">#REF!</definedName>
    <definedName name="Input_Prior5Result_OCINetBalSheetLiabilityAsset">#REF!</definedName>
    <definedName name="Input_Prior5Result_UGL">#REF!</definedName>
    <definedName name="Input_Prior5Result_UPSCCurrentBal">#REF!</definedName>
    <definedName name="Input_Prior5Result_UTOACurrentBal">#REF!</definedName>
    <definedName name="Input_PriorActiveEEData_AccruedBftAvg_AllActive">#REF!</definedName>
    <definedName name="Input_PriorActiveEEData_CappedPayRateAvg_AllActive">#REF!</definedName>
    <definedName name="Input_PriorActiveEEData_CreditedSvcAvg_AllActive">#REF!</definedName>
    <definedName name="Input_PriorActiveEEData_ValAgeAvg_AllActive">#REF!</definedName>
    <definedName name="Input_PriorAmortBase_AmortYrsRemaining_UPSC">#REF!</definedName>
    <definedName name="Input_PriorAmortBase_AmortYrsRemaining_UTOA">#REF!</definedName>
    <definedName name="Input_PriorAmortBase_AnnualPymt_UPSC">#REF!</definedName>
    <definedName name="Input_PriorAmortBase_AnnualPymt_UTOA">#REF!</definedName>
    <definedName name="Input_PriorAmortBase_BegDate_UPSC">#REF!</definedName>
    <definedName name="Input_PriorAmortBase_BegDate_UTOA">#REF!</definedName>
    <definedName name="Input_PriorAmortBase_CurrentBal_UPSC">#REF!</definedName>
    <definedName name="Input_PriorAmortBase_CurrentBal_UTOA">#REF!</definedName>
    <definedName name="Input_PriorAmortBase_EffectOfCurtail_UPSC">#REF!</definedName>
    <definedName name="Input_PriorAmortBase_EffectOfCurtail_UTOA">#REF!</definedName>
    <definedName name="Input_PriorAmortBase_EffectOfNegPSC_UPSC">#REF!</definedName>
    <definedName name="Input_PriorAmortBase_EffectOfNegPSC_UTOA">#REF!</definedName>
    <definedName name="Input_PriorAmortBase_EffectOfOtherAdj_UPSC">#REF!</definedName>
    <definedName name="Input_PriorAmortBase_EffectOfOtherAdj_UTOA">#REF!</definedName>
    <definedName name="Input_PriorAmortBase_EffectOfSettle_UPSC">#REF!</definedName>
    <definedName name="Input_PriorAmortBase_EffectOfSettle_UTOA">#REF!</definedName>
    <definedName name="Input_PriorAmortBase_ExpectedActualPymt_UPSC">#REF!</definedName>
    <definedName name="Input_PriorAmortBase_ExpectedActualPymt_UTOA">#REF!</definedName>
    <definedName name="Input_PriorAmortBase_InitBal_UPSC">#REF!</definedName>
    <definedName name="Input_PriorAmortBase_InitBal_UTOA">#REF!</definedName>
    <definedName name="Input_PriorAmortBase_NewAmortBaseFlag_UPSC">#REF!</definedName>
    <definedName name="Input_PriorAmortBase_NewAmortBaseFlag_UTOA">#REF!</definedName>
    <definedName name="Input_PriorAmortBase_Prior2Bal_UPSC">#REF!</definedName>
    <definedName name="Input_PriorAmortBase_Prior2Bal_UTOA">#REF!</definedName>
    <definedName name="Input_PriorAmortBase_PriorActualPymt_UPSC">#REF!</definedName>
    <definedName name="Input_PriorAmortBase_PriorActualPymt_UTOA">#REF!</definedName>
    <definedName name="Input_PriorAmortBase_ReportOtherEvent_UPSC">#REF!</definedName>
    <definedName name="Input_PriorAmortBase_ReportOtherEvent_UTOA">#REF!</definedName>
    <definedName name="Input_PriorAssetMarket_ActualReturn">#REF!</definedName>
    <definedName name="Input_PriorAssetMarket_AssetReturnTotal">#REF!</definedName>
    <definedName name="Input_PriorAssetMarket_MVAWtdTotal">#REF!</definedName>
    <definedName name="Input_PriorAssetMarketMidPeriod_AssetYrLen">#REF!</definedName>
    <definedName name="Input_PriorAssetMarketMidPeriod_CashTransactionWtdTotal">#REF!</definedName>
    <definedName name="Input_PriorAssetMarketMidPeriod_MVABegWtd">#REF!</definedName>
    <definedName name="Input_PriorAssetMarketMidPeriod_MVAWtdTotal">#REF!</definedName>
    <definedName name="Input_PriorAssetMarketMidPeriod_ROR">#REF!</definedName>
    <definedName name="Input_PriorAssetScenario_BeginAssetAmt">#REF!</definedName>
    <definedName name="Input_PriorAssetScenario_EndAssetAmt">#REF!</definedName>
    <definedName name="Input_PriorAssetScenarioEndMarketInvestClass_InvestClassAmt_DebtSecurity">#REF!</definedName>
    <definedName name="Input_PriorAssetScenarioEndMarketInvestClass_InvestClassAmt_EquitySecurity">#REF!</definedName>
    <definedName name="Input_PriorAssetScenarioEndMarketInvestClass_InvestClassAmt_OtherSecurity">#REF!</definedName>
    <definedName name="Input_PriorAssetScenarioEndMarketInvestClass_InvestClassAmt_RealEstateSecurity">#REF!</definedName>
    <definedName name="Input_PriorAssetScenarioEndMarketInvestClass_InvestClassPct_DebtSecurity">#REF!</definedName>
    <definedName name="Input_PriorAssetScenarioEndMarketInvestClass_InvestClassPct_EquitySecurity">#REF!</definedName>
    <definedName name="Input_PriorAssetScenarioEndMarketInvestClass_InvestClassPct_OtherSecurity">#REF!</definedName>
    <definedName name="Input_PriorAssetScenarioEndMarketInvestClass_InvestClassPct_RealEstateSecurity">#REF!</definedName>
    <definedName name="Input_PriorAssetSmoothed_SmoothedAmt">#REF!</definedName>
    <definedName name="Input_PriorAssetSmoothedGLDefer_GL_Year1">#REF!</definedName>
    <definedName name="Input_PriorAssetSmoothedGLDefer_GL_Year2">#REF!</definedName>
    <definedName name="Input_PriorAssetSmoothedGLDefer_GL_Year3">#REF!</definedName>
    <definedName name="Input_PriorAssetSmoothedGLDefer_GL_Year4">#REF!</definedName>
    <definedName name="Input_PriorAssetSmoothedGLDefer_GL_Year5">#REF!</definedName>
    <definedName name="Input_PriorAssetSmoothedGLDefer_GLYrEndDate_Year1">#REF!</definedName>
    <definedName name="Input_PriorAssetSmoothedGLDefer_GLYrEndDate_Year2">#REF!</definedName>
    <definedName name="Input_PriorAssetSmoothedGLDefer_GLYrEndDate_Year3">#REF!</definedName>
    <definedName name="Input_PriorAssetSmoothedGLDefer_GLYrEndDate_Year4">#REF!</definedName>
    <definedName name="Input_PriorAssetSmoothedGLDefer_GLYrEndDate_Year5">#REF!</definedName>
    <definedName name="Input_PriorAssetSmoothedGLDefer_Phase1Pct_Year1">#REF!</definedName>
    <definedName name="Input_PriorAssetSmoothedGLDefer_Phase1Pct_Year2">#REF!</definedName>
    <definedName name="Input_PriorAssetSmoothedGLDefer_Phase1Pct_Year3">#REF!</definedName>
    <definedName name="Input_PriorAssetSmoothedGLDefer_Phase1Pct_Year4">#REF!</definedName>
    <definedName name="Input_PriorAssetSmoothedGLDefer_Phase1Pct_Year5">#REF!</definedName>
    <definedName name="Input_PriorAssetSmoothedGLDefer_Phase2Pct_Year1">#REF!</definedName>
    <definedName name="Input_PriorAssetSmoothedGLDefer_Phase2Pct_Year2">#REF!</definedName>
    <definedName name="Input_PriorAssetSmoothedGLDefer_Phase2Pct_Year3">#REF!</definedName>
    <definedName name="Input_PriorAssetSmoothedGLDefer_Phase2Pct_Year4">#REF!</definedName>
    <definedName name="Input_PriorAssetSmoothedGLDefer_Phase2Pct_Year5">#REF!</definedName>
    <definedName name="Input_PriorAssetSmoothedGLDefer_Phase3Pct_Year1">#REF!</definedName>
    <definedName name="Input_PriorAssetSmoothedGLDefer_Phase3Pct_Year2">#REF!</definedName>
    <definedName name="Input_PriorAssetSmoothedGLDefer_Phase3Pct_Year3">#REF!</definedName>
    <definedName name="Input_PriorAssetSmoothedGLDefer_Phase3Pct_Year4">#REF!</definedName>
    <definedName name="Input_PriorAssetSmoothedGLDefer_Phase3Pct_Year5">#REF!</definedName>
    <definedName name="Input_PriorAssetSmoothedGLDefer_Phase4Pct_Year1">#REF!</definedName>
    <definedName name="Input_PriorAssetSmoothedGLDefer_Phase4Pct_Year2">#REF!</definedName>
    <definedName name="Input_PriorAssetSmoothedGLDefer_Phase4Pct_Year3">#REF!</definedName>
    <definedName name="Input_PriorAssetSmoothedGLDefer_Phase4Pct_Year4">#REF!</definedName>
    <definedName name="Input_PriorAssetSmoothedGLDefer_Phase4Pct_Year5">#REF!</definedName>
    <definedName name="Input_PriorAssetSmoothedGLDefer_Phase5Pct_Year1">#REF!</definedName>
    <definedName name="Input_PriorAssetSmoothedGLDefer_Phase5Pct_Year2">#REF!</definedName>
    <definedName name="Input_PriorAssetSmoothedGLDefer_Phase5Pct_Year3">#REF!</definedName>
    <definedName name="Input_PriorAssetSmoothedGLDefer_Phase5Pct_Year4">#REF!</definedName>
    <definedName name="Input_PriorAssetSmoothedGLDefer_Phase5Pct_Year5">#REF!</definedName>
    <definedName name="Input_PriorAssetSmoothedMidPeriod_SmoothedAmt">#REF!</definedName>
    <definedName name="Input_PriorAssetSmoothMethGLDeferred_GainLossAmt_Year1">#REF!</definedName>
    <definedName name="Input_PriorAssetSmoothMethGLDeferred_GainLossAmt_Year2">#REF!</definedName>
    <definedName name="Input_PriorAssetSmoothMethGLDeferred_GainLossAmt_Year3">#REF!</definedName>
    <definedName name="Input_PriorAssetSmoothMethGLDeferred_GainLossAmt_Year4">#REF!</definedName>
    <definedName name="Input_PriorAssetSmoothMethGLDeferred_GainLossAmt_Year5">#REF!</definedName>
    <definedName name="Input_PriorAssetSmoothMethGLDeferred_GLYrEndDate_Year1">#REF!</definedName>
    <definedName name="Input_PriorAssetSmoothMethGLDeferred_GLYrEndDate_Year2">#REF!</definedName>
    <definedName name="Input_PriorAssetSmoothMethGLDeferred_GLYrEndDate_Year3">#REF!</definedName>
    <definedName name="Input_PriorAssetSmoothMethGLDeferred_GLYrEndDate_Year4">#REF!</definedName>
    <definedName name="Input_PriorAssetSmoothMethGLDeferred_GLYrEndDate_Year5">#REF!</definedName>
    <definedName name="Input_PriorAssetSmoothMethGLDeferred_Phase2Pct_Year1">#REF!</definedName>
    <definedName name="Input_PriorAssetSmoothMethGLDeferred_Phase2Pct_Year2">#REF!</definedName>
    <definedName name="Input_PriorAssetSmoothMethGLDeferred_Phase2Pct_Year3">#REF!</definedName>
    <definedName name="Input_PriorAssetSmoothMethGLDeferred_Phase2Pct_Year4">#REF!</definedName>
    <definedName name="Input_PriorAssetSmoothMethGLDeferred_Phase2Pct_Year5">#REF!</definedName>
    <definedName name="Input_PriorAssetSmoothMethGLDeferred_Phase3Pct_Year1">#REF!</definedName>
    <definedName name="Input_PriorAssetSmoothMethGLDeferred_Phase3Pct_Year2">#REF!</definedName>
    <definedName name="Input_PriorAssetSmoothMethGLDeferred_Phase3Pct_Year3">#REF!</definedName>
    <definedName name="Input_PriorAssetSmoothMethGLDeferred_Phase3Pct_Year4">#REF!</definedName>
    <definedName name="Input_PriorAssetSmoothMethGLDeferred_Phase3Pct_Year5">#REF!</definedName>
    <definedName name="Input_PriorAssetSmoothMethGLDeferred_Phase4Pct_Year1">#REF!</definedName>
    <definedName name="Input_PriorAssetSmoothMethGLDeferred_Phase4Pct_Year2">#REF!</definedName>
    <definedName name="Input_PriorAssetSmoothMethGLDeferred_Phase4Pct_Year3">#REF!</definedName>
    <definedName name="Input_PriorAssetSmoothMethGLDeferred_Phase4Pct_Year4">#REF!</definedName>
    <definedName name="Input_PriorAssetSmoothMethGLDeferred_Phase4Pct_Year5">#REF!</definedName>
    <definedName name="Input_PriorAssetSmoothMethGLDeferred_Phase5Pct_Year1">#REF!</definedName>
    <definedName name="Input_PriorAssetSmoothMethGLDeferred_Phase5Pct_Year2">#REF!</definedName>
    <definedName name="Input_PriorAssetSmoothMethGLDeferred_Phase5Pct_Year3">#REF!</definedName>
    <definedName name="Input_PriorAssetSmoothMethGLDeferred_Phase5Pct_Year4">#REF!</definedName>
    <definedName name="Input_PriorAssetSmoothMethGLDeferred_Phase5Pct_Year5">#REF!</definedName>
    <definedName name="Input_PriorAssetTransactionSubtotal_AccrualAmt_Acquisition">#REF!</definedName>
    <definedName name="Input_PriorAssetTransactionSubtotal_AccrualAmt_AdministrativeExpense">#REF!</definedName>
    <definedName name="Input_PriorAssetTransactionSubtotal_AccrualAmt_BenefitPayment">#REF!</definedName>
    <definedName name="Input_PriorAssetTransactionSubtotal_AccrualAmt_BenefitPaymentNonTrust">#REF!</definedName>
    <definedName name="Input_PriorAssetTransactionSubtotal_AccrualAmt_EmployerContribution">#REF!</definedName>
    <definedName name="Input_PriorAssetTransactionSubtotal_AccrualAmt_PlanParticipantContribution">#REF!</definedName>
    <definedName name="Input_PriorAssetTransactionSubtotal_AccrualAmt_Settlement">#REF!</definedName>
    <definedName name="Input_PriorAssetTransactionSubtotal_AccrualAmt_SettlementNonTrust">#REF!</definedName>
    <definedName name="Input_PriorAssetTransactionSubtotal_AccrualAmt_Transfer">#REF!</definedName>
    <definedName name="Input_PriorAssetTransactionSubTotal_AccrualAmt_TransferNonTrust">#REF!</definedName>
    <definedName name="Input_PriorAssetTransactionSubtotal_CashAmt_Acquisition">#REF!</definedName>
    <definedName name="Input_PriorAssetTransactionSubtotal_CashAmt_AdministrativeExpense">#REF!</definedName>
    <definedName name="Input_PriorAssetTransactionSubtotal_CashAmt_BenefitPayment">#REF!</definedName>
    <definedName name="Input_PriorAssetTransactionSubtotal_CashAmt_BenefitPaymentNonTrust">#REF!</definedName>
    <definedName name="Input_PriorAssetTransactionSubtotal_CashAmt_EmployerContribution">#REF!</definedName>
    <definedName name="Input_PriorAssetTransactionSubtotal_CashAmt_PlanParticipantContribution">#REF!</definedName>
    <definedName name="Input_PriorAssetTransactionSubtotal_CashAmt_Settlement">#REF!</definedName>
    <definedName name="Input_PriorAssetTransactionSubtotal_CashAmt_SettlementNonTrust">#REF!</definedName>
    <definedName name="Input_PriorAssetTransactionSubtotal_CashAmt_Transfer">#REF!</definedName>
    <definedName name="Input_PriorAssetTransactionSubTotal_CashAmt_TransferNonTrust">#REF!</definedName>
    <definedName name="Input_PriorAssetTransactionSubtotal_CurrentReceivable_Acquisition">#REF!</definedName>
    <definedName name="Input_PriorAssetTransactionSubtotal_CurrentReceivable_AdministrativeExpense">#REF!</definedName>
    <definedName name="Input_PriorAssetTransactionSubtotal_CurrentReceivable_BenefitPayment">#REF!</definedName>
    <definedName name="Input_PriorAssetTransactionSubtotal_CurrentReceivable_BenefitPaymentNonTrust">#REF!</definedName>
    <definedName name="Input_PriorAssetTransactionSubtotal_CurrentReceivable_EmployerContribution">#REF!</definedName>
    <definedName name="Input_PriorAssetTransactionSubtotal_CurrentReceivable_PlanParticipantContribution">#REF!</definedName>
    <definedName name="Input_PriorAssetTransactionSubtotal_CurrentReceivable_Settlement">#REF!</definedName>
    <definedName name="Input_PriorAssetTransactionSubtotal_CurrentReceivable_SettlementNonTrust">#REF!</definedName>
    <definedName name="Input_PriorAssetTransactionSubtotal_CurrentReceivable_Transfer">#REF!</definedName>
    <definedName name="Input_PriorAssetTransactionSubTotal_CurrentReceivable_TransferNonTrust">#REF!</definedName>
    <definedName name="Input_PriorAssetTransactionSubtotal_PriorReceivable_Acquisition">#REF!</definedName>
    <definedName name="Input_PriorAssetTransactionSubtotal_PriorReceivable_AdministrativeExpense">#REF!</definedName>
    <definedName name="Input_PriorAssetTransactionSubtotal_PriorReceivable_BenefitPayment">#REF!</definedName>
    <definedName name="Input_PriorAssetTransactionSubtotal_PriorReceivable_BenefitPaymentNonTrust">#REF!</definedName>
    <definedName name="Input_PriorAssetTransactionSubtotal_PriorReceivable_EmployerContribution">#REF!</definedName>
    <definedName name="Input_PriorAssetTransactionSubtotal_PriorReceivable_PlanParticipantContribution">#REF!</definedName>
    <definedName name="Input_PriorAssetTransactionSubtotal_PriorReceivable_Settlement">#REF!</definedName>
    <definedName name="Input_PriorAssetTransactionSubtotal_PriorReceivable_SettlementNonTrust">#REF!</definedName>
    <definedName name="Input_PriorAssetTransactionSubtotal_PriorReceivable_Transfer">#REF!</definedName>
    <definedName name="Input_PriorAssetTransactionSubTotal_PriorReceivable_TransferNonTrust">#REF!</definedName>
    <definedName name="Input_PriorAssetTransactionSubtotalMidPeriod_AccrualAmt_Acquisition">#REF!</definedName>
    <definedName name="Input_PriorAssetTransactionSubtotalMidPeriod_AccrualAmt_AdministrativeExpense">#REF!</definedName>
    <definedName name="Input_PriorAssetTransactionSubtotalMidPeriod_AccrualAmt_BenefitPayment">#REF!</definedName>
    <definedName name="Input_PriorAssetTransactionSubtotalMidPeriod_AccrualAmt_BenefitPaymentNonTrust">#REF!</definedName>
    <definedName name="Input_PriorAssetTransactionSubtotalMidPeriod_AccrualAmt_EmployerContribution">#REF!</definedName>
    <definedName name="Input_PriorAssetTransactionSubtotalMidPeriod_AccrualAmt_PlanParticipantContribution">#REF!</definedName>
    <definedName name="Input_PriorAssetTransactionSubtotalMidPeriod_AccrualAmt_Settlement">#REF!</definedName>
    <definedName name="Input_PriorAssetTransactionSubtotalMidPeriod_AccrualAmt_SettlementNonTrust">#REF!</definedName>
    <definedName name="Input_PriorAssetTransactionSubtotalMidPeriod_AccrualAmt_Transfer">#REF!</definedName>
    <definedName name="Input_PriorAssetTransactionSubtotalMidPeriod_AccrualAmt_TransferNonTrust">#REF!</definedName>
    <definedName name="Input_PriorAssetTransactionSubtotalMidPeriod_CashAmt_Acquisition">#REF!</definedName>
    <definedName name="Input_PriorAssetTransactionSubtotalMidPeriod_CashAmt_AdministrativeExpense">#REF!</definedName>
    <definedName name="Input_PriorAssetTransactionSubtotalMidPeriod_CashAmt_BenefitPayment">#REF!</definedName>
    <definedName name="Input_PriorAssetTransactionSubtotalMidPeriod_CashAmt_BenefitPaymentNonTrust">#REF!</definedName>
    <definedName name="Input_PriorAssetTransactionSubtotalMidPeriod_CashAmt_EmployerContribution">#REF!</definedName>
    <definedName name="Input_PriorAssetTransactionSubtotalMidPeriod_CashAmt_PlanParticipantContribution">#REF!</definedName>
    <definedName name="Input_PriorAssetTransactionSubtotalMidPeriod_CashAmt_Settlement">#REF!</definedName>
    <definedName name="Input_PriorAssetTransactionSubtotalMidPeriod_CashAmt_SettlementNonTrust">#REF!</definedName>
    <definedName name="Input_PriorAssetTransactionSubtotalMidPeriod_CashAmt_Transfer">#REF!</definedName>
    <definedName name="Input_PriorAssetTransactionSubtotalMidPeriod_CashAmt_TransferNonTrust">#REF!</definedName>
    <definedName name="Input_PriorAssetTransactionSubtotalMidPeriod_CashWtd_Acquisition">#REF!</definedName>
    <definedName name="Input_PriorAssetTransactionSubtotalMidPeriod_CashWtd_AdministrativeExpense">#REF!</definedName>
    <definedName name="Input_PriorAssetTransactionSubtotalMidPeriod_CashWtd_BenefitPayment">#REF!</definedName>
    <definedName name="Input_PriorAssetTransactionSubtotalMidPeriod_CashWtd_BenefitPaymentNonTrust">#REF!</definedName>
    <definedName name="Input_PriorAssetTransactionSubtotalMidPeriod_CashWtd_EmployerContribution">#REF!</definedName>
    <definedName name="Input_PriorAssetTransactionSubtotalMidPeriod_CashWtd_PlanParticipantContribution">#REF!</definedName>
    <definedName name="Input_PriorAssetTransactionSubtotalMidPeriod_CashWtd_Settlement">#REF!</definedName>
    <definedName name="Input_PriorAssetTransactionSubtotalMidPeriod_CashWtd_SettlementNonTrust">#REF!</definedName>
    <definedName name="Input_PriorAssetTransactionSubtotalMidPeriod_CashWtd_Transfer">#REF!</definedName>
    <definedName name="Input_PriorAssetTransactionSubtotalMidPeriod_CashWtd_TransferNonTrust">#REF!</definedName>
    <definedName name="Input_PriorAssetTransactionSubtotalMidPeriod_CurrentReceivable_Acquisition">#REF!</definedName>
    <definedName name="Input_PriorAssetTransactionSubtotalMidPeriod_CurrentReceivable_AdministrativeExpense">#REF!</definedName>
    <definedName name="Input_PriorAssetTransactionSubtotalMidPeriod_CurrentReceivable_BenefitPayment">#REF!</definedName>
    <definedName name="Input_PriorAssetTransactionSubtotalMidPeriod_CurrentReceivable_BenefitPaymentNonTrust">#REF!</definedName>
    <definedName name="Input_PriorAssetTransactionSubtotalMidPeriod_CurrentReceivable_EmployerContribution">#REF!</definedName>
    <definedName name="Input_PriorAssetTransactionSubtotalMidPeriod_CurrentReceivable_PlanParticipantContribution">#REF!</definedName>
    <definedName name="Input_PriorAssetTransactionSubtotalMidPeriod_CurrentReceivable_Settlement">#REF!</definedName>
    <definedName name="Input_PriorAssetTransactionSubtotalMidPeriod_CurrentReceivable_SettlementNonTrust">#REF!</definedName>
    <definedName name="Input_PriorAssetTransactionSubtotalMidPeriod_CurrentReceivable_Transfer">#REF!</definedName>
    <definedName name="Input_PriorAssetTransactionSubtotalMidPeriod_CurrentReceivable_TransferNonTrust">#REF!</definedName>
    <definedName name="Input_PriorBftPymtCashFlow_ExpectedBftPymtFiscal_Year00">#REF!</definedName>
    <definedName name="Input_PriorBftPymtCashFlow_ExpectedBftPymtFiscal_Year01">#REF!</definedName>
    <definedName name="Input_PriorBftPymtCashFlow_ExpectedBftPymtFiscal_Year02">#REF!</definedName>
    <definedName name="Input_PriorBftPymtCashFlow_ExpectedBftPymtFiscal_Year03">#REF!</definedName>
    <definedName name="Input_PriorBftPymtCashFlow_ExpectedBftPymtFiscal_Year04">#REF!</definedName>
    <definedName name="Input_PriorBftPymtCashFlow_ExpectedBftPymtFiscal_Year05">#REF!</definedName>
    <definedName name="Input_PriorBftPymtCashFlow_ExpectedBftPymtFiscal_Year06">#REF!</definedName>
    <definedName name="Input_PriorBftPymtCashFlow_ExpectedBftPymtFiscal_Year07">#REF!</definedName>
    <definedName name="Input_PriorBftPymtCashFlow_ExpectedBftPymtFiscal_Year08">#REF!</definedName>
    <definedName name="Input_PriorBftPymtCashFlow_ExpectedBftPymtFiscal_Year09">#REF!</definedName>
    <definedName name="Input_PriorBftPymtCashFlow_ExpectedBftPymtFiscal_Year10">#REF!</definedName>
    <definedName name="Input_PriorBftPymtCashFlow_ExpectedBftPymtFiscal_Year11">#REF!</definedName>
    <definedName name="Input_PriorBftPymtCashFlow_ExpectedBftPymtFiscal_Year12">#REF!</definedName>
    <definedName name="Input_PriorBftPymtCashFlow_ExpectedBftPymtFiscal_Year13">#REF!</definedName>
    <definedName name="Input_PriorBftPymtCashFlow_ExpectedBftPymtFiscal_Year14">#REF!</definedName>
    <definedName name="Input_PriorBftPymtCashFlow_FiscalDate_Year00">#REF!</definedName>
    <definedName name="Input_PriorBftPymtCashFlow_FiscalDate_Year01">#REF!</definedName>
    <definedName name="Input_PriorBftPymtCashFlow_FiscalDate_Year02">#REF!</definedName>
    <definedName name="Input_PriorBftPymtCashFlow_FiscalDate_Year03">#REF!</definedName>
    <definedName name="Input_PriorBftPymtCashFlow_FiscalDate_Year04">#REF!</definedName>
    <definedName name="Input_PriorBftPymtCashFlow_FiscalDate_Year05">#REF!</definedName>
    <definedName name="Input_PriorBftPymtCashFlow_FiscalDate_Year06">#REF!</definedName>
    <definedName name="Input_PriorBftPymtCashFlow_FiscalDate_Year07">#REF!</definedName>
    <definedName name="Input_PriorBftPymtCashFlow_FiscalDate_Year08">#REF!</definedName>
    <definedName name="Input_PriorBftPymtCashFlow_FiscalDate_Year09">#REF!</definedName>
    <definedName name="Input_PriorBftPymtCashFlow_FiscalDate_Year10">#REF!</definedName>
    <definedName name="Input_PriorBftPymtCashFlow_FiscalDate_Year11">#REF!</definedName>
    <definedName name="Input_PriorBftPymtCashFlow_FiscalDate_Year12">#REF!</definedName>
    <definedName name="Input_PriorBftPymtCashFlow_FiscalDate_Year13">#REF!</definedName>
    <definedName name="Input_PriorBftPymtCashFlow_FiscalDate_Year14">#REF!</definedName>
    <definedName name="Input_PriorInactiveEEData_AnnualPensionAvg_Deferred">#REF!</definedName>
    <definedName name="Input_PriorInactiveEEData_AnnualPensionAvg_Receiving">#REF!</definedName>
    <definedName name="Input_PriorInactiveEEData_ValAgeAvg_Deferred">#REF!</definedName>
    <definedName name="Input_PriorInactiveEEData_ValAgeAvg_Receiving">#REF!</definedName>
    <definedName name="Input_PriorLiability_ABOBase">#REF!</definedName>
    <definedName name="Input_PriorLiability_ABOMYB">#REF!</definedName>
    <definedName name="Input_PriorLiability_ABOMYE">#REF!</definedName>
    <definedName name="Input_PriorLiability_AmendChangeAmt">#REF!</definedName>
    <definedName name="Input_PriorLiability_AmendChangeAmtTotal">#REF!</definedName>
    <definedName name="Input_PriorLiability_AssumpChangeAmt">#REF!</definedName>
    <definedName name="Input_PriorLiability_ExpectedBftPymtBase">#REF!</definedName>
    <definedName name="Input_PriorLiability_ExpectedBftPymtMYE">#REF!</definedName>
    <definedName name="Input_PriorLiability_ExpectedBftPymtNextYr">#REF!</definedName>
    <definedName name="Input_PriorLiability_FiscalYrLen">#REF!</definedName>
    <definedName name="Input_PriorLiability_PBOBase">#REF!</definedName>
    <definedName name="Input_PriorLiability_PBOMYB">#REF!</definedName>
    <definedName name="Input_PriorLiability_PBOMYE">#REF!</definedName>
    <definedName name="Input_PriorLiabilityMidPeriodFinalEvent_ABOMYE">#REF!</definedName>
    <definedName name="Input_PriorLiabilityMidPeriodFinalEvent_AmendChangeAmtTotal">#REF!</definedName>
    <definedName name="Input_PriorLiabilityMidPeriodFinalEvent_AssumpChangeAmtTotal">#REF!</definedName>
    <definedName name="Input_PriorLiabilityMidPeriodFinalEvent_PBOMYE">#REF!</definedName>
    <definedName name="Input_PriorLiabilityMidPeriodFirstEvent_ABOMYE">#REF!</definedName>
    <definedName name="Input_PriorLiabilityMidPeriodFirstEvent_AmendChangeAmtTotal">#REF!</definedName>
    <definedName name="Input_PriorLiabilityMidPeriodFirstEvent_AssumpChangeAmtTotal">#REF!</definedName>
    <definedName name="Input_PriorLiabilityMidPeriodFirstEvent_PBOMYE">#REF!</definedName>
    <definedName name="Input_PriorLiabilityResultActiveCostByDecrement_AAL_Death_Year0">#REF!</definedName>
    <definedName name="Input_PriorLiabilityResultActiveCostByDecrement_AAL_Disability_Year0">#REF!</definedName>
    <definedName name="Input_PriorLiabilityResultActiveCostByDecrement_AAL_Retirement_Year0">#REF!</definedName>
    <definedName name="Input_PriorLiabilityResultActiveCostByDecrement_AAL_SQ1_Year0">#REF!</definedName>
    <definedName name="Input_PriorLiabilityResultActiveCostByDecrement_AAL_SQ2_Year0">#REF!</definedName>
    <definedName name="Input_PriorLiabilityResultActiveCostByDecrement_AAL_Withdrawal_Year0">#REF!</definedName>
    <definedName name="Input_PriorLiabilityResultActiveCostByDecrement_NC_Death_Year0">#REF!</definedName>
    <definedName name="Input_PriorLiabilityResultActiveCostByDecrement_NC_Disability_Year0">#REF!</definedName>
    <definedName name="Input_PriorLiabilityResultActiveCostByDecrement_NC_Retirement_Year0">#REF!</definedName>
    <definedName name="Input_PriorLiabilityResultActiveCostByDecrement_NC_SQ1_Year0">#REF!</definedName>
    <definedName name="Input_PriorLiabilityResultActiveCostByDecrement_NC_SQ2_Year0">#REF!</definedName>
    <definedName name="Input_PriorLiabilityResultActiveCostByDecrement_NC_Withdrawal_Year0">#REF!</definedName>
    <definedName name="Input_PriorLiabilityResultActiveCostByDecrement_PVAB_Death_Year0">#REF!</definedName>
    <definedName name="Input_PriorLiabilityResultActiveCostByDecrement_PVAB_Disability_Year0">#REF!</definedName>
    <definedName name="Input_PriorLiabilityResultActiveCostByDecrement_PVAB_Retirement_Year0">#REF!</definedName>
    <definedName name="Input_PriorLiabilityResultActiveCostByDecrement_PVAB_SQ1_Year0">#REF!</definedName>
    <definedName name="Input_PriorLiabilityResultActiveCostByDecrement_PVAB_SQ2_Year0">#REF!</definedName>
    <definedName name="Input_PriorLiabilityResultActiveCostByDecrement_PVAB_Withdrawal_Year0">#REF!</definedName>
    <definedName name="Input_PriorLiabilityResultActiveCostByDecrement_PVABNC_Death_Year0">#REF!</definedName>
    <definedName name="Input_PriorLiabilityResultActiveCostByDecrement_PVABNC_Disability_Year0">#REF!</definedName>
    <definedName name="Input_PriorLiabilityResultActiveCostByDecrement_PVABNC_Retirement_Year0">#REF!</definedName>
    <definedName name="Input_PriorLiabilityResultActiveCostByDecrement_PVABNC_SQ1_Year0">#REF!</definedName>
    <definedName name="Input_PriorLiabilityResultActiveCostByDecrement_PVABNC_SQ2_Year0">#REF!</definedName>
    <definedName name="Input_PriorLiabilityResultActiveCostByDecrement_PVABNC_Withdrawal_Year0">#REF!</definedName>
    <definedName name="Input_PriorLiabilityResultActiveCostByStatus_AAL_AllActive_Year0">#REF!</definedName>
    <definedName name="Input_PriorLiabilityResultActiveCostByStatus_AAL_AllActive_Year1">#REF!</definedName>
    <definedName name="Input_PriorLiabilityResultActiveCostByStatus_ExpectedPayment_AllActive_Year0">#REF!</definedName>
    <definedName name="Input_PriorLiabilityResultActiveCostByStatus_ExpectedPayment_AllActive_Year1">#REF!</definedName>
    <definedName name="Input_PriorLiabilityResultActiveCostByStatus_NC_AllActive_Year0">#REF!</definedName>
    <definedName name="Input_PriorLiabilityResultActiveCostByStatus_NC_AllActive_Year1">#REF!</definedName>
    <definedName name="Input_PriorLiabilityResultActiveCostByStatus_PVAB_AllActive_Year0">#REF!</definedName>
    <definedName name="Input_PriorLiabilityResultActiveCostByStatus_PVAB_AllActive_Year1">#REF!</definedName>
    <definedName name="Input_PriorLiabilityResultActiveCostByStatus_PVABNC_AllActive_Year0">#REF!</definedName>
    <definedName name="Input_PriorLiabilityResultActiveCostByStatus_PVABNC_AllActive_Year1">#REF!</definedName>
    <definedName name="Input_PriorLiabilityResultContributionByStatus_ExpectedContribution_AllActive_Year0">#REF!</definedName>
    <definedName name="Input_PriorLiabilityResultContributionByStatus_ExpectedContribution_AllActive_Year1">#REF!</definedName>
    <definedName name="Input_PriorLiabilityResultDataActiveByStatus_AccruedBft_AllActive">#REF!</definedName>
    <definedName name="Input_PriorLiabilityResultDataActiveByStatus_AmortizationServiceTotal_AllActive">#REF!</definedName>
    <definedName name="Input_PriorLiabilityResultDataActiveByStatus_CappedPayRateTotal_AllActive">#REF!</definedName>
    <definedName name="Input_PriorLiabilityResultDataActiveByStatus_EmployeesCount_AllActive">#REF!</definedName>
    <definedName name="Input_PriorLiabilityResultDataActiveByStatus_ExpectedReceivingBftCount_AllActive">#REF!</definedName>
    <definedName name="Input_PriorLiabilityResultDataActiveByStatus_PayRateTotal_AllActive">#REF!</definedName>
    <definedName name="Input_PriorLiabilityResultDataActiveByStatusMidPeriod_EmployeesCount_AllActive">#REF!</definedName>
    <definedName name="Input_PriorLiabilityResultDataActiveByStatusMidPeriod_PayRateTotal_AllActive">#REF!</definedName>
    <definedName name="Input_PriorLiabilityResultDataActiveByStatusProjectionYear_AmortizationServiceTotal_AllActive">#REF!</definedName>
    <definedName name="Input_PriorLiabilityResultDataActiveByStatusProjectionYear_ExpectedReceivingBftCount_AllActive">#REF!</definedName>
    <definedName name="Input_PriorLiabilityResultDataInactiveByStatus_AnnualPensionTotal_Allinactive">#REF!</definedName>
    <definedName name="Input_PriorLiabilityResultDataInactiveByStatus_AnnualPensionTotal_Deferred">#REF!</definedName>
    <definedName name="Input_PriorLiabilityResultDataInactiveByStatus_AnnualPensionTotal_Receiving">#REF!</definedName>
    <definedName name="Input_PriorLiabilityResultDataInactiveByStatus_ExpectedFutureLifeTime_Allinactive">#REF!</definedName>
    <definedName name="Input_PriorLiabilityResultDataInactiveByStatus_ExpectedFutureLifeTime_Deferred">#REF!</definedName>
    <definedName name="Input_PriorLiabilityResultDataInactiveByStatus_ExpectedFutureLifeTime_Receiving">#REF!</definedName>
    <definedName name="Input_PriorLiabilityResultDataInactiveByStatus_InactiveCount_Allinactive">#REF!</definedName>
    <definedName name="Input_PriorLiabilityResultDataInactiveByStatus_InactiveCount_Deferred">#REF!</definedName>
    <definedName name="Input_PriorLiabilityResultDataInactiveByStatus_InactiveCount_Receiving">#REF!</definedName>
    <definedName name="Input_PriorLiabilityResultDataInactiveByStatusMidPeriod_InactiveCount_Allinactive">#REF!</definedName>
    <definedName name="Input_PriorLiabilityResultDataInactiveByStatusMidPeriod_InactiveCount_Deferred">#REF!</definedName>
    <definedName name="Input_PriorLiabilityResultDataInactiveByStatusMidPeriod_InactiveCount_Receiving">#REF!</definedName>
    <definedName name="Input_PriorLiabilityResultInactiveCostByStatus_PVFB_Deferred_Year0">#REF!</definedName>
    <definedName name="Input_PriorLiabilityResultInactiveCostByStatus_PVFB_Receiving_Year0">#REF!</definedName>
    <definedName name="Input_PriorLiabilityResultMain_InitValDate">#REF!</definedName>
    <definedName name="Input_PriorLiabilityResultMain_ResultsValDate">#REF!</definedName>
    <definedName name="Input_PriorLiabilityResultRate_Rate_BlendedSalScale">#REF!</definedName>
    <definedName name="Input_PriorLiabilityResultRate_Rate_CPIRate">#REF!</definedName>
    <definedName name="Input_PriorLiabilityResultRate_Rate_DeferCOLA">#REF!</definedName>
    <definedName name="Input_PriorLiabilityResultRate_Rate_InPayCOLA">#REF!</definedName>
    <definedName name="Input_PriorLiabilityResultRate_Rate_NAWRate">#REF!</definedName>
    <definedName name="Input_PriorLiabilityResultRate_Rate_ValuationInterest">#REF!</definedName>
    <definedName name="Input_PriorLiabilityResultRateMidPeriodFinalEvent_Rate_BlendedSalScale">#REF!</definedName>
    <definedName name="Input_PriorLiabilityResultRateMidPeriodFinalEvent_Rate_CPIRate">#REF!</definedName>
    <definedName name="Input_PriorLiabilityResultRateMidPeriodFinalEvent_Rate_DeferCOLA">#REF!</definedName>
    <definedName name="Input_PriorLiabilityResultRateMidPeriodFinalEvent_Rate_InPayCOLA">#REF!</definedName>
    <definedName name="Input_PriorLiabilityResultRateMidPeriodFinalEvent_Rate_NAWRate">#REF!</definedName>
    <definedName name="Input_PriorLiabilityResultRateMidPeriodFinalEvent_Rate_ValuationInterest">#REF!</definedName>
    <definedName name="Input_PriorLiabilityResultRateMidPeriodFirstEvent_Rate_BlendedSalScale">#REF!</definedName>
    <definedName name="Input_PriorLiabilityResultRateMidPeriodFirstEvent_Rate_CPIRate">#REF!</definedName>
    <definedName name="Input_PriorLiabilityResultRateMidPeriodFirstEvent_Rate_DeferCOLA">#REF!</definedName>
    <definedName name="Input_PriorLiabilityResultRateMidPeriodFirstEvent_Rate_InPayCOLA">#REF!</definedName>
    <definedName name="Input_PriorLiabilityResultRateMidPeriodFirstEvent_Rate_NAWRate">#REF!</definedName>
    <definedName name="Input_PriorLiabilityResultRateMidPeriodFirstEvent_Rate_ValuationInterest">#REF!</definedName>
    <definedName name="Input_PriorResult_AFWL">#REF!</definedName>
    <definedName name="Input_PriorResult_ARLE">#REF!</definedName>
    <definedName name="Input_PriorResult_BftPymtCashFlowTotal">#REF!</definedName>
    <definedName name="Input_PriorResult_BftPymtPBOActual">#REF!</definedName>
    <definedName name="Input_PriorResult_BftPymtTotalNonTrust">#REF!</definedName>
    <definedName name="Input_PriorResult_CurrentLiability">#REF!</definedName>
    <definedName name="Input_PriorResult_EffectOfAcquisitionDSCLPBO">#REF!</definedName>
    <definedName name="Input_PriorResult_EffectOfAcquisitionFVA">#REF!</definedName>
    <definedName name="Input_PriorResult_EffectOfAcquisitionPBO">#REF!</definedName>
    <definedName name="Input_PriorResult_EffectOfAcquisitionTotal">#REF!</definedName>
    <definedName name="Input_PriorResult_EffectOfCurtailDSCLPBO">#REF!</definedName>
    <definedName name="Input_PriorResult_EffectOfCurtailOCI">#REF!</definedName>
    <definedName name="Input_PriorResult_EffectOfCurtailPBO">#REF!</definedName>
    <definedName name="Input_PriorResult_EffectOfCurtailTotal">#REF!</definedName>
    <definedName name="Input_PriorResult_EffectOfCurtailUGL">#REF!</definedName>
    <definedName name="Input_PriorResult_EffectOfOtherAdjTotal">#REF!</definedName>
    <definedName name="Input_PriorResult_EffectOfOtherAdjUGL">#REF!</definedName>
    <definedName name="Input_PriorResult_EffectOfSettleDSCLFVA">#REF!</definedName>
    <definedName name="Input_PriorResult_EffectOfSettleDSCLPBO">#REF!</definedName>
    <definedName name="Input_PriorResult_EffectOfSettleFVA">#REF!</definedName>
    <definedName name="Input_PriorResult_EffectOfSettleNetLiabAsset">#REF!</definedName>
    <definedName name="Input_PriorResult_EffectOfSettleOCI">#REF!</definedName>
    <definedName name="Input_PriorResult_EffectOfSettlePBO">#REF!</definedName>
    <definedName name="Input_PriorResult_EffectOfSettleTotal">#REF!</definedName>
    <definedName name="Input_PriorResult_EffectOfSettleTotalNetNonTrust">#REF!</definedName>
    <definedName name="Input_PriorResult_EffectOfSettleUGL">#REF!</definedName>
    <definedName name="Input_PriorResult_EffectOfSpecialTermBftDSCLPBO">#REF!</definedName>
    <definedName name="Input_PriorResult_EffectOfSpecialTermBftPBO">#REF!</definedName>
    <definedName name="Input_PriorResult_EffectOfSpecialTermBftTotal">#REF!</definedName>
    <definedName name="Input_PriorResult_ExperGLFundedStatus">#REF!</definedName>
    <definedName name="Input_PriorResult_ExperGLFundedStatusTotal">#REF!</definedName>
    <definedName name="Input_PriorResult_ExperGLFVA">#REF!</definedName>
    <definedName name="Input_PriorResult_ExperGLFVATotal">#REF!</definedName>
    <definedName name="Input_PriorResult_ExperGLPBO">#REF!</definedName>
    <definedName name="Input_PriorResult_ExperGLPBOTotal">#REF!</definedName>
    <definedName name="Input_PriorResult_FundedStatus">#REF!</definedName>
    <definedName name="Input_PriorResult_FundedStatusBftPymtFVA">#REF!</definedName>
    <definedName name="Input_PriorResult_FundedStatusBftPymtPBO">#REF!</definedName>
    <definedName name="Input_PriorResult_FundedStatusGLPBO">#REF!</definedName>
    <definedName name="Input_PriorResult_FundedStatusGLTotal">#REF!</definedName>
    <definedName name="Input_PriorResult_FundedStatusNetReceivableERContrib">#REF!</definedName>
    <definedName name="Input_PriorResult_FundedStatusOtherDisburseFVA">#REF!</definedName>
    <definedName name="Input_PriorResult_FundedStatusOtherDisburseNetBalanceSheet">#REF!</definedName>
    <definedName name="Input_PriorResult_FundedStatusOtherDisbursePBO">#REF!</definedName>
    <definedName name="Input_PriorResult_FundedStatusPrepaidAccrued">#REF!</definedName>
    <definedName name="Input_PriorResult_FundedStatusPrepaidAccruedBftPymt">#REF!</definedName>
    <definedName name="Input_PriorResult_FundedStatusSettlementPBO">#REF!</definedName>
    <definedName name="Input_PriorResult_ImmedRecogItem">#REF!</definedName>
    <definedName name="Input_PriorResult_NonCurrentAsset">#REF!</definedName>
    <definedName name="Input_PriorResult_NonCurrentLiability">#REF!</definedName>
    <definedName name="Input_PriorResult_OCI">#REF!</definedName>
    <definedName name="Input_PriorResult_OCIAddlLiabilityAsset">#REF!</definedName>
    <definedName name="Input_PriorResult_OCIAllocNetBalSheetLiabilityAsset">#REF!</definedName>
    <definedName name="Input_PriorResult_OCICheckAllocNetBalSheetLiabilityAsset">#REF!</definedName>
    <definedName name="Input_PriorResult_OCINetBalSheetLiabilityAsset">#REF!</definedName>
    <definedName name="Input_PriorResult_PensionCostTotal">#REF!</definedName>
    <definedName name="Input_PriorResult_ReportOtherEventTotal">#REF!</definedName>
    <definedName name="Input_PriorResult_TotalEECount">#REF!</definedName>
    <definedName name="Input_PriorResult_TransfersPBOActual">#REF!</definedName>
    <definedName name="Input_PriorResult_UGL">#REF!</definedName>
    <definedName name="Input_PriorResult_UGLAnnualPymt">#REF!</definedName>
    <definedName name="Input_PriorResult_UGLRecog">#REF!</definedName>
    <definedName name="Input_PriorResult_UPSCCurrentBal">#REF!</definedName>
    <definedName name="Input_PriorResult_UPSCEffectOfCurtail">#REF!</definedName>
    <definedName name="Input_PriorResult_UPSCEffectOfOtherAdj">#REF!</definedName>
    <definedName name="Input_PriorResult_UPSCExpectedActualPymt">#REF!</definedName>
    <definedName name="Input_PriorResult_UPSCPriorActualPymt">#REF!</definedName>
    <definedName name="Input_PriorResult_UPSCPriorBal">#REF!</definedName>
    <definedName name="Input_PriorResult_UPSCRecog">#REF!</definedName>
    <definedName name="Input_PriorResult_UTOACurrentBal">#REF!</definedName>
    <definedName name="Input_PriorResult_UTOAEffectOfCurtail">#REF!</definedName>
    <definedName name="Input_PriorResult_UTOAEffectOfOtherAdj">#REF!</definedName>
    <definedName name="Input_PriorResult_UTOAEffectOfSettle">#REF!</definedName>
    <definedName name="Input_PriorResult_UTOAExpectedActualPymt">#REF!</definedName>
    <definedName name="Input_PriorResult_UTOAPriorActualPymt">#REF!</definedName>
    <definedName name="Input_PriorResult_UTOAPriorBal">#REF!</definedName>
    <definedName name="Input_PriorResult_UTOARecog">#REF!</definedName>
    <definedName name="Input_PriorResultMidPeriodFinalEvent_CurrentLiability">#REF!</definedName>
    <definedName name="Input_PriorResultMidPeriodFinalEvent_EffectOfAcquisitionFVA">#REF!</definedName>
    <definedName name="Input_PriorResultMidPeriodFinalEvent_EffectOfAcquisitionPBO">#REF!</definedName>
    <definedName name="Input_PriorResultMidPeriodFinalEvent_EffectOfAcquisitionTotal">#REF!</definedName>
    <definedName name="Input_PriorResultMidPeriodFinalEvent_EffectOfCurtailPBO">#REF!</definedName>
    <definedName name="Input_PriorResultMidPeriodFinalEvent_EffectOfCurtailTotal">#REF!</definedName>
    <definedName name="Input_PriorResultMidPeriodFinalEvent_EffectOfCurtailUGL">#REF!</definedName>
    <definedName name="Input_PriorResultMidPeriodFinalEvent_EffectOfOtherAdjTotal">#REF!</definedName>
    <definedName name="Input_PriorResultMidPeriodFinalEvent_EffectOfOtherAdjUGL">#REF!</definedName>
    <definedName name="Input_PriorResultMidPeriodFinalEvent_EffectOfSettleFVA">#REF!</definedName>
    <definedName name="Input_PriorResultMidPeriodFinalEvent_EffectOfSettlePBO">#REF!</definedName>
    <definedName name="Input_PriorResultMidPeriodFinalEvent_EffectOfSettleTotalNetNonTrust">#REF!</definedName>
    <definedName name="Input_PriorResultMidPeriodFinalEvent_EffectOfSettleUGL">#REF!</definedName>
    <definedName name="Input_PriorResultMidPeriodFinalEvent_EffectOfSpecialTermBftPBO">#REF!</definedName>
    <definedName name="Input_PriorResultMidPeriodFinalEvent_EffectOfSpecialTermBftTotal">#REF!</definedName>
    <definedName name="Input_PriorResultMidPeriodFinalEvent_FundedStatus">#REF!</definedName>
    <definedName name="Input_PriorResultMidPeriodFinalEvent_FundedStatusPrepaidAccrued">#REF!</definedName>
    <definedName name="Input_PriorResultMidPeriodFinalEvent_FVA">#REF!</definedName>
    <definedName name="Input_PriorResultMidPeriodFinalEvent_ImmedRecogItem">#REF!</definedName>
    <definedName name="Input_PriorResultMidPeriodFinalEvent_NonCurrentAsset">#REF!</definedName>
    <definedName name="Input_PriorResultMidPeriodFinalEvent_NonCurrentLiability">#REF!</definedName>
    <definedName name="Input_PriorResultMidPeriodFinalEvent_OCI">#REF!</definedName>
    <definedName name="Input_PriorResultMidPeriodFinalEvent_OCIAddlLiabilityAsset">#REF!</definedName>
    <definedName name="Input_PriorResultMidPeriodFinalEvent_OCIAllocNetBalSheetLiabilityAsset">#REF!</definedName>
    <definedName name="Input_PriorResultMidPeriodFinalEvent_OCINetBalSheetLiabilityAsset">#REF!</definedName>
    <definedName name="Input_PriorResultMidPeriodFinalEvent_PensionCostTotal">#REF!</definedName>
    <definedName name="Input_PriorResultMidPeriodFinalEvent_UGL">#REF!</definedName>
    <definedName name="Input_PriorResultMidPeriodFinalEvent_UPSCCurrentBal">#REF!</definedName>
    <definedName name="Input_PriorResultMidPeriodFinalEvent_UPSCEffectOfCurtail">#REF!</definedName>
    <definedName name="Input_PriorResultMidPeriodFinalEvent_UPSCEffectOfNegPSC">#REF!</definedName>
    <definedName name="Input_PriorResultMidPeriodFinalEvent_UPSCEffectOfOtherAdj">#REF!</definedName>
    <definedName name="Input_PriorResultMidPeriodFinalEvent_UPSCEffectOfPlanAmend">#REF!</definedName>
    <definedName name="Input_PriorResultMidPeriodFinalEvent_UTOACurrentBal">#REF!</definedName>
    <definedName name="Input_PriorResultMidPeriodFinalEvent_UTOAEffectOfCurtail">#REF!</definedName>
    <definedName name="Input_PriorResultMidPeriodFinalEvent_UTOAEffectOfOtherAdj">#REF!</definedName>
    <definedName name="Input_PriorResultMidPeriodFinalEvent_UTOAEffectOfSettle">#REF!</definedName>
    <definedName name="Input_PriorResultMidPeriodFirstEvent_CurrentLiability">#REF!</definedName>
    <definedName name="Input_PriorResultMidPeriodFirstEvent_EffectOfAcquisitionFVA">#REF!</definedName>
    <definedName name="Input_PriorResultMidPeriodFirstEvent_EffectOfAcquisitionPBO">#REF!</definedName>
    <definedName name="Input_PriorResultMidPeriodFirstEvent_EffectOfAcquisitionTotal">#REF!</definedName>
    <definedName name="Input_PriorResultMidPeriodFirstEvent_EffectOfCurtailPBO">#REF!</definedName>
    <definedName name="Input_PriorResultMidPeriodFirstEvent_EffectOfCurtailTotal">#REF!</definedName>
    <definedName name="Input_PriorResultMidPeriodFirstEvent_EffectOfCurtailUGL">#REF!</definedName>
    <definedName name="Input_PriorResultMidPeriodFirstEvent_EffectOfOtherAdjTotal">#REF!</definedName>
    <definedName name="Input_PriorResultMidPeriodFirstEvent_EffectOfOtherAdjUGL">#REF!</definedName>
    <definedName name="Input_PriorResultMidPeriodFirstEvent_EffectOfSettleFVA">#REF!</definedName>
    <definedName name="Input_PriorResultMidPeriodFirstEvent_EffectOfSettlePBO">#REF!</definedName>
    <definedName name="Input_PriorResultMidPeriodFirstEvent_EffectOfSettleTotalNetNonTrust">#REF!</definedName>
    <definedName name="Input_PriorResultMidPeriodFirstEvent_EffectOfSettleUGL">#REF!</definedName>
    <definedName name="Input_PriorResultMidPeriodFirstEvent_EffectOfSpecialTermBftPBO">#REF!</definedName>
    <definedName name="Input_PriorResultMidPeriodFirstEvent_EffectOfSpecialTermBftTotal">#REF!</definedName>
    <definedName name="Input_PriorResultMidPeriodFirstEvent_FundedStatus">#REF!</definedName>
    <definedName name="Input_PriorResultMidPeriodFirstEvent_FundedStatusPrepaidAccrued">#REF!</definedName>
    <definedName name="Input_PriorResultMidPeriodFirstEvent_FVA">#REF!</definedName>
    <definedName name="Input_PriorResultMidPeriodFirstEvent_ImmedRecogItem">#REF!</definedName>
    <definedName name="Input_PriorResultMidPeriodFirstEvent_NonCurrentAsset">#REF!</definedName>
    <definedName name="Input_PriorResultMidPeriodFirstEvent_NonCurrentLiability">#REF!</definedName>
    <definedName name="Input_PriorResultMidPeriodFirstEvent_OCI">#REF!</definedName>
    <definedName name="Input_PriorResultMidPeriodFirstEvent_OCIAddlLiabilityAsset">#REF!</definedName>
    <definedName name="Input_PriorResultMidPeriodFirstEvent_OCIAllocNetBalSheetLiabilityAsset">#REF!</definedName>
    <definedName name="Input_PriorResultMidPeriodFirstEvent_OCINetBalSheetLiabilityAsset">#REF!</definedName>
    <definedName name="Input_PriorResultMidPeriodFirstEvent_PensionCostTotal">#REF!</definedName>
    <definedName name="Input_PriorResultMidPeriodFirstEvent_UGL">#REF!</definedName>
    <definedName name="Input_PriorResultMidPeriodFirstEvent_UPSCCurrentBal">#REF!</definedName>
    <definedName name="Input_PriorResultMidPeriodFirstEvent_UTOACurrentBal">#REF!</definedName>
    <definedName name="Input_PriorValReportScenarioChangeEvent_AdminExpnsType">#REF!</definedName>
    <definedName name="Input_PriorValReportScenarioChangeEvent_EventType">#REF!</definedName>
    <definedName name="Input_PriorValReportScenarioChangeEvent_ExptdRateOfReturnOnAssetsPct">#REF!</definedName>
    <definedName name="Input_PriorValReportScenarioChangeEvent_ResultsValDateSelected">#REF!</definedName>
    <definedName name="Input_Project_SpecName">#REF!</definedName>
    <definedName name="Input_Range">#REF!,#REF!,#REF!,#REF!,#REF!,#REF!,#REF!,#REF!,#REF!,#REF!,#REF!,#REF!,#REF!,#REF!,#REF!,#REF!,#REF!,#REF!,#REF!,#REF!,#REF!,#REF!</definedName>
    <definedName name="INPUT_SECTION">#REF!</definedName>
    <definedName name="Input_ValReportCycle_DSCLMeasureYearEndDate_Current">#REF!</definedName>
    <definedName name="Input_ValReportCycle_DSCLMeasureYearEndDate_Next">#REF!</definedName>
    <definedName name="Input_ValReportCycle_DSCLMeasureYearEndDate_Prior">#REF!</definedName>
    <definedName name="Input_ValReportCycle_DSCLMeasureYearEndDate_Prior2">#REF!</definedName>
    <definedName name="Input_ValReportCycle_FiscalYearBeginDate_Current">#REF!</definedName>
    <definedName name="Input_ValReportCycle_FiscalYearBeginDate_Next">#REF!</definedName>
    <definedName name="Input_ValReportCycle_FiscalYearBeginDate_Prior">#REF!</definedName>
    <definedName name="Input_ValReportCycle_FiscalYearBeginDate_Prior2">#REF!</definedName>
    <definedName name="Input_ValReportCycle_FiscalYearEndDate_Current">#REF!</definedName>
    <definedName name="Input_ValReportCycle_FiscalYearEndDate_Next">#REF!</definedName>
    <definedName name="Input_ValReportCycle_FiscalYearEndDate_Prior">#REF!</definedName>
    <definedName name="Input_ValReportCycle_FiscalYearEndDate_Prior2">#REF!</definedName>
    <definedName name="Input_ValReportCycle_MeasureYearBeginDate_Current">#REF!</definedName>
    <definedName name="Input_ValReportCycle_MeasureYearBeginDate_Next">#REF!</definedName>
    <definedName name="Input_ValReportCycle_MeasureYearBeginDate_Prior">#REF!</definedName>
    <definedName name="Input_ValReportCycle_MeasureYearBeginDate_Prior2">#REF!</definedName>
    <definedName name="Input_ValReportCycle_NPBCMeasureYearEndDate_Current">#REF!</definedName>
    <definedName name="Input_ValReportCycle_NPBCMeasureYearEndDate_Next">#REF!</definedName>
    <definedName name="Input_ValReportCycle_NPBCMeasureYearEndDate_Prior">#REF!</definedName>
    <definedName name="Input_ValReportCycle_NPBCMeasureYearEndDate_Prior2">#REF!</definedName>
    <definedName name="Input_ValReportScenarioChangeEvent_AdminExpnsType">#REF!</definedName>
    <definedName name="Input_ValReportScenarioChangeEvent_BftPymtValnDtoMYAmt">#REF!</definedName>
    <definedName name="Input_ValReportScenarioChangeEvent_BftPymtValnDtoMYAmtDefault">#REF!</definedName>
    <definedName name="Input_ValReportScenarioChangeEvent_EffectiveDate">#REF!</definedName>
    <definedName name="Input_ValReportScenarioChangeEvent_EffectiveDateMidPeriod">#REF!</definedName>
    <definedName name="Input_ValReportScenarioChangeEvent_EventIdx">#REF!</definedName>
    <definedName name="Input_ValReportScenarioChangeEvent_EventMidPeriodIndicator">#REF!</definedName>
    <definedName name="Input_ValReportScenarioChangeEvent_EventType">#REF!</definedName>
    <definedName name="Input_ValReportScenarioChangeEvent_ExpectedBenefitPaymentNonTrust">#REF!</definedName>
    <definedName name="Input_ValReportScenarioChangeEvent_ExptdRateOfReturnOnAssetsPct">#REF!</definedName>
    <definedName name="Input_ValReportScenarioChangeEvent_ResultsValDateSelected">#REF!</definedName>
    <definedName name="Input_ValReportScenarioChangeEventOverride_ABOMYBOverride">#REF!</definedName>
    <definedName name="Input_ValReportScenarioChangeEventOverride_ABOMYBOverrideFlag">#REF!</definedName>
    <definedName name="Input_ValReportScenarioChangeEventOverride_ABONCMYBOverride">#REF!</definedName>
    <definedName name="Input_ValReportScenarioChangeEventOverride_ABONCMYBOverrideFlag">#REF!</definedName>
    <definedName name="Input_ValReportScenarioChangeEventOverride_ActualBftPymtMYBOverride">#REF!</definedName>
    <definedName name="Input_ValReportScenarioChangeEventOverride_ActualBftPymtMYBOverrideFlag">#REF!</definedName>
    <definedName name="Input_ValReportScenarioChangeEventOverride_AFWLOverride">#REF!</definedName>
    <definedName name="Input_ValReportScenarioChangeEventOverride_AFWLOverrideFlag">#REF!</definedName>
    <definedName name="Input_ValReportScenarioChangeEventOverride_ARLEOverride">#REF!</definedName>
    <definedName name="Input_ValReportScenarioChangeEventOverride_ARLEOverrideFlag">#REF!</definedName>
    <definedName name="Input_ValReportScenarioChangeEventOverride_CurrentLiabilityOverride">#REF!</definedName>
    <definedName name="Input_ValReportScenarioChangeEventOverride_CurrentLiabilityOverrideFlag">#REF!</definedName>
    <definedName name="Input_ValReportScenarioChangeEventOverride_EffectOfCurtailUGLOverride">#REF!</definedName>
    <definedName name="Input_ValReportScenarioChangeEventOverride_EffectOfCurtailUGLOverrideFlag">#REF!</definedName>
    <definedName name="Input_ValReportScenarioChangeEventOverride_EffectOfOtherAdjUGLOverride">#REF!</definedName>
    <definedName name="Input_ValReportScenarioChangeEventOverride_EffectOfOtherAdjUGLOverrideFlag">#REF!</definedName>
    <definedName name="Input_ValReportScenarioChangeEventOverride_EffectOfSettleUGLAdjOverride">#REF!</definedName>
    <definedName name="Input_ValReportScenarioChangeEventOverride_EffectOfSettleUGLAdjOverrideFlag">#REF!</definedName>
    <definedName name="Input_ValReportScenarioChangeEventOverride_ExpectedBftPymtMYEOverride">#REF!</definedName>
    <definedName name="Input_ValReportScenarioChangeEventOverride_ExpectedBftPymtMYEOverrideFlag">#REF!</definedName>
    <definedName name="Input_ValReportScenarioChangeEventOverride_ExpectedEEContribMYEOverride">#REF!</definedName>
    <definedName name="Input_ValReportScenarioChangeEventOverride_ExpectedEEContribMYEOverrideFlag">#REF!</definedName>
    <definedName name="Input_ValReportScenarioChangeEventOverride_MRVAGLOverride">#REF!</definedName>
    <definedName name="Input_ValReportScenarioChangeEventOverride_MRVAGLOverrideFlag">#REF!</definedName>
    <definedName name="Input_ValReportScenarioChangeEventOverride_MVAROROverride">#REF!</definedName>
    <definedName name="Input_ValReportScenarioChangeEventOverride_MVAROROverrideFlag">#REF!</definedName>
    <definedName name="Input_ValReportScenarioChangeEventOverride_MVAWtdTotalOverride">#REF!</definedName>
    <definedName name="Input_ValReportScenarioChangeEventOverride_MVAWtdTotalOverrideFlag">#REF!</definedName>
    <definedName name="Input_ValReportScenarioChangeEventOverride_NetUGLAdjSettleOverride">#REF!</definedName>
    <definedName name="Input_ValReportScenarioChangeEventOverride_NetUGLAdjSettleOverrideFlag">#REF!</definedName>
    <definedName name="Input_ValReportScenarioChangeEventOverride_NPBCExpectedReturnOverride">#REF!</definedName>
    <definedName name="Input_ValReportScenarioChangeEventOverride_NPBCExpectedReturnOverrideFlag">#REF!</definedName>
    <definedName name="Input_ValReportScenarioChangeEventOverride_NPBCIntCostOverride">#REF!</definedName>
    <definedName name="Input_ValReportScenarioChangeEventOverride_NPBCIntCostOverrideFlag">#REF!</definedName>
    <definedName name="Input_ValReportScenarioChangeEventOverride_NPBCSCTotalOverride">#REF!</definedName>
    <definedName name="Input_ValReportScenarioChangeEventOverride_NPBCSCTotalOverrideFlag">#REF!</definedName>
    <definedName name="Input_ValReportScenarioChangeEventOverride_PBOMYBOverride">#REF!</definedName>
    <definedName name="Input_ValReportScenarioChangeEventOverride_PBOMYBOverrideFlag">#REF!</definedName>
    <definedName name="Input_ValReportScenarioChangeEventOverride_PBONCMYBOverride">#REF!</definedName>
    <definedName name="Input_ValReportScenarioChangeEventOverride_PBONCMYBOverrideFlag">#REF!</definedName>
    <definedName name="Input_ValReportScenarioChangeEventOverride_PBONCMYEOverride">#REF!</definedName>
    <definedName name="Input_ValReportScenarioChangeEventOverride_PBONCMYEOverrideFlag">#REF!</definedName>
    <definedName name="Input_ValReportScenarioChangeEventOverride_UGLActualPymtOverride">#REF!</definedName>
    <definedName name="Input_ValReportScenarioChangeEventOverride_UGLActualPymtOverrideFlag">#REF!</definedName>
    <definedName name="Input_ValReportScenarioMain_ApplyAdminExpenseToEROA">#REF!</definedName>
    <definedName name="Input_ValReportScenarioMain_ApplyCompInt">#REF!</definedName>
    <definedName name="Input_ValReportScenarioMain_ApplySCIntToIC">#REF!</definedName>
    <definedName name="Input_ValReportScenarioMain_ClientRptDecimalPlaces">#REF!</definedName>
    <definedName name="Input_ValReportScenarioMain_ClientRptScalingFactor">#REF!</definedName>
    <definedName name="Input_ValReportScenarioMain_IsProjection">#REF!</definedName>
    <definedName name="Input_ValReportScenarioMain_RoundingFactor">#REF!</definedName>
    <definedName name="Input_ValReportScenarioMain_SpecName">#REF!</definedName>
    <definedName name="Input_ValReportScenarioMain_Version">#REF!</definedName>
    <definedName name="Input_ValReportScenarioReportParams_AgeSvcChart">#REF!</definedName>
    <definedName name="Input_ValReportScenarioReportParams_CostInReports">#REF!</definedName>
    <definedName name="Input_ValReportScenarioReportParams_IncludeDataExhibits">#REF!</definedName>
    <definedName name="Input_ValReportScenarioReportParams_IncludeDisabledInAgeSvc">#REF!</definedName>
    <definedName name="Input_ValReportScenarioReportParams_IncludeLeaveLayoffInAgeSvc">#REF!</definedName>
    <definedName name="Input_ValReportScenarioReportParams_IncludeTransferredInAgeSvc">#REF!</definedName>
    <definedName name="InputA">#REF!</definedName>
    <definedName name="InputB">#REF!</definedName>
    <definedName name="InputC">#REF!</definedName>
    <definedName name="InputComp1">#REF!</definedName>
    <definedName name="InputComp2">#REF!</definedName>
    <definedName name="InputComp3">#REF!</definedName>
    <definedName name="InputComp4">#REF!</definedName>
    <definedName name="InputComp5">#REF!</definedName>
    <definedName name="InputComp6">#REF!</definedName>
    <definedName name="InputComp7">#REF!</definedName>
    <definedName name="InputComp8">#REF!</definedName>
    <definedName name="InputData">#REF!</definedName>
    <definedName name="InputEA">#REF!</definedName>
    <definedName name="INPUTPAGE1">#REF!</definedName>
    <definedName name="INPUTPAGE2">#REF!</definedName>
    <definedName name="INPUTPAGEA">#REF!</definedName>
    <definedName name="InputRange">#REF!</definedName>
    <definedName name="InputRB">#REF!</definedName>
    <definedName name="inputs" localSheetId="2">#REF!</definedName>
    <definedName name="INPUTS">#REF!</definedName>
    <definedName name="Inputs_EndYrBal">#REF!</definedName>
    <definedName name="Inputs_EndYrBal_prior">#REF!</definedName>
    <definedName name="Inputs_FF1_Map">#REF!</definedName>
    <definedName name="InputSheets">#REF!</definedName>
    <definedName name="inputticker1">#REF!</definedName>
    <definedName name="inputticker10">#REF!</definedName>
    <definedName name="inputticker11">#REF!</definedName>
    <definedName name="inputticker12">#REF!</definedName>
    <definedName name="inputticker13">#REF!</definedName>
    <definedName name="inputticker14">#REF!</definedName>
    <definedName name="inputticker15">#REF!</definedName>
    <definedName name="inputticker16">#REF!</definedName>
    <definedName name="inputticker17">#REF!</definedName>
    <definedName name="inputticker18">#REF!</definedName>
    <definedName name="inputticker19">#REF!</definedName>
    <definedName name="inputticker2">#REF!</definedName>
    <definedName name="inputticker20">#REF!</definedName>
    <definedName name="inputticker21">#REF!</definedName>
    <definedName name="inputticker22">#REF!</definedName>
    <definedName name="inputticker23">#REF!</definedName>
    <definedName name="inputticker24">#REF!</definedName>
    <definedName name="inputticker25">#REF!</definedName>
    <definedName name="inputticker26">#REF!</definedName>
    <definedName name="inputticker27">#REF!</definedName>
    <definedName name="inputticker28">#REF!</definedName>
    <definedName name="inputticker3">#REF!</definedName>
    <definedName name="inputticker4">#REF!</definedName>
    <definedName name="inputticker5">#REF!</definedName>
    <definedName name="inputticker6">#REF!</definedName>
    <definedName name="inputticker7">#REF!</definedName>
    <definedName name="inputticker8">#REF!</definedName>
    <definedName name="inputticker859">#REF!</definedName>
    <definedName name="inputticker9">#REF!</definedName>
    <definedName name="INRERCOMP_SM" localSheetId="2">#REF!</definedName>
    <definedName name="INRERCOMP_SM">#REF!</definedName>
    <definedName name="InsertNewComp">#REF!</definedName>
    <definedName name="InsertPoint">#REF!</definedName>
    <definedName name="INSERTRANGE" localSheetId="2">#REF!</definedName>
    <definedName name="INSERTRANGE" localSheetId="1">#REF!</definedName>
    <definedName name="INSERTRANGE">#REF!</definedName>
    <definedName name="InsExp">#REF!</definedName>
    <definedName name="inside_acct_mgr">#REF!</definedName>
    <definedName name="inside_acct_rep">#REF!</definedName>
    <definedName name="inside_sales_mgr">#REF!</definedName>
    <definedName name="Instmt">#REF!</definedName>
    <definedName name="InsTotal">#REF!</definedName>
    <definedName name="Instrat3">#REF!</definedName>
    <definedName name="Int">#REF!</definedName>
    <definedName name="INT._EXP.">#N/A</definedName>
    <definedName name="INT._RATE">#N/A</definedName>
    <definedName name="int.rate" localSheetId="1">#REF!</definedName>
    <definedName name="int.rate">#REF!</definedName>
    <definedName name="int_calc">#REF!</definedName>
    <definedName name="Int_exp">8%</definedName>
    <definedName name="Int_exp_OL">#REF!</definedName>
    <definedName name="int_ext_sel">1</definedName>
    <definedName name="Int_Inc">#REF!</definedName>
    <definedName name="Int_oper_lease_fore">#REF!</definedName>
    <definedName name="int_rate" localSheetId="1">#REF!</definedName>
    <definedName name="int_rate">#REF!</definedName>
    <definedName name="IntAccr" localSheetId="1">#REF!</definedName>
    <definedName name="IntAccr">#REF!</definedName>
    <definedName name="intang_afudc910" localSheetId="1">#REF!</definedName>
    <definedName name="intang_afudc910">#REF!</definedName>
    <definedName name="IntangDiscount_NINK">#REF!</definedName>
    <definedName name="Intangible_Discount">#REF!</definedName>
    <definedName name="Intangible_Rollforward">#REF!</definedName>
    <definedName name="IntangibleAssets">#REF!</definedName>
    <definedName name="Intangibles">#REF!</definedName>
    <definedName name="InTax">#REF!</definedName>
    <definedName name="INTCUT">#REF!</definedName>
    <definedName name="intedp2data" localSheetId="1">#REF!</definedName>
    <definedName name="intedp2data">#REF!</definedName>
    <definedName name="Integration_Test">#REF!</definedName>
    <definedName name="Integration_Test_2">#REF!</definedName>
    <definedName name="Integration_Test_Non_Oracle">#REF!</definedName>
    <definedName name="IntegrScalar">#REF!</definedName>
    <definedName name="INTERACTIVE">#REF!</definedName>
    <definedName name="IntercoAcctIncl">#REF!</definedName>
    <definedName name="IntercoAmt">#REF!</definedName>
    <definedName name="IntercoKey1">#REF!</definedName>
    <definedName name="IntercoKey2">#REF!</definedName>
    <definedName name="INTERCOMP_E">#REF!</definedName>
    <definedName name="INTERCOMP_SMX">#REF!</definedName>
    <definedName name="Intercompany">#N/A</definedName>
    <definedName name="Intercompany_Loan" localSheetId="1">#REF!</definedName>
    <definedName name="Intercompany_Loan">#REF!</definedName>
    <definedName name="Intercompany_Loan_CPM" localSheetId="1">#REF!</definedName>
    <definedName name="Intercompany_Loan_CPM">#REF!</definedName>
    <definedName name="Intercompany_Loan_Issue__Repmt" localSheetId="1">#REF!</definedName>
    <definedName name="Intercompany_Loan_Issue__Repmt">#REF!</definedName>
    <definedName name="Intercompanyc">#N/A</definedName>
    <definedName name="Intercompanymw">#N/A</definedName>
    <definedName name="Intercompanymwc">#N/A</definedName>
    <definedName name="IntercoRecEntCmb">#REF!</definedName>
    <definedName name="IntercoRecEntInc">#REF!</definedName>
    <definedName name="IntercoRptLoc">#REF!</definedName>
    <definedName name="IntercoSrcEntCmb">#REF!</definedName>
    <definedName name="IntercoSrcEntInc">#REF!</definedName>
    <definedName name="interest" localSheetId="1">#REF!</definedName>
    <definedName name="interest">#REF!</definedName>
    <definedName name="Interest___Preferred_Total_CPM" localSheetId="1">#REF!</definedName>
    <definedName name="Interest___Preferred_Total_CPM">#REF!</definedName>
    <definedName name="Interest_Capitalized_CPM" localSheetId="1">#REF!</definedName>
    <definedName name="Interest_Capitalized_CPM">#REF!</definedName>
    <definedName name="Interest_Customer_Deposits">#REF!</definedName>
    <definedName name="Interest_exp_growth_fore">#REF!</definedName>
    <definedName name="Interest_exp_inc_fore">#REF!</definedName>
    <definedName name="Interest_Expense" localSheetId="1">#REF!</definedName>
    <definedName name="Interest_Expense">#REF!</definedName>
    <definedName name="Interest_Expense___DTE_CPM" localSheetId="1">#REF!</definedName>
    <definedName name="Interest_Expense___DTE_CPM">#REF!</definedName>
    <definedName name="Interest_Expense___Other__Inc__Ded" localSheetId="1">#REF!</definedName>
    <definedName name="Interest_Expense___Other__Inc__Ded">#REF!</definedName>
    <definedName name="Interest_Expense___Other_CPM" localSheetId="1">#REF!</definedName>
    <definedName name="Interest_Expense___Other_CPM">#REF!</definedName>
    <definedName name="Interest_expense_after_taxes">#REF!</definedName>
    <definedName name="Interest_Expense_CPM" localSheetId="1">#REF!</definedName>
    <definedName name="Interest_Expense_CPM">#REF!</definedName>
    <definedName name="Interest_expense_income">#REF!</definedName>
    <definedName name="Interest_expense_oper_leases">#REF!</definedName>
    <definedName name="Interest_Expense_Revolving_Credit_A">#REF!</definedName>
    <definedName name="Interest_oper_lease">#REF!</definedName>
    <definedName name="Interest_Purchased">#REF!</definedName>
    <definedName name="Interest_Rate" hidden="1">#REF!</definedName>
    <definedName name="InterestCapitalized">#REF!</definedName>
    <definedName name="InterestCost2015">#REF!</definedName>
    <definedName name="InterestCostAfter2015">#REF!</definedName>
    <definedName name="InterestExpense">#REF!</definedName>
    <definedName name="InterestExpenseCapLeases">#REF!</definedName>
    <definedName name="InterestExpenseNet">#REF!</definedName>
    <definedName name="InterestIncome">#REF!</definedName>
    <definedName name="interestonccgcash">#REF!</definedName>
    <definedName name="interestrate" localSheetId="1">#REF!</definedName>
    <definedName name="interestrate">#REF!</definedName>
    <definedName name="InterimContingent">#REF!</definedName>
    <definedName name="InterimlOwnership">#REF!</definedName>
    <definedName name="InterimProduction">#REF!</definedName>
    <definedName name="Intermedia">#REF!</definedName>
    <definedName name="International_Trans._Co." localSheetId="1">#REF!</definedName>
    <definedName name="International_Trans._Co.">#REF!</definedName>
    <definedName name="International_Trans._Co._YR_2005" localSheetId="1">#REF!</definedName>
    <definedName name="International_Trans._Co._YR_2005">#REF!</definedName>
    <definedName name="International_Trans._Co._YR_2006" localSheetId="1">#REF!</definedName>
    <definedName name="International_Trans._Co._YR_2006">#REF!</definedName>
    <definedName name="International_Trans._Co._YR_2007" localSheetId="1">#REF!</definedName>
    <definedName name="International_Trans._Co._YR_2007">#REF!</definedName>
    <definedName name="International_Trans._Co._YR_2008" localSheetId="1">#REF!</definedName>
    <definedName name="International_Trans._Co._YR_2008">#REF!</definedName>
    <definedName name="IntervalRef">#REF!</definedName>
    <definedName name="INTEX">#N/A</definedName>
    <definedName name="IntExp">#REF!</definedName>
    <definedName name="INTEXP1">#REF!</definedName>
    <definedName name="INTEXP2">#REF!</definedName>
    <definedName name="INTGASSETS">#REF!</definedName>
    <definedName name="Intl_Mgn">#REF!</definedName>
    <definedName name="Intl_Qtr">#REF!</definedName>
    <definedName name="IntlEqDiv">#REF!</definedName>
    <definedName name="IntlEqDivN">#REF!</definedName>
    <definedName name="IntlEqGain">#REF!</definedName>
    <definedName name="IntlEqGainN">#REF!</definedName>
    <definedName name="IntMonths" localSheetId="2">#REF!</definedName>
    <definedName name="IntMonths" localSheetId="1">#REF!</definedName>
    <definedName name="IntMonths">#REF!</definedName>
    <definedName name="INTPLT">#REF!</definedName>
    <definedName name="INTQ">#REF!</definedName>
    <definedName name="intr">#REF!</definedName>
    <definedName name="Intra_V_PP">#REF!</definedName>
    <definedName name="Intra_Visteon_PP">#REF!</definedName>
    <definedName name="IntraMonthVolScalars">#REF!</definedName>
    <definedName name="IntRate" localSheetId="2">#REF!</definedName>
    <definedName name="IntRate" localSheetId="1">#REF!</definedName>
    <definedName name="IntRate">#REF!</definedName>
    <definedName name="IntRate_Yrs" localSheetId="1">#REF!</definedName>
    <definedName name="IntRate_Yrs">#REF!</definedName>
    <definedName name="IntRev">#REF!</definedName>
    <definedName name="INTSALE">#REF!</definedName>
    <definedName name="INTSYNCH">#REF!</definedName>
    <definedName name="INTTOTCO">#REF!</definedName>
    <definedName name="INTTOTCO2">#REF!</definedName>
    <definedName name="INTTOTCO3">#REF!</definedName>
    <definedName name="INTTOTCO4">#REF!</definedName>
    <definedName name="INTY">#REF!</definedName>
    <definedName name="INV">#REF!</definedName>
    <definedName name="Inv_JE" localSheetId="1">#REF!</definedName>
    <definedName name="Inv_JE">#REF!</definedName>
    <definedName name="Inv_wp" localSheetId="1">#REF!</definedName>
    <definedName name="Inv_wp">#REF!</definedName>
    <definedName name="InvAdvance">#REF!</definedName>
    <definedName name="invcap" hidden="1">#REF!</definedName>
    <definedName name="invcap2" hidden="1">#REF!</definedName>
    <definedName name="invdtrat">#REF!</definedName>
    <definedName name="InvenPP1">#REF!</definedName>
    <definedName name="InvenPP2">#REF!</definedName>
    <definedName name="Inventories" localSheetId="1">#REF!</definedName>
    <definedName name="Inventories">#REF!</definedName>
    <definedName name="Inventory">#REF!</definedName>
    <definedName name="Inventory_growth_fore">#REF!</definedName>
    <definedName name="Inventory_turns">#REF!</definedName>
    <definedName name="InventoryTurns">#REF!</definedName>
    <definedName name="Invested_capital">#REF!</definedName>
    <definedName name="Invested_capital_DCF">#REF!</definedName>
    <definedName name="Invested_capital_growth_fore">#REF!</definedName>
    <definedName name="Invested_capital_turns">#REF!</definedName>
    <definedName name="Invested_capital_turns_DCF">#REF!</definedName>
    <definedName name="Invested_capital_turns_fore">#REF!</definedName>
    <definedName name="INVESTING_ACTIVITY" localSheetId="1">#REF!</definedName>
    <definedName name="INVESTING_ACTIVITY">#REF!</definedName>
    <definedName name="Investment" localSheetId="1">#REF!</definedName>
    <definedName name="Investment">#REF!</definedName>
    <definedName name="Investment_in_Goodwill" localSheetId="1">#REF!</definedName>
    <definedName name="Investment_in_Goodwill">#REF!</definedName>
    <definedName name="Investment_in_Joint_Venture" localSheetId="1">#REF!</definedName>
    <definedName name="Investment_in_Joint_Venture">#REF!</definedName>
    <definedName name="Investment_in_Other_Intangible_Assets" localSheetId="1">#REF!</definedName>
    <definedName name="Investment_in_Other_Intangible_Assets">#REF!</definedName>
    <definedName name="INVESTMENT_SCH">#REF!</definedName>
    <definedName name="InvestmentColumn">#REF!</definedName>
    <definedName name="Investments" localSheetId="1">#REF!</definedName>
    <definedName name="Investments">#REF!</definedName>
    <definedName name="INVESTMENTS___PROPERTY" localSheetId="1">#REF!</definedName>
    <definedName name="INVESTMENTS___PROPERTY">#REF!</definedName>
    <definedName name="Investments_in_Unconsolidated_Subs">#REF!</definedName>
    <definedName name="InvestMultiple">#REF!</definedName>
    <definedName name="InvStrat">#REF!</definedName>
    <definedName name="InvStratif">#REF!</definedName>
    <definedName name="IODTP">#REF!</definedName>
    <definedName name="iOffPeakFactor" localSheetId="1">#REF!</definedName>
    <definedName name="iOffPeakFactor">#REF!</definedName>
    <definedName name="iowa_or_survivor">#REF!</definedName>
    <definedName name="IowaCurve">#REF!</definedName>
    <definedName name="IP_City">#REF!,#REF!,#REF!</definedName>
    <definedName name="IP_DEAL_GWh" localSheetId="1">#REF!</definedName>
    <definedName name="IP_DEAL_GWh">#REF!</definedName>
    <definedName name="ipdeal" localSheetId="1">#REF!</definedName>
    <definedName name="ipdeal">#REF!</definedName>
    <definedName name="IPdealprice_offpeak" localSheetId="1">#REF!</definedName>
    <definedName name="IPdealprice_offpeak">#REF!</definedName>
    <definedName name="IPdealprice_peak" localSheetId="1">#REF!</definedName>
    <definedName name="IPdealprice_peak">#REF!</definedName>
    <definedName name="IPOcashtoparent">#REF!</definedName>
    <definedName name="IPOSize">#REF!</definedName>
    <definedName name="IPP">#REF!</definedName>
    <definedName name="IPPINT">#REF!</definedName>
    <definedName name="IPPIRB">#REF!</definedName>
    <definedName name="IPPRB">#REF!</definedName>
    <definedName name="IPRD_mites" hidden="1">{"bs",#N/A,FALSE,"SCF"}</definedName>
    <definedName name="IPRD_Pollen" hidden="1">{"bs",#N/A,FALSE,"SCF"}</definedName>
    <definedName name="iProdList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"XLL"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Z_SEG_ASSETS" hidden="1">"c90"</definedName>
    <definedName name="IQ_BIZ_SEG_EBT" hidden="1">"c91"</definedName>
    <definedName name="IQ_BIZ_SEG_GP" hidden="1">"c92"</definedName>
    <definedName name="IQ_BIZ_SEG_NI" hidden="1">"c93"</definedName>
    <definedName name="IQ_BIZ_SEG_OPER_INC" hidden="1">"c94"</definedName>
    <definedName name="IQ_BIZ_SEG_REV" hidden="1">"c95"</definedName>
    <definedName name="IQ_BOARD_MEMBER" hidden="1">"c96"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DIRECT_FAX" hidden="1">"c15176"</definedName>
    <definedName name="IQ_BOARD_MEMBER_DIRECT_PHONE" hidden="1">"c15175"</definedName>
    <definedName name="IQ_BOARD_MEMBER_EMAIL" hidden="1">"c15177"</definedName>
    <definedName name="IQ_BOARD_MEMBER_ID" hidden="1">"c13756"</definedName>
    <definedName name="IQ_BOARD_MEMBER_MAIN_FAX" hidden="1">"c15174"</definedName>
    <definedName name="IQ_BOARD_MEMBER_MAIN_PHONE" hidden="1">"c15173"</definedName>
    <definedName name="IQ_BOARD_MEMBER_OFFICE_ADDRESS" hidden="1">"c15172"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ACT_OR_EST_THOM" hidden="1">"c5312"</definedName>
    <definedName name="IQ_BV_SHARE_EST" hidden="1">"c3541"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" hidden="1">"c5629"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EST_THOM" hidden="1">"c5502"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localSheetId="1" hidden="1">"c3460"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localSheetId="1" hidden="1">"c116"</definedName>
    <definedName name="IQ_CASH_ACQUIRE_CF" hidden="1">"c1630"</definedName>
    <definedName name="IQ_CASH_ACQUIRE_CF_2" hidden="1">"c116"</definedName>
    <definedName name="IQ_CASH_ACQUIRE_CF_New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ACT_OR_EST_THOM" hidden="1">"c5301"</definedName>
    <definedName name="IQ_CFPS_EST" hidden="1">"c1667"</definedName>
    <definedName name="IQ_CFPS_EST_REUT" hidden="1">"c3844"</definedName>
    <definedName name="IQ_CFPS_EST_THOM" hidden="1">"c4006"</definedName>
    <definedName name="IQ_CFPS_GUIDANCE" hidden="1">"c4256"</definedName>
    <definedName name="IQ_CFPS_HIGH_EST" hidden="1">"c1669"</definedName>
    <definedName name="IQ_CFPS_HIGH_EST_REUT" hidden="1">"c3846"</definedName>
    <definedName name="IQ_CFPS_HIGH_EST_THOM" hidden="1">"c4008"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EST_THOM" hidden="1">"c4009"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ACT_OR_EST_THOM" hidden="1">"c5302"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EST_THOM" hidden="1">"c4013"</definedName>
    <definedName name="IQ_DPS_GUIDANCE" hidden="1">"c4302"</definedName>
    <definedName name="IQ_DPS_HIGH_EST" hidden="1">"c1676"</definedName>
    <definedName name="IQ_DPS_HIGH_EST_REUT" hidden="1">"c3853"</definedName>
    <definedName name="IQ_DPS_HIGH_EST_THOM" hidden="1">"c4015"</definedName>
    <definedName name="IQ_DPS_HIGH_GUIDANCE" hidden="1">"c4168"</definedName>
    <definedName name="IQ_DPS_LOW_EST" hidden="1">"c1677"</definedName>
    <definedName name="IQ_DPS_LOW_EST_REUT" hidden="1">"c3854"</definedName>
    <definedName name="IQ_DPS_LOW_EST_THOM" hidden="1">"c4016"</definedName>
    <definedName name="IQ_DPS_LOW_GUIDANCE" hidden="1">"c4208"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ST_THOM" hidden="1">"c5105"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EST_THOM" hidden="1">"c5107"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EST_THOM" hidden="1">"c5108"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ET_INT" hidden="1">"c360"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ACT_OR_EST_THOM" hidden="1">"c5300"</definedName>
    <definedName name="IQ_EBITDA_CAPEX_INT" hidden="1">"c368"</definedName>
    <definedName name="IQ_EBITDA_CAPEX_NET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ET_INT" hidden="1">"c373"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EST_THOM" hidden="1">"c5133"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REUT" hidden="1">"c3835"</definedName>
    <definedName name="IQ_EST_ACT_REV_THOM" hidden="1">"c3997"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GROWTH_Q_1YR_THOM" hidden="1">"c5163"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ITDA_SURPRISE_PERCENT_THOM" hidden="1">"c5185"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REUT" hidden="1">"c3877"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FOOTNOTE_THOM" hidden="1">"c5313"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_REC_THOM" hidden="1">"c5166"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_REC_THOM" hidden="1">"c5168"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LOWEST_REC_THOM" hidden="1">"c5169"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DATE" hidden="1">"c13819"</definedName>
    <definedName name="IQ_EVENT_ID" hidden="1">"c13818"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>"000"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FDIC" hidden="1">"c6427"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SOLD" hidden="1">"c2256"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EST_THOM" hidden="1">"c3999"</definedName>
    <definedName name="IQ_FFO_GUIDANCE" hidden="1">"c4443"</definedName>
    <definedName name="IQ_FFO_HIGH_EST" hidden="1">"c419"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LOW_EST" hidden="1">"c420"</definedName>
    <definedName name="IQ_FFO_LOW_EST_REUT" hidden="1">"c3840"</definedName>
    <definedName name="IQ_FFO_LOW_EST_THOM" hidden="1">"c4002"</definedName>
    <definedName name="IQ_FFO_LOW_GUIDANCE" hidden="1">"c4224"</definedName>
    <definedName name="IQ_FFO_MEDIAN_EST" hidden="1">"c1665"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UNDATION_OVER_TOTAL" hidden="1">"c13769"</definedName>
    <definedName name="IQ_FQ" hidden="1">500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C" hidden="1">"c464"</definedName>
    <definedName name="IQ_GAIN_ASSETS_REC_BNK" hidden="1">"c465"</definedName>
    <definedName name="IQ_GAIN_ASSETS_REC_BR" hidden="1">"c466"</definedName>
    <definedName name="IQ_GAIN_ASSETS_REC_FIN" hidden="1">"c467"</definedName>
    <definedName name="IQ_GAIN_ASSETS_REC_INS" hidden="1">"c468"</definedName>
    <definedName name="IQ_GAIN_ASSETS_REC_REIT" hidden="1">"c469"</definedName>
    <definedName name="IQ_GAIN_ASSETS_REC_UTI" hidden="1">"c470"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" hidden="1">"c487"</definedName>
    <definedName name="IQ_GAIN_INVEST_REC_BNK" hidden="1">"c488"</definedName>
    <definedName name="IQ_GAIN_INVEST_REC_BR" hidden="1">"c489"</definedName>
    <definedName name="IQ_GAIN_INVEST_REC_FIN" hidden="1">"c490"</definedName>
    <definedName name="IQ_GAIN_INVEST_REC_INS" hidden="1">"c491"</definedName>
    <definedName name="IQ_GAIN_INVEST_REC_REIT" hidden="1">"c492"</definedName>
    <definedName name="IQ_GAIN_INVEST_REC_UTI" hidden="1">"c493"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" hidden="1">"c531"</definedName>
    <definedName name="IQ_GW_AMORT_BR" hidden="1">"c532"</definedName>
    <definedName name="IQ_GW_AMORT_CF" hidden="1">"c533"</definedName>
    <definedName name="IQ_GW_AMORT_CF_BNK" hidden="1">"c534"</definedName>
    <definedName name="IQ_GW_AMORT_CF_BR" hidden="1">"c535"</definedName>
    <definedName name="IQ_GW_AMORT_CF_FIN" hidden="1">"c536"</definedName>
    <definedName name="IQ_GW_AMORT_CF_INS" hidden="1">"c537"</definedName>
    <definedName name="IQ_GW_AMORT_CF_REIT" hidden="1">"c538"</definedName>
    <definedName name="IQ_GW_AMORT_CF_UTI" hidden="1">"c539"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DIRECT_FAX" hidden="1">"c15189"</definedName>
    <definedName name="IQ_INDIVIDUAL_DIRECT_PHONE" hidden="1">"c15188"</definedName>
    <definedName name="IQ_INDIVIDUAL_EDUCATION" hidden="1">"c15203"</definedName>
    <definedName name="IQ_INDIVIDUAL_EMAIL" hidden="1">"c15193"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MAIN_FAX" hidden="1">"c15187"</definedName>
    <definedName name="IQ_INDIVIDUAL_MAIN_PHONE" hidden="1">"c15186"</definedName>
    <definedName name="IQ_INDIVIDUAL_MOBILE" hidden="1">"c15198"</definedName>
    <definedName name="IQ_INDIVIDUAL_NICKNAME" hidden="1">"c15192"</definedName>
    <definedName name="IQ_INDIVIDUAL_NOTES" hidden="1">"c15204"</definedName>
    <definedName name="IQ_INDIVIDUAL_OFFICE_ADDRESS" hidden="1">"c15185"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SPECIALTY" hidden="1">"c15190"</definedName>
    <definedName name="IQ_INDIVIDUAL_TITLE" hidden="1">"c15183"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_AMORT" hidden="1">"c605"</definedName>
    <definedName name="IQ_INTAN_AMORT_BR" hidden="1">"c606"</definedName>
    <definedName name="IQ_INTAN_AMORT_CF" hidden="1">"c607"</definedName>
    <definedName name="IQ_INTAN_AMORT_CF_BNK" hidden="1">"c608"</definedName>
    <definedName name="IQ_INTAN_AMORT_CF_BR" hidden="1">"c609"</definedName>
    <definedName name="IQ_INTAN_AMORT_CF_FIN" hidden="1">"c610"</definedName>
    <definedName name="IQ_INTAN_AMORT_CF_INS" hidden="1">"c611"</definedName>
    <definedName name="IQ_INTAN_AMORT_CF_REIT" hidden="1">"c612"</definedName>
    <definedName name="IQ_INTAN_AMORT_CF_UTI" hidden="1">"c613"</definedName>
    <definedName name="IQ_INTAN_AMORT_FIN" hidden="1">"c614"</definedName>
    <definedName name="IQ_INTAN_AMORT_INS" hidden="1">"c615"</definedName>
    <definedName name="IQ_INTAN_AMORT_REIT" hidden="1">"c616"</definedName>
    <definedName name="IQ_INTAN_AMORT_UTI" hidden="1">"c617"</definedName>
    <definedName name="IQ_INTANGIBLES_NET" hidden="1">"c1407"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NAMES_REVISION_DATE_" localSheetId="1">40473.3238773148</definedName>
    <definedName name="IQ_NAMES_REVISION_DATE_" hidden="1">40652.7335069444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EST_THOM" hidden="1">"c4027"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NONINTEREST_INC_EXP_INTERNATIONAL_OPS_FFIEC" hidden="1">"c15387"</definedName>
    <definedName name="IQ_NET_OPERATING_INCOME_ASSETS_FDIC" hidden="1">"c6729"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EST_THOM" hidden="1">"c5126"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HIGH_GUIDANCE" hidden="1">"c4176"</definedName>
    <definedName name="IQ_NI_LOW_EST" hidden="1">"c1719"</definedName>
    <definedName name="IQ_NI_LOW_EST_REUT" hidden="1">"c5371"</definedName>
    <definedName name="IQ_NI_LOW_EST_THOM" hidden="1">"c5129"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MEDIAN_EST_THOM" hidden="1">"c5127"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NUM_EST_THOM" hidden="1">"c5130"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"c10071"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_REC" hidden="1">"c968"</definedName>
    <definedName name="IQ_OTHER_NON_REC_BNK" hidden="1">"c969"</definedName>
    <definedName name="IQ_OTHER_NON_REC_BR" hidden="1">"c970"</definedName>
    <definedName name="IQ_OTHER_NON_REC_FIN" hidden="1">"c971"</definedName>
    <definedName name="IQ_OTHER_NON_REC_INS" hidden="1">"c972"</definedName>
    <definedName name="IQ_OTHER_NON_REC_REIT" hidden="1">"c973"</definedName>
    <definedName name="IQ_OTHER_NON_REC_SUPPL" hidden="1">"c974"</definedName>
    <definedName name="IQ_OTHER_NON_REC_SUPPL_BNK" hidden="1">"c975"</definedName>
    <definedName name="IQ_OTHER_NON_REC_SUPPL_BR" hidden="1">"c976"</definedName>
    <definedName name="IQ_OTHER_NON_REC_SUPPL_FIN" hidden="1">"c977"</definedName>
    <definedName name="IQ_OTHER_NON_REC_SUPPL_INS" hidden="1">"c978"</definedName>
    <definedName name="IQ_OTHER_NON_REC_SUPPL_REIT" hidden="1">"c979"</definedName>
    <definedName name="IQ_OTHER_NON_REC_SUPPL_UTI" hidden="1">"c980"</definedName>
    <definedName name="IQ_OTHER_NON_REC_UTI" hidden="1">"c981"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AL" hidden="1">"c998"</definedName>
    <definedName name="IQ_OTHER_UNUSAL_BNK" hidden="1">"c999"</definedName>
    <definedName name="IQ_OTHER_UNUSAL_BR" hidden="1">"c1000"</definedName>
    <definedName name="IQ_OTHER_UNUSAL_FIN" hidden="1">"c1001"</definedName>
    <definedName name="IQ_OTHER_UNUSAL_INS" hidden="1">"c1002"</definedName>
    <definedName name="IQ_OTHER_UNUSAL_REIT" hidden="1">"c1003"</definedName>
    <definedName name="IQ_OTHER_UNUSAL_SUPPL" hidden="1">"c1004"</definedName>
    <definedName name="IQ_OTHER_UNUSAL_SUPPL_BNK" hidden="1">"c1005"</definedName>
    <definedName name="IQ_OTHER_UNUSAL_SUPPL_BR" hidden="1">"c1006"</definedName>
    <definedName name="IQ_OTHER_UNUSAL_SUPPL_FIN" hidden="1">"c1007"</definedName>
    <definedName name="IQ_OTHER_UNUSAL_SUPPL_INS" hidden="1">"c1008"</definedName>
    <definedName name="IQ_OTHER_UNUSAL_SUPPL_REIT" hidden="1">"c1009"</definedName>
    <definedName name="IQ_OTHER_UNUSAL_SUPPL_UTI" hidden="1">"c1010"</definedName>
    <definedName name="IQ_OTHER_UNUSAL_UTI" hidden="1">"c1011"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localSheetId="1" hidden="1">"c1023"</definedName>
    <definedName name="IQ_OUTSTANDING_FILING_DATE" hidden="1">"c2127"</definedName>
    <definedName name="IQ_OUTSTANDING_FILING_DATE_2" hidden="1">"c1023"</definedName>
    <definedName name="IQ_OUTSTANDING_FILING_DATE_NEW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FLOAT" hidden="1">"c227"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"c10027"</definedName>
    <definedName name="IQ_PHARMBIO_NUMBER_PROD__CLINICAL_DEV" hidden="1">"c10022"</definedName>
    <definedName name="IQ_PHARMBIO_NUMBER_PROD__LAUNCHED_DURING_PERIOD" hidden="1">"c10028"</definedName>
    <definedName name="IQ_PHARMBIO_NUMBER_PROD__PHASE_I" hidden="1">"c10023"</definedName>
    <definedName name="IQ_PHARMBIO_NUMBER_PROD__PHASE_II" hidden="1">"c10024"</definedName>
    <definedName name="IQ_PHARMBIO_NUMBER_PROD__PHASE_III" hidden="1">"c10025"</definedName>
    <definedName name="IQ_PHARMBIO_NUMBER_PROD__PRE_CLINICAL_TRIALS" hidden="1">"c10021"</definedName>
    <definedName name="IQ_PHARMBIO_NUMBER_PROD__PRE_REGISTRATION" hidden="1">"c10026"</definedName>
    <definedName name="IQ_PHARMBIO_NUMBER_PROD__RESEARCH_DEV" hidden="1">"c10020"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DIRECT_FAX" hidden="1">"c15166"</definedName>
    <definedName name="IQ_PROFESSIONAL_DIRECT_PHONE" hidden="1">"c15165"</definedName>
    <definedName name="IQ_PROFESSIONAL_EMAIL" hidden="1">"c15167"</definedName>
    <definedName name="IQ_PROFESSIONAL_ID" hidden="1">"c13755"</definedName>
    <definedName name="IQ_PROFESSIONAL_MAIN_FAX" hidden="1">"c15164"</definedName>
    <definedName name="IQ_PROFESSIONAL_MAIN_PHONE" hidden="1">"c15163"</definedName>
    <definedName name="IQ_PROFESSIONAL_OFFICE_ADDRESS" hidden="1">"c15162"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CT_OR_EST_THOM" hidden="1">"c5299"</definedName>
    <definedName name="IQ_REVENUE_BEFORE_LL_FFIEC" hidden="1">"c13018"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ROWTH_1" hidden="1">"c155"</definedName>
    <definedName name="IQ_REVENUE_GROWTH_2" hidden="1">"c159"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localSheetId="1" hidden="1">39420.5644328704</definedName>
    <definedName name="IQ_REVISION_DATE_" hidden="1">38707.4175115741</definedName>
    <definedName name="IQ_REVISION_DATE_2" hidden="1">39142.4528472222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FIC_ALLOWANCE" hidden="1">"c15247"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MPLATE_BS" hidden="1">"c1211"</definedName>
    <definedName name="IQ_TEMPLATE_CF" hidden="1">"c1212"</definedName>
    <definedName name="IQ_TEMPLATE_IS" hidden="1">"c1213"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AL" hidden="1">"c1308"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A13" hidden="1">"$AA$14:$AA$35"</definedName>
    <definedName name="IQRAB13" hidden="1">"$AB$14:$AB$43"</definedName>
    <definedName name="IQRAB14" hidden="1">"$AB$15:$AB$44"</definedName>
    <definedName name="IQRAL13" hidden="1">"$AL$14:$AL$35"</definedName>
    <definedName name="IQRAM13" hidden="1">"$AM$14:$AM$35"</definedName>
    <definedName name="IQRAN13" hidden="1">"$AN$14:$AN$43"</definedName>
    <definedName name="IQRAN14" hidden="1">"$AN$15:$AN$44"</definedName>
    <definedName name="IQRAX13" hidden="1">"$AX$14:$AX$35"</definedName>
    <definedName name="IQRAY13" hidden="1">"$AY$14:$AY$35"</definedName>
    <definedName name="IQRAZ13" hidden="1">"$AZ$14:$AZ$43"</definedName>
    <definedName name="IQRAZ14" hidden="1">"$AZ$15:$AZ$44"</definedName>
    <definedName name="IQRB13" hidden="1">"$B$14:$B$35"</definedName>
    <definedName name="IQRBJ13" hidden="1">"$BJ$14:$BJ$35"</definedName>
    <definedName name="IQRBK13" hidden="1">"$BK$14:$BK$35"</definedName>
    <definedName name="IQRBL13" hidden="1">"$BL$14:$BL$43"</definedName>
    <definedName name="IQRBL14" hidden="1">"$BL$15:$BL$44"</definedName>
    <definedName name="IQRBV13" hidden="1">"$BV$14:$BV$35"</definedName>
    <definedName name="IQRBW13" hidden="1">"$BW$14:$BW$35"</definedName>
    <definedName name="IQRBX13" hidden="1">"$BX$14:$BX$43"</definedName>
    <definedName name="IQRBX14" hidden="1">"$BX$15:$BX$44"</definedName>
    <definedName name="IQRC13" hidden="1">"$C$14:$C$35"</definedName>
    <definedName name="IQRCH13" hidden="1">"$CH$14:$CH$35"</definedName>
    <definedName name="IQRCI13" hidden="1">"$CI$14:$CI$35"</definedName>
    <definedName name="IQRCJ13" hidden="1">"$CJ$14:$CJ$43"</definedName>
    <definedName name="IQRCJ14" hidden="1">"$CJ$15:$CJ$44"</definedName>
    <definedName name="IQRCT13" hidden="1">"$CT$14:$CT$35"</definedName>
    <definedName name="IQRCU13" hidden="1">"$CU$14:$CU$35"</definedName>
    <definedName name="IQRCV13" hidden="1">"$CV$14:$CV$43"</definedName>
    <definedName name="IQRCV14" hidden="1">"$CV$15:$CV$44"</definedName>
    <definedName name="IQRD13" hidden="1">"$D$14:$D$43"</definedName>
    <definedName name="IQRD14" hidden="1">"$D$15:$D$44"</definedName>
    <definedName name="IQRDF13" hidden="1">"$DF$14:$DF$35"</definedName>
    <definedName name="IQRDG13" hidden="1">"$DG$14:$DG$35"</definedName>
    <definedName name="IQRDH13" hidden="1">"$DH$14:$DH$43"</definedName>
    <definedName name="IQRDH14" hidden="1">"$DH$15:$DH$44"</definedName>
    <definedName name="IQRDR13" hidden="1">"$DR$14:$DR$35"</definedName>
    <definedName name="IQRDS13" hidden="1">"$DS$14:$DS$35"</definedName>
    <definedName name="IQRDT13" hidden="1">"$DT$14:$DT$43"</definedName>
    <definedName name="IQRDT14" hidden="1">"$DT$15:$DT$44"</definedName>
    <definedName name="IQRED13" hidden="1">"$ED$14:$ED$34"</definedName>
    <definedName name="IQREE13" hidden="1">"$EE$14:$EE$34"</definedName>
    <definedName name="IQREF13" hidden="1">"$EF$14:$EF$42"</definedName>
    <definedName name="IQREF14" hidden="1">"$EF$15:$EF$44"</definedName>
    <definedName name="IQRN13" hidden="1">"$N$14:$N$35"</definedName>
    <definedName name="IQRO13" hidden="1">"$O$14:$O$35"</definedName>
    <definedName name="IQRP13" hidden="1">"$P$14:$P$43"</definedName>
    <definedName name="IQRP14" hidden="1">"$P$15:$P$44"</definedName>
    <definedName name="IQRZ13" hidden="1">"$Z$14:$Z$35"</definedName>
    <definedName name="IR_Purchases">#N/A</definedName>
    <definedName name="IR_Purchases_C">#N/A</definedName>
    <definedName name="IR_Purchases_Cmw">#N/A</definedName>
    <definedName name="IR_Purchases_MW">#N/A</definedName>
    <definedName name="IR_Sales">#N/A</definedName>
    <definedName name="IR_Sales_C">#N/A</definedName>
    <definedName name="IR_Sales_Cmw">#N/A</definedName>
    <definedName name="IR_Sales_MW">#N/A</definedName>
    <definedName name="iRange">#REF!</definedName>
    <definedName name="irate">#REF!</definedName>
    <definedName name="IRFirstMonth">#REF!</definedName>
    <definedName name="IRR">#REF!</definedName>
    <definedName name="IRR_CHT">#REF!</definedName>
    <definedName name="IRR_NINK">#REF!</definedName>
    <definedName name="IRR_SUMMARY">#REF!</definedName>
    <definedName name="IRRPeco">#REF!</definedName>
    <definedName name="IRTable">#REF!</definedName>
    <definedName name="irving">#REF!</definedName>
    <definedName name="irvinga">#REF!</definedName>
    <definedName name="irvingm">#REF!</definedName>
    <definedName name="is">#REF!</definedName>
    <definedName name="IS_1">#REF!</definedName>
    <definedName name="IS_10">#REF!</definedName>
    <definedName name="IS_11">#REF!</definedName>
    <definedName name="IS_12">#REF!</definedName>
    <definedName name="IS_13">#REF!</definedName>
    <definedName name="IS_14">#REF!</definedName>
    <definedName name="IS_2">#REF!</definedName>
    <definedName name="IS_3">#REF!</definedName>
    <definedName name="IS_4">#REF!</definedName>
    <definedName name="IS_5">#REF!</definedName>
    <definedName name="IS_6">#REF!</definedName>
    <definedName name="IS_7">#REF!</definedName>
    <definedName name="IS_8">#REF!</definedName>
    <definedName name="IS_9">#REF!</definedName>
    <definedName name="IS_P">#REF!</definedName>
    <definedName name="IS_VLOOKUP" localSheetId="2">#REF!</definedName>
    <definedName name="IS_VLOOKUP">#REF!</definedName>
    <definedName name="ISB">#REF!</definedName>
    <definedName name="ISCM">#REF!</definedName>
    <definedName name="IsColHidden" hidden="1">FALSE</definedName>
    <definedName name="ISD">[0]!ISD</definedName>
    <definedName name="IsFirstRun_AP">"No"</definedName>
    <definedName name="isisval">#REF!</definedName>
    <definedName name="ISLE">#REF!</definedName>
    <definedName name="IsLTMColHidden" hidden="1">FALSE</definedName>
    <definedName name="iso">#REF!</definedName>
    <definedName name="isofee">#REF!</definedName>
    <definedName name="IsParentReport">FALSE</definedName>
    <definedName name="isrg">#REF!</definedName>
    <definedName name="ISSUE_DATE">#N/A</definedName>
    <definedName name="ISTITLE">#REF!</definedName>
    <definedName name="ISYTD">#REF!</definedName>
    <definedName name="IT">#REF!</definedName>
    <definedName name="IT_aggregate" localSheetId="2">#REF!</definedName>
    <definedName name="IT_aggregate" localSheetId="1">#REF!</definedName>
    <definedName name="IT_aggregate">#REF!</definedName>
    <definedName name="IT_carryover" localSheetId="2">#REF!</definedName>
    <definedName name="IT_carryover" localSheetId="1">#REF!</definedName>
    <definedName name="IT_carryover">#REF!</definedName>
    <definedName name="IT_ELT" localSheetId="1">#REF!</definedName>
    <definedName name="IT_ELT">#REF!</definedName>
    <definedName name="IT_financial" localSheetId="1">#REF!</definedName>
    <definedName name="IT_financial">#REF!</definedName>
    <definedName name="IT_Mandatory" localSheetId="1">#REF!</definedName>
    <definedName name="IT_Mandatory">#REF!</definedName>
    <definedName name="IT_other" localSheetId="1">#REF!</definedName>
    <definedName name="IT_other">#REF!</definedName>
    <definedName name="IT_Rate">#REF!</definedName>
    <definedName name="IT_reinvestment" localSheetId="1">#REF!</definedName>
    <definedName name="IT_reinvestment">#REF!</definedName>
    <definedName name="IT_Sales_Credit">#REF!</definedName>
    <definedName name="IT_VP_name">#REF!</definedName>
    <definedName name="IT_Well_justified" localSheetId="1">#REF!</definedName>
    <definedName name="IT_Well_justified">#REF!</definedName>
    <definedName name="ITBU">#REF!</definedName>
    <definedName name="ITC">#REF!</definedName>
    <definedName name="ITCWO">#REF!</definedName>
    <definedName name="ITE" localSheetId="1">#REF!</definedName>
    <definedName name="ITE">#REF!</definedName>
    <definedName name="itec" localSheetId="1">#REF!</definedName>
    <definedName name="itec">#REF!</definedName>
    <definedName name="Iterations" localSheetId="1">#REF!</definedName>
    <definedName name="Iterations">#REF!</definedName>
    <definedName name="ITExp">#REF!</definedName>
    <definedName name="ITFTP">#REF!</definedName>
    <definedName name="ITI_234FY">#REF!,#REF!,#REF!,#REF!</definedName>
    <definedName name="itn">#REF!</definedName>
    <definedName name="ITSTP">#REF!</definedName>
    <definedName name="ITVP1">#REF!</definedName>
    <definedName name="ITVP2">#REF!</definedName>
    <definedName name="itvp5">#REF!</definedName>
    <definedName name="iu">#REF!</definedName>
    <definedName name="j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definedName>
    <definedName name="Jam">#REF!</definedName>
    <definedName name="JAM_WITHHOLDTAX">#REF!</definedName>
    <definedName name="jamakr" hidden="1">{#N/A,#N/A,FALSE,"95Bud"}</definedName>
    <definedName name="jamakr1" hidden="1">{#N/A,#N/A,FALSE,"95Bud"}</definedName>
    <definedName name="JAN" localSheetId="1">#REF!</definedName>
    <definedName name="JAN">#REF!</definedName>
    <definedName name="Jan_03">#REF!</definedName>
    <definedName name="Jan_2001">#REF!</definedName>
    <definedName name="Jan_2002">#REF!</definedName>
    <definedName name="Jan_98" hidden="1">#REF!</definedName>
    <definedName name="Jan_99" hidden="1">#REF!</definedName>
    <definedName name="jan_total">#REF!</definedName>
    <definedName name="jan01dc">#REF!</definedName>
    <definedName name="Jan16c">#REF!</definedName>
    <definedName name="JanCP">#REF!</definedName>
    <definedName name="janexp" localSheetId="1">#REF!</definedName>
    <definedName name="janexp">#REF!</definedName>
    <definedName name="JANSTATE">#REF!</definedName>
    <definedName name="January">#REF!</definedName>
    <definedName name="Janus_Capital_Corporation">#N/A</definedName>
    <definedName name="jason">#N/A</definedName>
    <definedName name="jb" hidden="1">{#N/A,#N/A,TRUE,"Forecast";#N/A,#N/A,TRUE,"Cap U2";#N/A,#N/A,TRUE,"Exp U2";#N/A,#N/A,TRUE,"II U2"}</definedName>
    <definedName name="jced" localSheetId="2">#REF!</definedName>
    <definedName name="jced" localSheetId="1">#REF!</definedName>
    <definedName name="jced">#REF!</definedName>
    <definedName name="JCEDYTD" localSheetId="2">#REF!</definedName>
    <definedName name="JCEDYTD" localSheetId="1">#REF!</definedName>
    <definedName name="JCEDYTD">#REF!</definedName>
    <definedName name="jdk" hidden="1">0</definedName>
    <definedName name="jdsf" hidden="1">{#N/A,#N/A,FALSE,"FAB VENDORS";"BUD SUM",#N/A,FALSE,"BUD SUM WO TEX"}</definedName>
    <definedName name="jdsu">#N/A</definedName>
    <definedName name="JE" localSheetId="2">#REF!</definedName>
    <definedName name="JE" localSheetId="1">#REF!</definedName>
    <definedName name="JE">#REF!</definedName>
    <definedName name="JE_TABLE" localSheetId="2">#REF!</definedName>
    <definedName name="JE_TABLE" localSheetId="1">#REF!</definedName>
    <definedName name="JE_TABLE">#REF!</definedName>
    <definedName name="JE33WP" localSheetId="2">#REF!</definedName>
    <definedName name="JE33WP" localSheetId="1">#REF!</definedName>
    <definedName name="JE33WP">#REF!</definedName>
    <definedName name="JEAMT">#REF!</definedName>
    <definedName name="jean">#REF!,#REF!,#REF!,#REF!</definedName>
    <definedName name="jeeeee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jef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n" localSheetId="1">#REF!</definedName>
    <definedName name="jen">#REF!</definedName>
    <definedName name="jersey" localSheetId="1">#REF!</definedName>
    <definedName name="jersey">#REF!</definedName>
    <definedName name="JESUS" hidden="1">{#N/A,#N/A,TRUE,"Facility-Input";#N/A,#N/A,TRUE,"Graphs";#N/A,#N/A,TRUE,"TOTAL"}</definedName>
    <definedName name="JETSET">#N/A</definedName>
    <definedName name="jfalkf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ghfgdf" hidden="1">{"'Foreign exchange rates'!$A$1:$D$11"}</definedName>
    <definedName name="jghjgjgfjg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HBGVC" hidden="1">{"Full-model",#N/A,FALSE,"ProForma-ASPT"}</definedName>
    <definedName name="jhfg" hidden="1">{"Full-model",#N/A,FALSE,"ProForma-ASPT"}</definedName>
    <definedName name="jhggfdx" hidden="1">{"'Foreign exchange rates'!$A$1:$D$11"}</definedName>
    <definedName name="jhkj">#REF!</definedName>
    <definedName name="jhkjkj" hidden="1">{#N/A,#N/A,FALSE,"Summary";#N/A,#N/A,FALSE,"Income Statement";#N/A,#N/A,FALSE,"Balance Sheet";#N/A,#N/A,FALSE,"Ratios"}</definedName>
    <definedName name="jhyfesg" localSheetId="1">#REF!</definedName>
    <definedName name="jhyfesg">#REF!</definedName>
    <definedName name="JIBTable" localSheetId="1">#REF!</definedName>
    <definedName name="JIBTable">#REF!</definedName>
    <definedName name="jirejgf">#REF!</definedName>
    <definedName name="jj" localSheetId="2" hidden="1">#REF!</definedName>
    <definedName name="jj" localSheetId="1" hidden="1">#REF!</definedName>
    <definedName name="jj" hidden="1">#REF!</definedName>
    <definedName name="jjj" hidden="1">{#N/A,#N/A,TRUE,"4Q BCG";#N/A,#N/A,TRUE,"4Q w|o Wireless";#N/A,#N/A,TRUE,"4Q Wireless"}</definedName>
    <definedName name="jjjj" localSheetId="2" hidden="1">{#N/A,#N/A,TRUE,"Forecast";#N/A,#N/A,TRUE,"Cap U2";#N/A,#N/A,TRUE,"Exp U2";#N/A,#N/A,TRUE,"II U2"}</definedName>
    <definedName name="jjjj" localSheetId="1" hidden="1">{#N/A,#N/A,TRUE,"Forecast";#N/A,#N/A,TRUE,"Cap U2";#N/A,#N/A,TRUE,"Exp U2";#N/A,#N/A,TRUE,"II U2"}</definedName>
    <definedName name="jjjj" hidden="1">{#N/A,#N/A,TRUE,"Forecast";#N/A,#N/A,TRUE,"Cap U2";#N/A,#N/A,TRUE,"Exp U2";#N/A,#N/A,TRUE,"II U2"}</definedName>
    <definedName name="jjjjj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jjjjjjj">#REF!,#REF!,#REF!,#REF!</definedName>
    <definedName name="jjjjjjjjjjjjj">#N/A</definedName>
    <definedName name="jjjjjjjjjjjjjjjjjjjjj" hidden="1">{#N/A,#N/A,FALSE,"IS-Diff";#N/A,#N/A,FALSE,"BS-Diff";#N/A,#N/A,FALSE,"CF-Diff";#N/A,#N/A,FALSE,"Ratios-Diff";#N/A,#N/A,FALSE,"Adaytum RatiosDIFF"}</definedName>
    <definedName name="j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kfruy">#N/A</definedName>
    <definedName name="jkhfkh">#REF!</definedName>
    <definedName name="jkj" hidden="1">{#N/A,#N/A,TRUE,"FY BCG";#N/A,#N/A,TRUE,"FY w|o Wireless";#N/A,#N/A,TRUE,"FY Wireless"}</definedName>
    <definedName name="jkjk">#REF!</definedName>
    <definedName name="j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kyuk" hidden="1">{"Valuation",#N/A,FALSE,"ProForma-ASPT"}</definedName>
    <definedName name="jl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JL_TEST" localSheetId="1">#REF! #REF!</definedName>
    <definedName name="JL_TEST">#REF! #REF!</definedName>
    <definedName name="JLC">#REF!</definedName>
    <definedName name="jllk" hidden="1">{#N/A,#N/A,TRUE,"Monthly Wireless";#N/A,#N/A,TRUE,"Qrt Wireless";#N/A,#N/A,TRUE,"FY Wireless";#N/A,#N/A,TRUE,"1Q Wireless";#N/A,#N/A,TRUE,"2Q Wireless";#N/A,#N/A,TRUE,"3Q Wireless";#N/A,#N/A,TRUE,"4Q Wireless"}</definedName>
    <definedName name="JNY">#REF!</definedName>
    <definedName name="joanalysis">#REF!</definedName>
    <definedName name="job" hidden="1">#REF!</definedName>
    <definedName name="Job_Class">#REF!</definedName>
    <definedName name="Job1Month">#REF!</definedName>
    <definedName name="Job1Year">#REF!</definedName>
    <definedName name="JOBCOSOTHER" localSheetId="2">#REF!</definedName>
    <definedName name="JOBCOSOTHER" localSheetId="1">#REF!</definedName>
    <definedName name="JOBCOSOTHER">#REF!</definedName>
    <definedName name="JOBMAROTHER" localSheetId="2">#REF!</definedName>
    <definedName name="JOBMAROTHER" localSheetId="1">#REF!</definedName>
    <definedName name="JOBMAROTHER">#REF!</definedName>
    <definedName name="JOBMARROUSE" localSheetId="2">#REF!,#REF!</definedName>
    <definedName name="JOBMARROUSE" localSheetId="1">#REF!,#REF!</definedName>
    <definedName name="JOBMARROUSE">#REF!,#REF!</definedName>
    <definedName name="JOBPEROTHER" localSheetId="1">#REF!</definedName>
    <definedName name="JOBPEROTHER">#REF!</definedName>
    <definedName name="JOBREVOTHER" localSheetId="1">#REF!</definedName>
    <definedName name="JOBREVOTHER">#REF!</definedName>
    <definedName name="JOBREVROUSE" localSheetId="2">#REF!,#REF!</definedName>
    <definedName name="JOBREVROUSE" localSheetId="1">#REF!,#REF!</definedName>
    <definedName name="JOBREVROUSE">#REF!,#REF!</definedName>
    <definedName name="JobTitles">#REF!</definedName>
    <definedName name="joce">#REF!,#REF!,#REF!,#REF!</definedName>
    <definedName name="John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\">#REF!</definedName>
    <definedName name="Joint_Venture_and_Other_Investments" localSheetId="2">#REF!</definedName>
    <definedName name="Joint_Venture_and_Other_Investments" localSheetId="1">#REF!</definedName>
    <definedName name="Joint_Venture_and_Other_Investments">#REF!</definedName>
    <definedName name="jor">#REF!</definedName>
    <definedName name="JORCASH" localSheetId="1">#REF!</definedName>
    <definedName name="JORCASH">#REF!</definedName>
    <definedName name="JORPRNT">#REF!</definedName>
    <definedName name="JOUR_ENTRY">#REF!</definedName>
    <definedName name="JPPC_Project_Yield_Curves">"JPPC Project Yield Curves"</definedName>
    <definedName name="JR" localSheetId="2" hidden="1">{"Cash - Products",#N/A,FALSE,"SUB BS Flux"}</definedName>
    <definedName name="JR" localSheetId="1" hidden="1">{"Cash - Products",#N/A,FALSE,"SUB BS Flux"}</definedName>
    <definedName name="JR" hidden="1">{"Cash - Products",#N/A,FALSE,"SUB BS Flux"}</definedName>
    <definedName name="JRN">#REF!</definedName>
    <definedName name="Jrnl_Entry">#REF!</definedName>
    <definedName name="jsw">#REF!</definedName>
    <definedName name="jtcob" localSheetId="2">#REF!</definedName>
    <definedName name="jtcob" localSheetId="1">#REF!</definedName>
    <definedName name="jtcob">#REF!</definedName>
    <definedName name="jtdy" hidden="1">{"Valuation",#N/A,FALSE,"ProForma-ASPT"}</definedName>
    <definedName name="jtecar" localSheetId="2">#REF!</definedName>
    <definedName name="jtecar" localSheetId="1">#REF!</definedName>
    <definedName name="jtecar">#REF!</definedName>
    <definedName name="jtentrg" localSheetId="2">#REF!</definedName>
    <definedName name="jtentrg" localSheetId="1">#REF!</definedName>
    <definedName name="jtentrg">#REF!</definedName>
    <definedName name="jtmidc" localSheetId="1">#REF!</definedName>
    <definedName name="jtmidc">#REF!</definedName>
    <definedName name="JTPJM" localSheetId="1">#REF!</definedName>
    <definedName name="JTPJM">#REF!</definedName>
    <definedName name="jtpv" localSheetId="1">#REF!</definedName>
    <definedName name="jtpv">#REF!</definedName>
    <definedName name="jttva" localSheetId="1">#REF!</definedName>
    <definedName name="jttva">#REF!</definedName>
    <definedName name="JUL" localSheetId="1">#REF!</definedName>
    <definedName name="JUL">#REF!</definedName>
    <definedName name="Jul_2001">#REF!</definedName>
    <definedName name="Jul_2002">#REF!</definedName>
    <definedName name="Jul_97" hidden="1">#REF!</definedName>
    <definedName name="Jul_98" hidden="1">#REF!</definedName>
    <definedName name="Jul_99" hidden="1">#REF!</definedName>
    <definedName name="JUL_BOOK_RESERVE">#REF!</definedName>
    <definedName name="JUL_CLASS_RANK_SUMMARY">#REF!</definedName>
    <definedName name="JUL_CLASS_RANK_SUMMARY_2">#REF!</definedName>
    <definedName name="JUL_CLASS_RANK_SUMMARY_3">#REF!</definedName>
    <definedName name="JUL_RESERVE">#REF!</definedName>
    <definedName name="july" localSheetId="1">#REF!</definedName>
    <definedName name="JULY">#REF!</definedName>
    <definedName name="JULY_CLASS_RANK_SUMMARY">#REF!</definedName>
    <definedName name="July_JE__estimated_payments">#REF!</definedName>
    <definedName name="july1">#REF!</definedName>
    <definedName name="july10">#REF!</definedName>
    <definedName name="july11">#REF!</definedName>
    <definedName name="july12">#REF!</definedName>
    <definedName name="July14">#REF!</definedName>
    <definedName name="july15">#REF!</definedName>
    <definedName name="july16">#REF!</definedName>
    <definedName name="july17">#REF!</definedName>
    <definedName name="july18">#REF!</definedName>
    <definedName name="july19">#REF!</definedName>
    <definedName name="july19true" localSheetId="1">#REF!</definedName>
    <definedName name="july19true">#REF!</definedName>
    <definedName name="july2">#REF!</definedName>
    <definedName name="July21">#REF!</definedName>
    <definedName name="july22">#REF!</definedName>
    <definedName name="july23">#REF!</definedName>
    <definedName name="july24">#REF!</definedName>
    <definedName name="july25">#REF!</definedName>
    <definedName name="july26">#REF!</definedName>
    <definedName name="July28">#REF!</definedName>
    <definedName name="july29">#REF!</definedName>
    <definedName name="july3">#REF!</definedName>
    <definedName name="july30">#REF!</definedName>
    <definedName name="july31">#REF!</definedName>
    <definedName name="July6">#REF!</definedName>
    <definedName name="july7">#REF!</definedName>
    <definedName name="july8">#REF!</definedName>
    <definedName name="july9">#REF!</definedName>
    <definedName name="julymv">#REF!</definedName>
    <definedName name="JUN" localSheetId="1">#REF!</definedName>
    <definedName name="JUN">#REF!</definedName>
    <definedName name="Jun_2001">#REF!</definedName>
    <definedName name="Jun_2002">#REF!</definedName>
    <definedName name="Jun_97" hidden="1">#REF!</definedName>
    <definedName name="Jun_98" hidden="1">#REF!</definedName>
    <definedName name="Jun_99" hidden="1">#REF!</definedName>
    <definedName name="june" localSheetId="1">#REF!</definedName>
    <definedName name="JUNE">#REF!</definedName>
    <definedName name="June05">#REF!</definedName>
    <definedName name="june10">#REF!</definedName>
    <definedName name="June10th">#REF!</definedName>
    <definedName name="june11">#REF!</definedName>
    <definedName name="June11th">#REF!</definedName>
    <definedName name="june12">#REF!</definedName>
    <definedName name="June12th">#REF!</definedName>
    <definedName name="june13">#REF!</definedName>
    <definedName name="June13th">#REF!</definedName>
    <definedName name="june14">#REF!</definedName>
    <definedName name="june15">#REF!</definedName>
    <definedName name="June16">#REF!</definedName>
    <definedName name="june17">#REF!</definedName>
    <definedName name="june18">#REF!</definedName>
    <definedName name="June19">#REF!</definedName>
    <definedName name="june19true" localSheetId="1">#REF!</definedName>
    <definedName name="june19true">#REF!</definedName>
    <definedName name="june2">#REF!</definedName>
    <definedName name="June20">#REF!</definedName>
    <definedName name="June21">#REF!</definedName>
    <definedName name="June22">#REF!</definedName>
    <definedName name="June24">#REF!</definedName>
    <definedName name="june24a">#REF!</definedName>
    <definedName name="June25">#REF!</definedName>
    <definedName name="June255">#REF!</definedName>
    <definedName name="june25a">#REF!</definedName>
    <definedName name="June26">#REF!</definedName>
    <definedName name="June27">#REF!</definedName>
    <definedName name="june28">#REF!</definedName>
    <definedName name="June29">#REF!</definedName>
    <definedName name="june3">#REF!</definedName>
    <definedName name="June30">#REF!</definedName>
    <definedName name="JUNE30DEBT">#REF!</definedName>
    <definedName name="June33">#REF!</definedName>
    <definedName name="june4">#REF!</definedName>
    <definedName name="june5">#REF!</definedName>
    <definedName name="june6">#REF!</definedName>
    <definedName name="june7">#REF!</definedName>
    <definedName name="june9">#REF!</definedName>
    <definedName name="June9th">#REF!</definedName>
    <definedName name="Junetradebyregion">#REF!</definedName>
    <definedName name="junk">#REF!</definedName>
    <definedName name="JUNK2">#REF!</definedName>
    <definedName name="JUNK3">#REF!</definedName>
    <definedName name="juoiuy">#N/A</definedName>
    <definedName name="JUR">#REF!</definedName>
    <definedName name="Jur_Earnings_Analysis">#REF!</definedName>
    <definedName name="JV_Book_Gain__Loss" localSheetId="2">#REF!</definedName>
    <definedName name="JV_Book_Gain__Loss" localSheetId="1">#REF!</definedName>
    <definedName name="JV_Book_Gain__Loss">#REF!</definedName>
    <definedName name="JV_Sold_Book_Basis" localSheetId="2">#REF!</definedName>
    <definedName name="JV_Sold_Book_Basis" localSheetId="1">#REF!</definedName>
    <definedName name="JV_Sold_Book_Basis">#REF!</definedName>
    <definedName name="JV_Sold_Gross_Proceeds" localSheetId="1">#REF!</definedName>
    <definedName name="JV_Sold_Gross_Proceeds">#REF!</definedName>
    <definedName name="JV_Sold_Tax_Basis" localSheetId="1">#REF!</definedName>
    <definedName name="JV_Sold_Tax_Basis">#REF!</definedName>
    <definedName name="JV_Tax_Gain__Loss" localSheetId="1">#REF!</definedName>
    <definedName name="JV_Tax_Gain__Loss">#REF!</definedName>
    <definedName name="JWCIN" localSheetId="1">#REF!</definedName>
    <definedName name="JWCIN">#REF!</definedName>
    <definedName name="jwcinopt" localSheetId="1">#REF!</definedName>
    <definedName name="jwcinopt">#REF!</definedName>
    <definedName name="JWENT" localSheetId="1">#REF!</definedName>
    <definedName name="JWENT">#REF!</definedName>
    <definedName name="jwentopt" localSheetId="1">#REF!</definedName>
    <definedName name="jwentopt">#REF!</definedName>
    <definedName name="k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1S">#REF!</definedName>
    <definedName name="K2_WBEVMODE" hidden="1">-1</definedName>
    <definedName name="k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arin" localSheetId="1">#REF!</definedName>
    <definedName name="karin">#REF!</definedName>
    <definedName name="Kd">#REF!</definedName>
    <definedName name="kdhkhglkh" localSheetId="2" hidden="1">{#N/A,#N/A,TRUE,"Forecast";#N/A,#N/A,TRUE,"Cap U2";#N/A,#N/A,TRUE,"Exp U2";#N/A,#N/A,TRUE,"II U2"}</definedName>
    <definedName name="kdhkhglkh" localSheetId="1" hidden="1">{#N/A,#N/A,TRUE,"Forecast";#N/A,#N/A,TRUE,"Cap U2";#N/A,#N/A,TRUE,"Exp U2";#N/A,#N/A,TRUE,"II U2"}</definedName>
    <definedName name="kdhkhglkh" hidden="1">{#N/A,#N/A,TRUE,"Forecast";#N/A,#N/A,TRUE,"Cap U2";#N/A,#N/A,TRUE,"Exp U2";#N/A,#N/A,TRUE,"II U2"}</definedName>
    <definedName name="Ke">#REF!</definedName>
    <definedName name="KEA">#REF!</definedName>
    <definedName name="Keep" hidden="1">{"PRINT",#N/A,TRUE,"APPA";"PRINT",#N/A,TRUE,"APS";"PRINT",#N/A,TRUE,"BHPL";"PRINT",#N/A,TRUE,"BHPL2";"PRINT",#N/A,TRUE,"CDWR";"PRINT",#N/A,TRUE,"EWEB";"PRINT",#N/A,TRUE,"LADWP";"PRINT",#N/A,TRUE,"NEVBASE"}</definedName>
    <definedName name="keep2" hidden="1">{"PRINT",#N/A,TRUE,"APPA";"PRINT",#N/A,TRUE,"APS";"PRINT",#N/A,TRUE,"BHPL";"PRINT",#N/A,TRUE,"BHPL2";"PRINT",#N/A,TRUE,"CDWR";"PRINT",#N/A,TRUE,"EWEB";"PRINT",#N/A,TRUE,"LADWP";"PRINT",#N/A,TRUE,"NEVBASE"}</definedName>
    <definedName name="Kendall">#REF!</definedName>
    <definedName name="ket_it" localSheetId="2">#REF!</definedName>
    <definedName name="ket_it">#REF!</definedName>
    <definedName name="key">#REF!</definedName>
    <definedName name="Key_1">#REF!</definedName>
    <definedName name="Key_10">#REF!</definedName>
    <definedName name="Key_10AB">#REF!</definedName>
    <definedName name="Key_11">#REF!</definedName>
    <definedName name="Key_110">#REF!</definedName>
    <definedName name="Key_2">#REF!</definedName>
    <definedName name="Key_3">#REF!</definedName>
    <definedName name="Key_4">#REF!</definedName>
    <definedName name="Key_5">#REF!</definedName>
    <definedName name="Key_6">#REF!</definedName>
    <definedName name="Key_7">#REF!</definedName>
    <definedName name="Key_8">#REF!</definedName>
    <definedName name="Key_9">#REF!</definedName>
    <definedName name="Key_Concept" localSheetId="2">#REF!</definedName>
    <definedName name="Key_Concept" localSheetId="1">#REF!</definedName>
    <definedName name="Key_Concept">#REF!</definedName>
    <definedName name="Key_Stakeholder_Interface" localSheetId="2">#REF!</definedName>
    <definedName name="Key_Stakeholder_Interface">#REF!</definedName>
    <definedName name="KeyCon_Close_Date" localSheetId="1">#REF!</definedName>
    <definedName name="KeyCon_Close_Date">#REF!</definedName>
    <definedName name="KeyE1" hidden="1">#REF!</definedName>
    <definedName name="kfgj">#REF!</definedName>
    <definedName name="kfkajdf">[0]!kfkajdf</definedName>
    <definedName name="KI">#REF!</definedName>
    <definedName name="kijh" hidden="1">{"FCB_ALL",#N/A,FALSE,"FCB";"GREY_ALL",#N/A,FALSE,"GREY"}</definedName>
    <definedName name="kjh" hidden="1">{"Valuation",#N/A,FALSE,"ProForma-ASPT"}</definedName>
    <definedName name="KJHG" hidden="1">{"Full-model",#N/A,FALSE,"ProForma-ASPT"}</definedName>
    <definedName name="kjhh">#REF!</definedName>
    <definedName name="kjhkjh" hidden="1">{#N/A,#N/A,FALSE,"Summary";#N/A,#N/A,FALSE,"Income Statement";#N/A,#N/A,FALSE,"Balance Sheet";#N/A,#N/A,FALSE,"Ratios"}</definedName>
    <definedName name="kk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A_UTILCO_">#REF!</definedName>
    <definedName name="kkk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k" hidden="1">{#N/A,#N/A,FALSE,"BS";#N/A,#N/A,FALSE,"PL";#N/A,#N/A,FALSE,"처분";#N/A,#N/A,FALSE,"현금";#N/A,#N/A,FALSE,"매출";#N/A,#N/A,FALSE,"원가";#N/A,#N/A,FALSE,"경영"}</definedName>
    <definedName name="kkkkkkkkkkkkkkkkkk" hidden="1">{#N/A,#N/A,FALSE,"Utility Summ";#N/A,#N/A,FALSE,"ED-CS";#N/A,#N/A,FALSE,"GU-CS";#N/A,#N/A,FALSE,"GD-CS";#N/A,#N/A,FALSE,"RepairService-CS";#N/A,#N/A,FALSE,"Trans-CS";#N/A,#N/A,FALSE,"Utility Summ-Old";#N/A,#N/A,FALSE,"ED-Old";#N/A,#N/A,FALSE,"GU-Old";#N/A,#N/A,FALSE,"GD-Old";#N/A,#N/A,FALSE,"RepairService-Old";#N/A,#N/A,FALSE,"Trans-Old";#N/A,#N/A,FALSE,"UtilityCS-diff";#N/A,#N/A,FALSE,"ED-CS diff";#N/A,#N/A,FALSE,"GU-CS Diff";#N/A,#N/A,FALSE,"GD-CS Diff";#N/A,#N/A,FALSE,"RepairService-CS Diff";#N/A,#N/A,FALSE,"Trans-CS Diff"}</definedName>
    <definedName name="KKR_Deal_Fee">#REF!</definedName>
    <definedName name="klio" localSheetId="2">{"'Metretek HTML'!$A$7:$W$42"}</definedName>
    <definedName name="klio" localSheetId="1" hidden="1">{"'Metretek HTML'!$A$7:$W$42"}</definedName>
    <definedName name="klio" hidden="1">{"'Metretek HTML'!$A$7:$W$42"}</definedName>
    <definedName name="kohls">#REF!</definedName>
    <definedName name="krutnh" hidden="1">{"Valuation",#N/A,FALSE,"ProForma-ASPT"}</definedName>
    <definedName name="krw">#REF!</definedName>
    <definedName name="KSCY10P">#REF!</definedName>
    <definedName name="KSCYCAB">#REF!</definedName>
    <definedName name="KSCYFRP">#REF!</definedName>
    <definedName name="KSCYTRUNK">#REF!</definedName>
    <definedName name="kuitly">#N/A</definedName>
    <definedName name="KW_LM1">#REF!</definedName>
    <definedName name="KWD">#REF!</definedName>
    <definedName name="KWH">#REF!</definedName>
    <definedName name="kwp">#N/A</definedName>
    <definedName name="kwy">#REF!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CtrlRange." hidden="1">#REF!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">#REF!</definedName>
    <definedName name="l" localSheetId="2">#REF!</definedName>
    <definedName name="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_BalanceSheet_22615" localSheetId="2">#REF!</definedName>
    <definedName name="l_BalanceSheet_22615">#REF!</definedName>
    <definedName name="l_BalanceSheetandCapitalization_117492">#REF!</definedName>
    <definedName name="l_Bonds_32138">#REF!</definedName>
    <definedName name="l_CashFlowStatement_200">#REF!</definedName>
    <definedName name="l_CashFlowStatementTotal_109889">#REF!</definedName>
    <definedName name="l_CostofGoodsSoldCOGS_216">#REF!</definedName>
    <definedName name="l_DistributionRevenueSummary_209084">#REF!</definedName>
    <definedName name="l_ElectricActualMwhCustByRateCode_32920">#REF!</definedName>
    <definedName name="l_ElectricActualMwhCustByRevClass_32929">#REF!</definedName>
    <definedName name="l_ElectricBilledRevSumFunc_30774">#REF!</definedName>
    <definedName name="l_ElectricCalendarLEStateRevSum_21153">#REF!</definedName>
    <definedName name="l_ElectricCustomers_29708">#REF!</definedName>
    <definedName name="l_ElectricRevenueRatios_173289">#REF!</definedName>
    <definedName name="l_ElectricUnbilledRevSumFunc_30776">#REF!</definedName>
    <definedName name="L_EQ">#REF!</definedName>
    <definedName name="l_FINPECOBSSummary_150158400">#REF!</definedName>
    <definedName name="l_FINPECOISSummary_150146800">#REF!</definedName>
    <definedName name="L_HY">#REF!</definedName>
    <definedName name="L_IG">#REF!</definedName>
    <definedName name="l_IncomeStatement_24262">#REF!</definedName>
    <definedName name="l_IncomeStatementDetail_212284">#REF!</definedName>
    <definedName name="l_MA">#REF!</definedName>
    <definedName name="l_NOIPECOInterestandOtherNet_150091001">#REF!</definedName>
    <definedName name="l_OtherRevenue_32649">#REF!</definedName>
    <definedName name="l_RatiosPerformanceEvaluation_117507">#REF!</definedName>
    <definedName name="l_RatiosRatingAgency_117504">#REF!</definedName>
    <definedName name="l_SOSRevenueSummary_210317">#REF!</definedName>
    <definedName name="l_StatementofCashFlows_117498">#REF!</definedName>
    <definedName name="l_StatementofEarningsexclACETUB_117489">#REF!</definedName>
    <definedName name="L_T_obligations_under_cap_leases">#REF!</definedName>
    <definedName name="l_TAXPECOTOTI_150067200">#REF!</definedName>
    <definedName name="L_VehicleTypes">#REF!</definedName>
    <definedName name="L02EX">#REF!</definedName>
    <definedName name="L23q19">#REF!</definedName>
    <definedName name="L4_A" localSheetId="1">#REF!</definedName>
    <definedName name="L4_A">#REF!</definedName>
    <definedName name="L4_B" localSheetId="1">#REF!</definedName>
    <definedName name="L4_B">#REF!</definedName>
    <definedName name="LA">#REF!</definedName>
    <definedName name="LA_FooterType" hidden="1">"NONE"</definedName>
    <definedName name="La_Verpilliere">#REF!</definedName>
    <definedName name="LABCA">#REF!</definedName>
    <definedName name="LABCS">#REF!</definedName>
    <definedName name="LABDM">#REF!</definedName>
    <definedName name="LABDO">#REF!</definedName>
    <definedName name="LABEL">#REF!</definedName>
    <definedName name="Label_00">#REF!</definedName>
    <definedName name="Label_01">#REF!</definedName>
    <definedName name="Label_02">#REF!</definedName>
    <definedName name="Label_03">#REF!</definedName>
    <definedName name="Label_04">#REF!</definedName>
    <definedName name="Label_05">#REF!</definedName>
    <definedName name="Label_06">#REF!</definedName>
    <definedName name="Label_07">#REF!</definedName>
    <definedName name="Label_98">#REF!</definedName>
    <definedName name="Label_99">#REF!</definedName>
    <definedName name="LabHour" localSheetId="1">#REF!</definedName>
    <definedName name="LabHour">#REF!</definedName>
    <definedName name="LABNUM">#REF!</definedName>
    <definedName name="LABNUO">#REF!</definedName>
    <definedName name="LABOR">#REF!</definedName>
    <definedName name="Labor__excl._Cost_of_Sales_labor" localSheetId="1">#REF!</definedName>
    <definedName name="Labor__excl._Cost_of_Sales_labor">#REF!</definedName>
    <definedName name="Labor_Costs">#REF!</definedName>
    <definedName name="Labor_Inflator">#REF!</definedName>
    <definedName name="labor_premerger_comp_1">#REF!</definedName>
    <definedName name="labor_premerger_comp_2">#REF!</definedName>
    <definedName name="labor_premerger_corp_comp_1">#REF!</definedName>
    <definedName name="labor_premerger_corp_comp_2">#REF!</definedName>
    <definedName name="labor_premerger_corporate">#REF!</definedName>
    <definedName name="labor_reductions">#REF!</definedName>
    <definedName name="labor_reductions_corporate">#REF!</definedName>
    <definedName name="labor_reductions_field">#REF!</definedName>
    <definedName name="labor_reductions_pct_corporate">#REF!</definedName>
    <definedName name="Labor_Savings">#REF!</definedName>
    <definedName name="Labor_Total" localSheetId="1">#REF!</definedName>
    <definedName name="Labor_Total">#REF!</definedName>
    <definedName name="LABOR2">#REF!</definedName>
    <definedName name="labor22" hidden="1">{"BALANCE SHEET",#N/A,FALSE,"Balance Sheet";"INCOME STATEMENT",#N/A,FALSE,"Income Statement";"STMT OF CASH FLOWS",#N/A,FALSE,"Cash Flows Indirect";"PARTNERS CAPITAL STMT",#N/A,FALSE,"Partners Capital"}</definedName>
    <definedName name="LABOR3">#REF!</definedName>
    <definedName name="LaborInflation">#REF!</definedName>
    <definedName name="LABORLR">#REF!</definedName>
    <definedName name="LABORR">#REF!</definedName>
    <definedName name="LABORRMD">#REF!</definedName>
    <definedName name="LABORSYS">#REF!</definedName>
    <definedName name="LABOTM">#REF!</definedName>
    <definedName name="LABOTO">#REF!</definedName>
    <definedName name="LABSLS">#REF!</definedName>
    <definedName name="LABSTM">#REF!</definedName>
    <definedName name="LABSTO">#REF!</definedName>
    <definedName name="LABTM">#REF!</definedName>
    <definedName name="LABTO">#REF!</definedName>
    <definedName name="lakmf">#N/A</definedName>
    <definedName name="lamps">#REF!</definedName>
    <definedName name="lan_server_replacement_cost">#REF!</definedName>
    <definedName name="Land">#REF!</definedName>
    <definedName name="Largemkt_network_mix">#REF!</definedName>
    <definedName name="LargestBcts">#REF!</definedName>
    <definedName name="Last">#REF!</definedName>
    <definedName name="Last_Column">#REF!</definedName>
    <definedName name="LAST_MONTH">#REF!</definedName>
    <definedName name="Last_Row" localSheetId="2">IF('1. ADIT Supplemental Support'!Values_Entered,Header_Row+'1. ADIT Supplemental Support'!Number_of_Payments,Header_Row)</definedName>
    <definedName name="Last_Row" localSheetId="1">IF('Supplemental Tax Support ---&gt;'!Values_Entered,[0]!Header_Row+'Supplemental Tax Support ---&gt;'!Number_of_Payments,[0]!Header_Row)</definedName>
    <definedName name="Last_Row">#N/A</definedName>
    <definedName name="Last_Row1">#N/A</definedName>
    <definedName name="LAST_YEAR" localSheetId="1">#REF!</definedName>
    <definedName name="LAST_YEAR">#REF!</definedName>
    <definedName name="LastColSort_GrpSumSht">9</definedName>
    <definedName name="LastComp">#REF!</definedName>
    <definedName name="Lastmo">#REF!</definedName>
    <definedName name="LastMonth" localSheetId="2">#REF!</definedName>
    <definedName name="LastMonth" localSheetId="1">#REF!</definedName>
    <definedName name="LastMonth">#REF!</definedName>
    <definedName name="LastMonthNo">#REF!</definedName>
    <definedName name="LastQry">2</definedName>
    <definedName name="LastQtr" localSheetId="2">#REF!</definedName>
    <definedName name="LastQtr" localSheetId="1">#REF!</definedName>
    <definedName name="Lastqtr">#REF!</definedName>
    <definedName name="lastqtrdate">#REF!</definedName>
    <definedName name="lastrow" localSheetId="1">#REF!</definedName>
    <definedName name="lastrow">#REF!</definedName>
    <definedName name="LastRowSort_GrpSumSht">59</definedName>
    <definedName name="LastSource">"Oracle7"</definedName>
    <definedName name="lastupdate">#REF!</definedName>
    <definedName name="LastYear">#REF!</definedName>
    <definedName name="LATEPAY">#REF!</definedName>
    <definedName name="Latest_Balance_Sheet_LTDebt">#REF!</definedName>
    <definedName name="Latest_Balance_Sheet_Revolver">#REF!</definedName>
    <definedName name="LatestFYE">#REF!</definedName>
    <definedName name="LatestQuarterDate">#REF!</definedName>
    <definedName name="LatestQuaterDate">#REF!</definedName>
    <definedName name="LatestShares">#REF!</definedName>
    <definedName name="LatestSharesDiluted">#REF!</definedName>
    <definedName name="LaunchFormulaLookup">#N/A</definedName>
    <definedName name="LAYOUT" localSheetId="1">#REF!</definedName>
    <definedName name="LAYOUT">#REF!</definedName>
    <definedName name="LAYOUT_NAME" localSheetId="1">#REF!</definedName>
    <definedName name="LAYOUT_NAME">#REF!</definedName>
    <definedName name="LBALD1">#REF!</definedName>
    <definedName name="LBALD2">#REF!</definedName>
    <definedName name="LBALD3">#REF!</definedName>
    <definedName name="lblAcctDef">"Label 21"</definedName>
    <definedName name="LBO_PR1">#REF!</definedName>
    <definedName name="LBO_PR2">#REF!</definedName>
    <definedName name="LBO_PR4">#REF!</definedName>
    <definedName name="LBO_PR5">#REF!</definedName>
    <definedName name="LBO_PRICE">#REF!</definedName>
    <definedName name="LBO_SENS_STATS">#REF!</definedName>
    <definedName name="LBO_SENS1">#REF!</definedName>
    <definedName name="LBO_SENS2">#REF!</definedName>
    <definedName name="LBO_SENS4">#REF!</definedName>
    <definedName name="LBO_SENS5">#REF!</definedName>
    <definedName name="lbohead1">#REF!</definedName>
    <definedName name="lbohead2">#REF!</definedName>
    <definedName name="lbomcb">#REF!</definedName>
    <definedName name="lborefin">LEFT(#REF!)="Y"</definedName>
    <definedName name="LBOSENS">#REF!</definedName>
    <definedName name="LBOSUM">#REF!</definedName>
    <definedName name="LCG_DC_Switch">#REF!</definedName>
    <definedName name="lcorpda">#REF!</definedName>
    <definedName name="LDFNUCL">#REF!</definedName>
    <definedName name="LDFOTHPR">#REF!</definedName>
    <definedName name="LDS">#REF!</definedName>
    <definedName name="LDSForecast">#REF!</definedName>
    <definedName name="LE___CY_Bud_sumif_ref">#REF!</definedName>
    <definedName name="LE_2_10" localSheetId="1">#REF!</definedName>
    <definedName name="LE_2_10">#REF!</definedName>
    <definedName name="LE_List" localSheetId="1">#REF!</definedName>
    <definedName name="LE_List">#REF!</definedName>
    <definedName name="LE_ytd">#REF!</definedName>
    <definedName name="Lease_LP" localSheetId="1">#REF!</definedName>
    <definedName name="Lease_LP">#REF!</definedName>
    <definedName name="Lease_thereafter">#REF!</definedName>
    <definedName name="Lease_years">#REF!</definedName>
    <definedName name="Lease_yr_1">#REF!</definedName>
    <definedName name="Lease_yr_2">#REF!</definedName>
    <definedName name="Lease_yr_3">#REF!</definedName>
    <definedName name="Lease_yr_4">#REF!</definedName>
    <definedName name="Lease_yr_5">#REF!</definedName>
    <definedName name="LeaseholdImprovements">#REF!</definedName>
    <definedName name="ledger">#REF!</definedName>
    <definedName name="ledgeraccrual">#REF!</definedName>
    <definedName name="ledgercompare">#REF!</definedName>
    <definedName name="LEFT">#REF!</definedName>
    <definedName name="Legacy_BU">#REF!</definedName>
    <definedName name="Legacy_BU_Segment">#REF!</definedName>
    <definedName name="Legal">#REF!</definedName>
    <definedName name="LEGAL_ENTITY_CM">#REF!</definedName>
    <definedName name="Legal_Liability">#REF!</definedName>
    <definedName name="LegalFees">#REF!</definedName>
    <definedName name="legend">#REF!</definedName>
    <definedName name="LEKey">#REF!</definedName>
    <definedName name="leseps">#REF!</definedName>
    <definedName name="lesops">#REF!</definedName>
    <definedName name="lesopssources">#REF!</definedName>
    <definedName name="lesother">#REF!</definedName>
    <definedName name="lesrestructuring">#REF!</definedName>
    <definedName name="Less_Accum_Depr__Depl___Amort" localSheetId="1">#REF!</definedName>
    <definedName name="Less_Accum_Depr__Depl___Amort">#REF!</definedName>
    <definedName name="Less_Accum_Depreciation___Amortization" localSheetId="1">#REF!</definedName>
    <definedName name="Less_Accum_Depreciation___Amortization">#REF!</definedName>
    <definedName name="Less_Tax_Credits_Generated" localSheetId="1">#REF!</definedName>
    <definedName name="Less_Tax_Credits_Generated">#REF!</definedName>
    <definedName name="lestax">#REF!</definedName>
    <definedName name="letstry" hidden="1">{#N/A,#N/A,FALSE,"Summary";#N/A,#N/A,FALSE,"Income Statement";#N/A,#N/A,FALSE,"Balance Sheet";#N/A,#N/A,FALSE,"Ratios"}</definedName>
    <definedName name="letstry2" hidden="1">{#N/A,#N/A,FALSE,"Summary";#N/A,#N/A,FALSE,"Income Statement";#N/A,#N/A,FALSE,"Balance Sheet";#N/A,#N/A,FALSE,"Ratios"}</definedName>
    <definedName name="letstry6" localSheetId="2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letstry6" localSheetId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letstry6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level">#REF!,#REF!,#REF!,#REF!</definedName>
    <definedName name="level1">#REF!,#REF!,#REF!,#REF!</definedName>
    <definedName name="level2">#REF!,#REF!,#REF!,#REF!</definedName>
    <definedName name="level3">#REF!,#REF!,#REF!,#REF!</definedName>
    <definedName name="level4">#REF!</definedName>
    <definedName name="level5">#REF!</definedName>
    <definedName name="level6">#REF!</definedName>
    <definedName name="level7">#REF!</definedName>
    <definedName name="Levelized..FM1.ROR..print" localSheetId="2">#REF!</definedName>
    <definedName name="Levelized..FM1.ROR..print">#REF!</definedName>
    <definedName name="lfecar" localSheetId="2">#REF!</definedName>
    <definedName name="lfecar" localSheetId="1">#REF!</definedName>
    <definedName name="lfecar">#REF!</definedName>
    <definedName name="lfercot" localSheetId="2">#REF!</definedName>
    <definedName name="lfercot" localSheetId="1">#REF!</definedName>
    <definedName name="lfercot">#REF!</definedName>
    <definedName name="LFQ">#REF!</definedName>
    <definedName name="LFTSR">#REF!</definedName>
    <definedName name="LFY">#REF!</definedName>
    <definedName name="LFYE">#REF!</definedName>
    <definedName name="LFYPrice">#REF!</definedName>
    <definedName name="LGS">#REF!</definedName>
    <definedName name="LHAVA1_5">#REF!</definedName>
    <definedName name="LHAVA6">#REF!</definedName>
    <definedName name="LHENN1">#REF!</definedName>
    <definedName name="LHENN2">#REF!</definedName>
    <definedName name="lia">#REF!</definedName>
    <definedName name="Liab_from_Risk_Mgt___Trading" localSheetId="1">#REF!</definedName>
    <definedName name="Liab_from_Risk_Mgt___Trading">#REF!</definedName>
    <definedName name="Liab_from_Risk_Mgt___Trading___Current" localSheetId="1">#REF!</definedName>
    <definedName name="Liab_from_Risk_Mgt___Trading___Current">#REF!</definedName>
    <definedName name="LIABILITIES">#REF!</definedName>
    <definedName name="Liabilities_from_Trans___Storage_Contracts" localSheetId="1">#REF!</definedName>
    <definedName name="Liabilities_from_Trans___Storage_Contracts">#REF!</definedName>
    <definedName name="LiabLoad">#REF!</definedName>
    <definedName name="LIBOR">#REF!</definedName>
    <definedName name="LIBOR1">#REF!</definedName>
    <definedName name="LIBOR2">#REF!</definedName>
    <definedName name="LIBOR3">#REF!</definedName>
    <definedName name="LIBOR3Gamma">#REF!</definedName>
    <definedName name="LIBOR3k">#REF!</definedName>
    <definedName name="LIBOR3m">#REF!</definedName>
    <definedName name="LIBOR3Mean">#REF!</definedName>
    <definedName name="LIBOR3Update">#REF!</definedName>
    <definedName name="LIBOR3Vol">#REF!</definedName>
    <definedName name="LIBOR4">#REF!</definedName>
    <definedName name="LIBOR5">#REF!</definedName>
    <definedName name="libor6">#REF!</definedName>
    <definedName name="LIBOR6Gamma">#REF!</definedName>
    <definedName name="LIBOR6k">#REF!</definedName>
    <definedName name="LIBOR6Mean">#REF!</definedName>
    <definedName name="LIBOR6Vol">#REF!</definedName>
    <definedName name="Library" hidden="1">"a1"</definedName>
    <definedName name="LicenseCOS">0.01</definedName>
    <definedName name="LIFE" localSheetId="1">#REF!</definedName>
    <definedName name="LIFE">#REF!</definedName>
    <definedName name="LIFO_Reserve">#REF!</definedName>
    <definedName name="limcount" hidden="1">1</definedName>
    <definedName name="LimMWH" localSheetId="2">#REF!,#REF!</definedName>
    <definedName name="LimMWH" localSheetId="1">#REF!,#REF!</definedName>
    <definedName name="LimMWH">#REF!,#REF!</definedName>
    <definedName name="Lindy_drawdown">#REF!</definedName>
    <definedName name="Line">#REF!</definedName>
    <definedName name="Line_Items_Feb_02" localSheetId="1">#REF!</definedName>
    <definedName name="Line_Items_Feb_02">#REF!</definedName>
    <definedName name="Line_losses">#REF!</definedName>
    <definedName name="Line_Losses_Include">#REF!</definedName>
    <definedName name="Line_Losses_kW">#REF!</definedName>
    <definedName name="Line_Losses_kWh">#REF!</definedName>
    <definedName name="Line_Losses_therms">#REF!</definedName>
    <definedName name="Line_No." localSheetId="1">#REF!</definedName>
    <definedName name="Line_No.">#REF!</definedName>
    <definedName name="LINELOSS" localSheetId="1">#REF!</definedName>
    <definedName name="LINELOSS">#REF!</definedName>
    <definedName name="linetobudget">#N/A</definedName>
    <definedName name="LiqAdjValueLong_Fr" localSheetId="2">#REF!</definedName>
    <definedName name="LiqAdjValueLong_Fr" localSheetId="1">#REF!</definedName>
    <definedName name="LiqAdjValueLong_Fr">#REF!</definedName>
    <definedName name="LiqAdjValueLong_GC" localSheetId="1">#REF!</definedName>
    <definedName name="LiqAdjValueLong_GC">#REF!</definedName>
    <definedName name="LiqAdjValueLong_He" localSheetId="1">#REF!</definedName>
    <definedName name="LiqAdjValueLong_He">#REF!</definedName>
    <definedName name="LiqAdjValueLong_HMC" localSheetId="1">#REF!</definedName>
    <definedName name="LiqAdjValueLong_HMC">#REF!</definedName>
    <definedName name="LiqAdjValueLong_LP" localSheetId="1">#REF!</definedName>
    <definedName name="LiqAdjValueLong_LP">#REF!</definedName>
    <definedName name="LiqAdjValueLong_WH" localSheetId="1">#REF!</definedName>
    <definedName name="LiqAdjValueLong_WH">#REF!</definedName>
    <definedName name="LiqDisc_Fr" localSheetId="1">#REF!</definedName>
    <definedName name="LiqDisc_Fr">#REF!</definedName>
    <definedName name="LiqDisc_GC" localSheetId="1">#REF!</definedName>
    <definedName name="LiqDisc_GC">#REF!</definedName>
    <definedName name="LiqDisc_He" localSheetId="1">#REF!</definedName>
    <definedName name="LiqDisc_He">#REF!</definedName>
    <definedName name="LiqDisc_HMC" localSheetId="1">#REF!</definedName>
    <definedName name="LiqDisc_HMC">#REF!</definedName>
    <definedName name="LiqDisc_LP" localSheetId="1">#REF!</definedName>
    <definedName name="LiqDisc_LP">#REF!</definedName>
    <definedName name="LiqDisc_WH" localSheetId="1">#REF!</definedName>
    <definedName name="LiqDisc_WH">#REF!</definedName>
    <definedName name="LiqDiscHrsLong_MW" localSheetId="1">#REF!</definedName>
    <definedName name="LiqDiscHrsLong_MW">#REF!</definedName>
    <definedName name="LiqDiscountHrsLong_MA" localSheetId="1">#REF!</definedName>
    <definedName name="LiqDiscountHrsLong_MA">#REF!</definedName>
    <definedName name="LiqPremiumHrsShort_MA" localSheetId="1">#REF!</definedName>
    <definedName name="LiqPremiumHrsShort_MA">#REF!</definedName>
    <definedName name="Liquid">#REF!</definedName>
    <definedName name="Liquid2">#REF!</definedName>
    <definedName name="Liquid2Oil">#REF!</definedName>
    <definedName name="LiquidityDiscPeak_MA" localSheetId="1">#REF!</definedName>
    <definedName name="LiquidityDiscPeak_MA">#REF!</definedName>
    <definedName name="LiquidityPreference">#REF!</definedName>
    <definedName name="LiquidityPremPeak_MA" localSheetId="1">#REF!</definedName>
    <definedName name="LiquidityPremPeak_MA">#REF!</definedName>
    <definedName name="LIST" localSheetId="1">#REF!</definedName>
    <definedName name="List">#REF!</definedName>
    <definedName name="list_category">#REF!</definedName>
    <definedName name="List_Curr">#REF!</definedName>
    <definedName name="List_LevelAssurance">#REF!</definedName>
    <definedName name="list_time">#REF!</definedName>
    <definedName name="List_TypeProcedure">#REF!</definedName>
    <definedName name="List1">"List Box 14"</definedName>
    <definedName name="LISTAPPLY">#REF!</definedName>
    <definedName name="LISTFINANCIAL">#REF!</definedName>
    <definedName name="LISTNAME_CM">#REF!</definedName>
    <definedName name="ListOffset" hidden="1">1</definedName>
    <definedName name="LISTPROGRAM">#REF!</definedName>
    <definedName name="LISTRESP">#REF!</definedName>
    <definedName name="LISTSTAKE">#REF!</definedName>
    <definedName name="LISTTYPE">#REF!</definedName>
    <definedName name="LISTWRITEUP">#REF!</definedName>
    <definedName name="LIZ">#REF!</definedName>
    <definedName name="LJR" hidden="1">#REF!</definedName>
    <definedName name="LK" localSheetId="2">{"'Metretek HTML'!$A$7:$W$42"}</definedName>
    <definedName name="LK" localSheetId="1" hidden="1">{"'Metretek HTML'!$A$7:$W$42"}</definedName>
    <definedName name="LK" hidden="1">{"'Metretek HTML'!$A$7:$W$42"}</definedName>
    <definedName name="lkmn" hidden="1">{"Full-model",#N/A,FALSE,"ProForma-ASPT"}</definedName>
    <definedName name="ll" hidden="1">{#N/A,#N/A,FALSE,"EMPPAY"}</definedName>
    <definedName name="LLinflation">#REF!</definedName>
    <definedName name="lllllllllll" hidden="1">{#N/A,#N/A,FALSE,"IS-Utility";#N/A,#N/A,FALSE,"BS-Utility";#N/A,#N/A,FALSE,"CF-Utility";#N/A,#N/A,FALSE,"Ratios-Utility"}</definedName>
    <definedName name="LLoss1">#REF!</definedName>
    <definedName name="LLoss2">#REF!</definedName>
    <definedName name="LLRWInflation">#REF!</definedName>
    <definedName name="lm">#REF!</definedName>
    <definedName name="LMP">#REF!</definedName>
    <definedName name="ln">#REF!</definedName>
    <definedName name="LN_INC">#REF!</definedName>
    <definedName name="LN_INC2001">#REF!</definedName>
    <definedName name="LN_INC2002">#REF!</definedName>
    <definedName name="LN_WCAP">#REF!</definedName>
    <definedName name="LN_WCAP2001">#REF!</definedName>
    <definedName name="LN_WCAP2002">#REF!</definedName>
    <definedName name="LNE" hidden="1">{#N/A,#N/A,TRUE,"Income Statement";#N/A,#N/A,TRUE,"Balance Sheet";#N/A,#N/A,TRUE,"Cash Flow";#N/A,#N/A,TRUE,"Interest Schedule";#N/A,#N/A,TRUE,"Ratios"}</definedName>
    <definedName name="LNG">#REF!</definedName>
    <definedName name="LNGPR">#REF!</definedName>
    <definedName name="lo" hidden="1">{#N/A,#N/A,TRUE,"Monthly Wireless";#N/A,#N/A,TRUE,"Qrt Wireless";#N/A,#N/A,TRUE,"FY Wireless";#N/A,#N/A,TRUE,"1Q Wireless";#N/A,#N/A,TRUE,"2Q Wireless";#N/A,#N/A,TRUE,"3Q Wireless";#N/A,#N/A,TRUE,"4Q Wireless"}</definedName>
    <definedName name="lo3sdb">#REF!</definedName>
    <definedName name="LOAD" localSheetId="1">#REF!</definedName>
    <definedName name="LOAD">#REF!</definedName>
    <definedName name="LOAD_4" localSheetId="1">#REF!</definedName>
    <definedName name="LOAD_4">#REF!</definedName>
    <definedName name="load_factor">#REF!</definedName>
    <definedName name="LoadCboCemoPlant6">#REF!</definedName>
    <definedName name="Loaddata">#REF!</definedName>
    <definedName name="LoadDuration">#REF!</definedName>
    <definedName name="LoadFactors">#REF!</definedName>
    <definedName name="LoadFollowPrem_Hist" localSheetId="1">#REF!</definedName>
    <definedName name="LoadFollowPrem_Hist">#REF!</definedName>
    <definedName name="LoadFollowPremium_MA" localSheetId="1">#REF!</definedName>
    <definedName name="LoadFollowPremium_MA">#REF!</definedName>
    <definedName name="LoadFore2x16_EE" localSheetId="1">#REF!</definedName>
    <definedName name="LoadFore2x16_EE">#REF!</definedName>
    <definedName name="LoadFore5x16_EE" localSheetId="1">#REF!</definedName>
    <definedName name="LoadFore5x16_EE">#REF!</definedName>
    <definedName name="LoadFore7x8_EE" localSheetId="1">#REF!</definedName>
    <definedName name="LoadFore7x8_EE">#REF!</definedName>
    <definedName name="LoadForeTot_CE" localSheetId="1">#REF!</definedName>
    <definedName name="LoadForeTot_CE">#REF!</definedName>
    <definedName name="LoadForeTot_EE" localSheetId="1">#REF!</definedName>
    <definedName name="LoadForeTot_EE">#REF!</definedName>
    <definedName name="Loadlbxbudpart">#REF!</definedName>
    <definedName name="Loadlbxprodline2">#REF!</definedName>
    <definedName name="LoadNetLong_FrWthHedg" localSheetId="1">#REF!</definedName>
    <definedName name="LoadNetLong_FrWthHedg">#REF!</definedName>
    <definedName name="LoadNetLong_GCWthHedg" localSheetId="1">#REF!</definedName>
    <definedName name="LoadNetLong_GCWthHedg">#REF!</definedName>
    <definedName name="LoadNetLong_HeWthHedg" localSheetId="1">#REF!</definedName>
    <definedName name="LoadNetLong_HeWthHedg">#REF!</definedName>
    <definedName name="LoadNetLong_HMC" localSheetId="1">#REF!</definedName>
    <definedName name="LoadNetLong_HMC">#REF!</definedName>
    <definedName name="LoadNetLong_LP" localSheetId="1">#REF!</definedName>
    <definedName name="LoadNetLong_LP">#REF!</definedName>
    <definedName name="LoadNetLong_MA" localSheetId="1">#REF!</definedName>
    <definedName name="LoadNetLong_MA">#REF!</definedName>
    <definedName name="LoadNetLong_WHWthHedg" localSheetId="1">#REF!</definedName>
    <definedName name="LoadNetLong_WHWthHedg">#REF!</definedName>
    <definedName name="LOADNETLOSS">#REF!</definedName>
    <definedName name="LoadNetShort_FrWthHedg" localSheetId="1">#REF!</definedName>
    <definedName name="LoadNetShort_FrWthHedg">#REF!</definedName>
    <definedName name="LoadNetShort_GCWthHedg" localSheetId="1">#REF!</definedName>
    <definedName name="LoadNetShort_GCWthHedg">#REF!</definedName>
    <definedName name="LoadNetShort_HeWthHedg" localSheetId="1">#REF!</definedName>
    <definedName name="LoadNetShort_HeWthHedg">#REF!</definedName>
    <definedName name="LoadNetShort_HMC" localSheetId="1">#REF!</definedName>
    <definedName name="LoadNetShort_HMC">#REF!</definedName>
    <definedName name="LoadNetShort_LP" localSheetId="1">#REF!</definedName>
    <definedName name="LoadNetShort_LP">#REF!</definedName>
    <definedName name="LoadNetShort_MA" localSheetId="1">#REF!</definedName>
    <definedName name="LoadNetShort_MA">#REF!</definedName>
    <definedName name="LoadNetShort_WHWthHedg" localSheetId="1">#REF!</definedName>
    <definedName name="LoadNetShort_WHWthHedg">#REF!</definedName>
    <definedName name="LoadPayoffWD_CE" localSheetId="1">#REF!</definedName>
    <definedName name="LoadPayoffWD_CE">#REF!</definedName>
    <definedName name="LoadPayoffWD_EE" localSheetId="1">#REF!</definedName>
    <definedName name="LoadPayoffWD_EE">#REF!</definedName>
    <definedName name="LoadPayoffWD_PE" localSheetId="1">#REF!</definedName>
    <definedName name="LoadPayoffWD_PE">#REF!</definedName>
    <definedName name="LoadTable">#REF!</definedName>
    <definedName name="LoadValueLong_FrWthHedg" localSheetId="1">#REF!</definedName>
    <definedName name="LoadValueLong_FrWthHedg">#REF!</definedName>
    <definedName name="LoadValueLong_GCWthHedg" localSheetId="1">#REF!</definedName>
    <definedName name="LoadValueLong_GCWthHedg">#REF!</definedName>
    <definedName name="LoadValueLong_HeWthHedg" localSheetId="1">#REF!</definedName>
    <definedName name="LoadValueLong_HeWthHedg">#REF!</definedName>
    <definedName name="LoadValueLong_HMC" localSheetId="1">#REF!</definedName>
    <definedName name="LoadValueLong_HMC">#REF!</definedName>
    <definedName name="LoadValueLong_LP" localSheetId="1">#REF!</definedName>
    <definedName name="LoadValueLong_LP">#REF!</definedName>
    <definedName name="LoadValueLong_MA" localSheetId="1">#REF!</definedName>
    <definedName name="LoadValueLong_MA">#REF!</definedName>
    <definedName name="LoadValueLong_WHWthHedg" localSheetId="1">#REF!</definedName>
    <definedName name="LoadValueLong_WHWthHedg">#REF!</definedName>
    <definedName name="LoadValueShort_FrWthHedg" localSheetId="1">#REF!</definedName>
    <definedName name="LoadValueShort_FrWthHedg">#REF!</definedName>
    <definedName name="LoadValueShort_GCWthHedg" localSheetId="1">#REF!</definedName>
    <definedName name="LoadValueShort_GCWthHedg">#REF!</definedName>
    <definedName name="LoadValueShort_HeWthHedg" localSheetId="1">#REF!</definedName>
    <definedName name="LoadValueShort_HeWthHedg">#REF!</definedName>
    <definedName name="LoadValueShort_HMC" localSheetId="1">#REF!</definedName>
    <definedName name="LoadValueShort_HMC">#REF!</definedName>
    <definedName name="LoadValueShort_LP" localSheetId="1">#REF!</definedName>
    <definedName name="LoadValueShort_LP">#REF!</definedName>
    <definedName name="LoadValueShort_MA" localSheetId="1">#REF!</definedName>
    <definedName name="LoadValueShort_MA">#REF!</definedName>
    <definedName name="LoadValueShort_WHWthHedg" localSheetId="1">#REF!</definedName>
    <definedName name="LoadValueShort_WHWthHedg">#REF!</definedName>
    <definedName name="LoadYears">#REF!</definedName>
    <definedName name="Loan_Amount" hidden="1">#REF!</definedName>
    <definedName name="Loan_from_Affiliate" localSheetId="1">#REF!</definedName>
    <definedName name="Loan_from_Affiliate">#REF!</definedName>
    <definedName name="Loan_Loss_Provision_fore">#REF!</definedName>
    <definedName name="Loan_Start" hidden="1">#REF!</definedName>
    <definedName name="Loan_Years" hidden="1">#REF!</definedName>
    <definedName name="LoanAmt">#REF!</definedName>
    <definedName name="LoanEnd">#REF!</definedName>
    <definedName name="LoanOrigDate">#REF!</definedName>
    <definedName name="LoanOrigYr">#REF!</definedName>
    <definedName name="LoanRate">#REF!</definedName>
    <definedName name="LoanStart">#REF!</definedName>
    <definedName name="LoanYrs">#REF!</definedName>
    <definedName name="LOB" localSheetId="1">#REF!</definedName>
    <definedName name="lob">#REF!</definedName>
    <definedName name="lobcolumn" localSheetId="1">#REF!</definedName>
    <definedName name="lobcolumn">#REF!</definedName>
    <definedName name="Local_PEO">#REF!</definedName>
    <definedName name="LOCALAD">#REF!</definedName>
    <definedName name="LOCATE3">#N/A</definedName>
    <definedName name="LocateCaseDialog">[0]!LocateCaseDialog</definedName>
    <definedName name="LocateCaseDialog2">[0]!LocateCaseDialog2</definedName>
    <definedName name="Location">#REF!</definedName>
    <definedName name="Locations">#REF!</definedName>
    <definedName name="Locspen2">#REF!</definedName>
    <definedName name="LocSpend">#REF!</definedName>
    <definedName name="LOCTABLE">#REF!</definedName>
    <definedName name="LOCTextLen">#REF!</definedName>
    <definedName name="loe">#REF!</definedName>
    <definedName name="loebywell">#REF!</definedName>
    <definedName name="Logic">#REF!</definedName>
    <definedName name="Logic_Path_Call_Close">#REF!</definedName>
    <definedName name="Logic_Path_Emb_Close">#REF!</definedName>
    <definedName name="loilpuioopy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ilpuioopy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ilpuioop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ökjölkjölkjl">[0]!lökjölkjölkjl</definedName>
    <definedName name="lokm" hidden="1">{"Full-model",#N/A,FALSE,"ProForma-ASPT"}</definedName>
    <definedName name="LOLD">1</definedName>
    <definedName name="LOLD_Capital">11</definedName>
    <definedName name="LOLD_Expense">11</definedName>
    <definedName name="LOLD_Table">10</definedName>
    <definedName name="Long_Term_Assets_from_Risk_Mgt_Activities" localSheetId="1">#REF!</definedName>
    <definedName name="Long_Term_Assets_from_Risk_Mgt_Activities">#REF!</definedName>
    <definedName name="Long_Term_Capital_Leases" localSheetId="1">#REF!</definedName>
    <definedName name="Long_Term_Capital_Leases">#REF!</definedName>
    <definedName name="Long_Term_Capitalization" localSheetId="1">#REF!</definedName>
    <definedName name="Long_Term_Capitalization">#REF!</definedName>
    <definedName name="Long_Term_Debt" localSheetId="1">#REF!</definedName>
    <definedName name="Long_Term_Debt">#REF!</definedName>
    <definedName name="Long_Term_Debt_Issuance" localSheetId="1">#REF!</definedName>
    <definedName name="Long_Term_Debt_Issuance">#REF!</definedName>
    <definedName name="Long_Term_Debt_Issuance_CPM" localSheetId="1">#REF!</definedName>
    <definedName name="Long_Term_Debt_Issuance_CPM">#REF!</definedName>
    <definedName name="Long_Term_Debt_Redemption" localSheetId="1">#REF!</definedName>
    <definedName name="Long_Term_Debt_Redemption">#REF!</definedName>
    <definedName name="Long_Term_Debt_Redemption_CPM" localSheetId="1">#REF!</definedName>
    <definedName name="Long_Term_Debt_Redemption_CPM">#REF!</definedName>
    <definedName name="Long_Term_Financing" localSheetId="1">#REF!</definedName>
    <definedName name="Long_Term_Financing">#REF!</definedName>
    <definedName name="Long_Term_Liabilities" localSheetId="1">#REF!</definedName>
    <definedName name="Long_Term_Liabilities">#REF!</definedName>
    <definedName name="Long_Term_Liability_from_Risk_Mgt_Activities" localSheetId="1">#REF!</definedName>
    <definedName name="Long_Term_Liability_from_Risk_Mgt_Activities">#REF!</definedName>
    <definedName name="Long_Term_Notes_Receivable" localSheetId="1">#REF!</definedName>
    <definedName name="Long_Term_Notes_Receivable">#REF!</definedName>
    <definedName name="LONGBUDESCR" localSheetId="1">#REF!</definedName>
    <definedName name="LONGBUDESCR">#REF!</definedName>
    <definedName name="LongName">#REF!</definedName>
    <definedName name="LongNameCol">#REF!</definedName>
    <definedName name="look">#REF!</definedName>
    <definedName name="look1">#REF!</definedName>
    <definedName name="look2">#REF!</definedName>
    <definedName name="Lookup1">#REF!</definedName>
    <definedName name="Lookup2">#REF!</definedName>
    <definedName name="Lookup3">#REF!</definedName>
    <definedName name="Lookup4">#REF!</definedName>
    <definedName name="lookup6">#REF!</definedName>
    <definedName name="LookUpRange">#REF!</definedName>
    <definedName name="lookuptable">#REF!</definedName>
    <definedName name="lookuptable2">#REF!</definedName>
    <definedName name="lookupyear">#REF!</definedName>
    <definedName name="LOOP_1" localSheetId="1">#REF!</definedName>
    <definedName name="LOOP_1">#REF!</definedName>
    <definedName name="LOOP_2" localSheetId="1">#REF!</definedName>
    <definedName name="LOOP_2">#REF!</definedName>
    <definedName name="LOOP_3" localSheetId="1">#REF!</definedName>
    <definedName name="LOOP_3">#REF!</definedName>
    <definedName name="Loss" localSheetId="1">#REF!</definedName>
    <definedName name="Loss">#REF!</definedName>
    <definedName name="Loss_Avoid">#REF!</definedName>
    <definedName name="loss1">#REF!</definedName>
    <definedName name="losses">#REF!</definedName>
    <definedName name="LossOt">#REF!</definedName>
    <definedName name="LOU">#REF!</definedName>
    <definedName name="Low">#REF!</definedName>
    <definedName name="Low_ratio">#REF!</definedName>
    <definedName name="Lower_Level" localSheetId="1">#REF!</definedName>
    <definedName name="Lower_Level">#REF!</definedName>
    <definedName name="LRG_GE">#REF!</definedName>
    <definedName name="LRG_GJ">#REF!</definedName>
    <definedName name="LRI">#REF!</definedName>
    <definedName name="LRP">#REF!</definedName>
    <definedName name="LRP_Data" localSheetId="1">#REF!</definedName>
    <definedName name="LRP_Data">#REF!</definedName>
    <definedName name="LRP05Apr">#REF!</definedName>
    <definedName name="LRP05Aug">#REF!</definedName>
    <definedName name="LRP05Dec">#REF!</definedName>
    <definedName name="LRP05Feb">#REF!</definedName>
    <definedName name="LRP05Jan">#REF!</definedName>
    <definedName name="LRP05Jul">#REF!</definedName>
    <definedName name="LRP05Jun">#REF!</definedName>
    <definedName name="LRP05Mar">#REF!</definedName>
    <definedName name="LRP05May">#REF!</definedName>
    <definedName name="LRP05Nov">#REF!</definedName>
    <definedName name="LRP05Oct">#REF!</definedName>
    <definedName name="LRP05Sep">#REF!</definedName>
    <definedName name="LRPSGCAP_AMT">#REF!</definedName>
    <definedName name="LRPSGCAP_REF">#REF!</definedName>
    <definedName name="LRPSGCAPAMT">#REF!</definedName>
    <definedName name="LRPSGCAPREF">#REF!</definedName>
    <definedName name="LRPSGINDCAP_AMT">#REF!</definedName>
    <definedName name="LRPSGINDCAP_REF">#REF!</definedName>
    <definedName name="LRPSGONM_AMT">#REF!</definedName>
    <definedName name="LRPSGONM_REF">#REF!</definedName>
    <definedName name="LRS1rest">#REF!</definedName>
    <definedName name="LRS2rest">#REF!</definedName>
    <definedName name="LRSn2">#REF!</definedName>
    <definedName name="LRSSumm_BGE">#REF!</definedName>
    <definedName name="LRSSumm_BGEHome">#REF!</definedName>
    <definedName name="LRSSumm_CCNPPI">#REF!</definedName>
    <definedName name="LRSSumm_CECG">#REF!</definedName>
    <definedName name="LRSSumm_CEG">#REF!</definedName>
    <definedName name="LRSSumm_CEPS">#REF!</definedName>
    <definedName name="LRSSumm_CGG">#REF!</definedName>
    <definedName name="LRSSumm_CNE">#REF!</definedName>
    <definedName name="LRSSumm_CNEG">#REF!</definedName>
    <definedName name="LRSSumm_COSI">#REF!</definedName>
    <definedName name="LRSSumm_CPI">#REF!</definedName>
    <definedName name="LRSSumm_CPSGI">#REF!</definedName>
    <definedName name="LRSSumm_Ginna">#REF!</definedName>
    <definedName name="LRSSumm_NMP">#REF!</definedName>
    <definedName name="LRSSumm_Total">#REF!</definedName>
    <definedName name="LRSsummary">#REF!</definedName>
    <definedName name="LSAN10P">#REF!</definedName>
    <definedName name="LSANCAB">#REF!</definedName>
    <definedName name="LSANFRP">#REF!</definedName>
    <definedName name="LSANTRUNK">#REF!</definedName>
    <definedName name="lsdf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dfojsdf">#N/A</definedName>
    <definedName name="lsjfl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t_Forecasts">#REF!</definedName>
    <definedName name="Lst_Plans">#REF!</definedName>
    <definedName name="Lst_Sheet_Display">#REF!</definedName>
    <definedName name="lst_TaxRuleCode">#REF!</definedName>
    <definedName name="lstEntity">#REF!</definedName>
    <definedName name="lstOrganization">"List Box 4"</definedName>
    <definedName name="lstRegion">"List Box 5"</definedName>
    <definedName name="LT_debt">#REF!</definedName>
    <definedName name="LT_debt_growth_fore">#REF!</definedName>
    <definedName name="LTD" localSheetId="2">#REF!</definedName>
    <definedName name="LTD">#REF!</definedName>
    <definedName name="LTD_incl._Curr._Cap._Lease_CPM" localSheetId="2">#REF!</definedName>
    <definedName name="LTD_incl._Curr._Cap._Lease_CPM" localSheetId="1">#REF!</definedName>
    <definedName name="LTD_incl._Curr._Cap._Lease_CPM">#REF!</definedName>
    <definedName name="LTG">#REF!</definedName>
    <definedName name="LTM">#REF!</definedName>
    <definedName name="ltm_BalanceSheet" hidden="1">#REF!</definedName>
    <definedName name="LTM_DATE">#REF!</definedName>
    <definedName name="LTM_EBIT">#REF!</definedName>
    <definedName name="LTM_EBITDA">#REF!</definedName>
    <definedName name="LTM_EBITDAR">#REF!</definedName>
    <definedName name="ltm_IncomeStatement" hidden="1">#REF!</definedName>
    <definedName name="LTM_NI">#REF!</definedName>
    <definedName name="LTM_Rev">#REF!</definedName>
    <definedName name="LTM_REVENUES">#REF!</definedName>
    <definedName name="LTMInclude">#REF!</definedName>
    <definedName name="ltmnonasset1" hidden="1">#REF!</definedName>
    <definedName name="ltmnonliab1" hidden="1">#REF!</definedName>
    <definedName name="LTMPE">#REF!</definedName>
    <definedName name="LTMPrice">#REF!</definedName>
    <definedName name="ltmsumrow" hidden="1">#REF!</definedName>
    <definedName name="LTR_A" localSheetId="2">#REF!</definedName>
    <definedName name="LTR_A" localSheetId="1">#REF!</definedName>
    <definedName name="LTR_A">#REF!</definedName>
    <definedName name="LTR_B" localSheetId="1">#REF!</definedName>
    <definedName name="LTR_B">#REF!</definedName>
    <definedName name="LTR_C" localSheetId="1">#REF!</definedName>
    <definedName name="LTR_C">#REF!</definedName>
    <definedName name="LTR_D" localSheetId="1">#REF!</definedName>
    <definedName name="LTR_D">#REF!</definedName>
    <definedName name="LTR_E" localSheetId="1">#REF!</definedName>
    <definedName name="LTR_E">#REF!</definedName>
    <definedName name="LTR_F" localSheetId="1">#REF!</definedName>
    <definedName name="LTR_F">#REF!</definedName>
    <definedName name="LTR_G" localSheetId="1">#REF!</definedName>
    <definedName name="LTR_G">#REF!</definedName>
    <definedName name="LTR_H" localSheetId="1">#REF!</definedName>
    <definedName name="LTR_H">#REF!</definedName>
    <definedName name="LTR_I" localSheetId="1">#REF!</definedName>
    <definedName name="LTR_I">#REF!</definedName>
    <definedName name="LTR_J" localSheetId="1">#REF!</definedName>
    <definedName name="LTR_J">#REF!</definedName>
    <definedName name="LTR_K" localSheetId="1">#REF!</definedName>
    <definedName name="LTR_K">#REF!</definedName>
    <definedName name="LUGG_Demand_Rate">#REF!</definedName>
    <definedName name="LVERM1">#REF!</definedName>
    <definedName name="LVERM2">#REF!</definedName>
    <definedName name="lvlt">#REF!,#REF!,#REF!,#REF!</definedName>
    <definedName name="LWI">#REF!</definedName>
    <definedName name="LWRIV1_3">#REF!</definedName>
    <definedName name="LWRIV4">#REF!</definedName>
    <definedName name="LWRIV5">#REF!</definedName>
    <definedName name="LYN" localSheetId="1">#REF!</definedName>
    <definedName name="LYN">#REF!</definedName>
    <definedName name="m">#REF!</definedName>
    <definedName name="M_1">1000000</definedName>
    <definedName name="M_PlaceofPath" hidden="1">"F:\ABARBER\apb\VBA Models\jnj_vdf.xls"</definedName>
    <definedName name="M1DOLLAR">#REF!</definedName>
    <definedName name="M1LIST">#REF!</definedName>
    <definedName name="M4091A4053" localSheetId="1">#REF!</definedName>
    <definedName name="M4091A4053">#REF!</definedName>
    <definedName name="MACR">#REF!</definedName>
    <definedName name="MACRO" localSheetId="1">#REF!</definedName>
    <definedName name="MACRO">#REF!</definedName>
    <definedName name="MACRO_1" localSheetId="1">#REF!</definedName>
    <definedName name="MACRO_1">#REF!</definedName>
    <definedName name="MACRO_2" localSheetId="1">#REF!</definedName>
    <definedName name="MACRO_2">#REF!</definedName>
    <definedName name="Macro1">#REF!</definedName>
    <definedName name="Macro10">#REF!</definedName>
    <definedName name="Macro11">#REF!</definedName>
    <definedName name="Macro15">#REF!</definedName>
    <definedName name="Macro3" localSheetId="1">#REF!</definedName>
    <definedName name="Macro3">#REF!</definedName>
    <definedName name="Macro4" localSheetId="1">#REF!</definedName>
    <definedName name="Macro4">#REF!</definedName>
    <definedName name="Macro5" localSheetId="1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MACROS" localSheetId="1">#REF!</definedName>
    <definedName name="MACROS">#REF!</definedName>
    <definedName name="macrostart">#REF!</definedName>
    <definedName name="MACRS" localSheetId="1">#REF!</definedName>
    <definedName name="MACRS">#REF!</definedName>
    <definedName name="MACRS10">#REF!</definedName>
    <definedName name="MACRS15">#REF!</definedName>
    <definedName name="MACRS20">#REF!</definedName>
    <definedName name="MACRS3">#REF!</definedName>
    <definedName name="MACRS5">#REF!</definedName>
    <definedName name="MACRS7">#REF!</definedName>
    <definedName name="MacrsTable">#REF!</definedName>
    <definedName name="MAIN">#N/A</definedName>
    <definedName name="maindata">#REF!</definedName>
    <definedName name="MAINT">#REF!</definedName>
    <definedName name="MaintCharge2">#REF!</definedName>
    <definedName name="MaintCharge3">#REF!</definedName>
    <definedName name="MaintCharge4">#REF!</definedName>
    <definedName name="Maintenance">0.15</definedName>
    <definedName name="MainTotal">#REF!</definedName>
    <definedName name="MakeDate">35653.7651731481</definedName>
    <definedName name="man">#REF!</definedName>
    <definedName name="manA1">#REF!</definedName>
    <definedName name="manA2">#REF!</definedName>
    <definedName name="manaA12" localSheetId="1">#REF!,#REF!</definedName>
    <definedName name="manaA12">#REF!,#REF!</definedName>
    <definedName name="manaB12">#REF!,#REF!</definedName>
    <definedName name="manaC12">#REF!,#REF!</definedName>
    <definedName name="manaD12">#REF!,#REF!</definedName>
    <definedName name="manaE12">#REF!,#REF!</definedName>
    <definedName name="Management_Task_Detail_not_Available" localSheetId="2">#REF!</definedName>
    <definedName name="Management_Task_Detail_not_Available" localSheetId="1">#REF!</definedName>
    <definedName name="Management_Task_Detail_not_Available">#REF!</definedName>
    <definedName name="Management_Task_YR_2005" localSheetId="2">#REF!</definedName>
    <definedName name="Management_Task_YR_2005" localSheetId="1">#REF!</definedName>
    <definedName name="Management_Task_YR_2005">#REF!</definedName>
    <definedName name="Management_Task_YR_2006" localSheetId="2">#REF!</definedName>
    <definedName name="Management_Task_YR_2006" localSheetId="1">#REF!</definedName>
    <definedName name="Management_Task_YR_2006">#REF!</definedName>
    <definedName name="Management_Task_YR_2007" localSheetId="1">#REF!</definedName>
    <definedName name="Management_Task_YR_2007">#REF!</definedName>
    <definedName name="Management_Task_YR_2008" localSheetId="1">#REF!</definedName>
    <definedName name="Management_Task_YR_2008">#REF!</definedName>
    <definedName name="manar1">#REF!</definedName>
    <definedName name="manar2">#REF!</definedName>
    <definedName name="manar3" localSheetId="1">#REF!,#REF!,#REF!</definedName>
    <definedName name="manar3">#REF!,#REF!,#REF!</definedName>
    <definedName name="manarall" localSheetId="1">[0]!manar1,[0]!manar2,'Supplemental Tax Support ---&gt;'!manar3,'Supplemental Tax Support ---&gt;'!manaA12,[0]!manaB12,[0]!manaC12,[0]!manaD12,[0]!manaE12,[0]!manF1</definedName>
    <definedName name="manarall">[0]!____nov24,[0]!____nov25,[0]!____nov26,[0]!____nov15,[0]!____nov16,[0]!____nov17,[0]!____nov18,[0]!____nov19,[0]!____Oct03</definedName>
    <definedName name="manB1" localSheetId="1">#REF!</definedName>
    <definedName name="manB1">#REF!</definedName>
    <definedName name="manB2">#REF!</definedName>
    <definedName name="manC1">#REF!</definedName>
    <definedName name="manC2">#REF!</definedName>
    <definedName name="manD1">#REF!</definedName>
    <definedName name="manD2">#REF!</definedName>
    <definedName name="manE1">#REF!</definedName>
    <definedName name="manE2">#REF!</definedName>
    <definedName name="manF1">#REF!</definedName>
    <definedName name="ManualTable">#REF!</definedName>
    <definedName name="map.v1" localSheetId="1">#REF!</definedName>
    <definedName name="map.v1">#REF!</definedName>
    <definedName name="map_all_accountingstandard_local_choices">#REF!</definedName>
    <definedName name="map_all_accountingstandard_reporting_choices">#REF!</definedName>
    <definedName name="map_all_accountingstandards_local_choices_2">#REF!</definedName>
    <definedName name="map_all_accountingstandards_reporting_choices_2">#REF!</definedName>
    <definedName name="map_all_alt_connected_choices">#REF!</definedName>
    <definedName name="map_all_alt_connected_funding_choices">#REF!</definedName>
    <definedName name="map_all_alt_connected_local_choices">#REF!</definedName>
    <definedName name="map_all_alt_connected_reporting_choices">#REF!</definedName>
    <definedName name="map_all_country_local_choices">#REF!</definedName>
    <definedName name="map_all_country_local_choices_2">#REF!</definedName>
    <definedName name="map_all_funding_standard_choices">#REF!</definedName>
    <definedName name="map_all_local_currency_choices">#REF!</definedName>
    <definedName name="map_all_plan_type_choices">#REF!</definedName>
    <definedName name="map_all_policy_type15_choices">#REF!</definedName>
    <definedName name="map_all_policy_type20_choices">#REF!</definedName>
    <definedName name="map_all_policy_type25_add_sc_choices">#REF!</definedName>
    <definedName name="map_all_policy_type25_choices">#REF!</definedName>
    <definedName name="map_all_reporting_currency_choices">#REF!</definedName>
    <definedName name="map_all_vary_cola_stochastic_choices">#REF!</definedName>
    <definedName name="map_all_vary_comp_inc_stochastic_choices">#REF!</definedName>
    <definedName name="map_all_vary_cred_rate_stochastic_choices">#REF!</definedName>
    <definedName name="map_can_cola_GC_direction_stochastic_choices">#REF!</definedName>
    <definedName name="map_can_cola_GC_economic_variable_stochastic_choices">#REF!</definedName>
    <definedName name="map_can_cola_GC_round_stochastic_choices">#REF!</definedName>
    <definedName name="map_can_cola_wup_direction_stochastic_choices">#REF!</definedName>
    <definedName name="map_can_cola_wup_economic_variable_stochastic_choices">#REF!</definedName>
    <definedName name="map_can_cola_wup_round_stochastic_choices">#REF!</definedName>
    <definedName name="map_can_int_GC_direction_stochastic_choices">#REF!</definedName>
    <definedName name="map_can_int_GC_round_stochastic_choices">#REF!</definedName>
    <definedName name="map_can_int_wup_inactive_direction_stochastic_choices">#REF!</definedName>
    <definedName name="map_can_int_wup_inactive_round_stochastic_choices">#REF!</definedName>
    <definedName name="map_can_int_wup_select_direction_stochastic_choices">#REF!</definedName>
    <definedName name="map_can_int_wup_select_round_stochastic_choices">#REF!</definedName>
    <definedName name="map_can_int_wup_ultimate_direction_stochastic_choices">#REF!</definedName>
    <definedName name="map_can_int_wup_ultimate_round_stochastic_choices">#REF!</definedName>
    <definedName name="map_can_sal_GC_direction_stochastic_choices">#REF!</definedName>
    <definedName name="map_can_sal_GC_economic_variable_stochastic_choices">#REF!</definedName>
    <definedName name="map_can_sal_GC_round_stochastic_choices">#REF!</definedName>
    <definedName name="map_expected_return_contribution_method_choices">#REF!</definedName>
    <definedName name="map_fas_add_admin_expense_choices">#REF!</definedName>
    <definedName name="map_fas_cola_direction_stochastic_choices">#REF!</definedName>
    <definedName name="map_fas_cola_economic_variable_stochastic_choices">#REF!</definedName>
    <definedName name="map_fas_cola_round_stochastic_choices">#REF!</definedName>
    <definedName name="map_fas_comp_inc_direction_stochastic_choices">#REF!</definedName>
    <definedName name="map_fas_comp_inc_economic_variable_stochastic_choices">#REF!</definedName>
    <definedName name="map_fas_comp_inc_round_stochastic_choices">#REF!</definedName>
    <definedName name="map_fas_credit_rate_direction_stochastic_choices">#REF!</definedName>
    <definedName name="map_fas_credit_rate_economic_variable_stochastic_choices">#REF!</definedName>
    <definedName name="map_fas_credit_rate_round_stochastic_choices">#REF!</definedName>
    <definedName name="map_fas_dr_direction_stochastic_choices">#REF!</definedName>
    <definedName name="map_fas_dr_round_stochastic_choices">#REF!</definedName>
    <definedName name="map_fas_dr_spread_channel_choices">#REF!</definedName>
    <definedName name="map_fas_eroa_direction_stochastic_choices">#REF!</definedName>
    <definedName name="map_fas_eroa_economic_variable_stochastic_choices">#REF!</definedName>
    <definedName name="map_fas_eroa_round_stochastic_choices">#REF!</definedName>
    <definedName name="map_fas_mrva_method_choices">#REF!</definedName>
    <definedName name="map_fas_mrva_method1_subtract_admin_expense_choices">#REF!</definedName>
    <definedName name="map_fas_mrva_method1_subtract_offset_choices">#REF!</definedName>
    <definedName name="map_fas_mrva_method4_interest_rate_choice_choices">#REF!</definedName>
    <definedName name="map_fas_mrva_method4_years_in_period_choices">#REF!</definedName>
    <definedName name="map_fas_mrva_othermethod_apply_corridor_choices">#REF!</definedName>
    <definedName name="map_fas_mrva_othermethod_fva_or_mrv_choices">#REF!</definedName>
    <definedName name="map_fas_net_gain_loss_amortization_method_choices">#REF!</definedName>
    <definedName name="map_fas_vary_cola_stochastic_choices">#REF!</definedName>
    <definedName name="map_fas_vary_comp_inc_stochastic_choices">#REF!</definedName>
    <definedName name="map_fas_vary_credit_rate_stochastic_choices">#REF!</definedName>
    <definedName name="map_fas_vary_eroa_stochastic_choices">#REF!</definedName>
    <definedName name="map_fasrw_bft_pmts_for_rollforward_choices">#REF!</definedName>
    <definedName name="map_rate_link_use_channel_choices">#REF!</definedName>
    <definedName name="map_ratelink_index_description_channel_choices">#REF!</definedName>
    <definedName name="Map_Rec_Item">#REF!</definedName>
    <definedName name="map_return_index_category_channel_choices">#REF!</definedName>
    <definedName name="map_us_436_fixed_contribution_choices">#REF!</definedName>
    <definedName name="map_us_60pct_restrictions_period1_choices">#REF!</definedName>
    <definedName name="map_us_60pct_restrictions_period2_choices">#REF!</definedName>
    <definedName name="map_us_60pct_restrictions_period3_choices">#REF!</definedName>
    <definedName name="map_us_80pct_restrictions_period1_choices">#REF!</definedName>
    <definedName name="map_us_80pct_restrictions_period2_choices">#REF!</definedName>
    <definedName name="map_us_80pct_restrictions_period3_choices">#REF!</definedName>
    <definedName name="map_us_add_pbgc_flat_rate_admin_expense_choices">#REF!</definedName>
    <definedName name="map_us_add_vrp_admin_expense_choices">#REF!</definedName>
    <definedName name="map_us_at_risk_rules_apply_choices">#REF!</definedName>
    <definedName name="map_us_ava_at_high_corridor_choices">#REF!</definedName>
    <definedName name="map_us_ava_at_low_corridor_choices">#REF!</definedName>
    <definedName name="map_us_bft_restriction_threshold_choices">#REF!</definedName>
    <definedName name="map_us_can_plan_use_funding_balance_choices">#REF!</definedName>
    <definedName name="map_us_cola_direction_stochastic_choices">#REF!</definedName>
    <definedName name="map_us_cola_round_stochastic_choices">#REF!</definedName>
    <definedName name="map_us_comp_inc_direction_stochastic_choices">#REF!</definedName>
    <definedName name="map_us_comp_inc_round_stochastic_choices">#REF!</definedName>
    <definedName name="map_us_create_pfb_choices">#REF!</definedName>
    <definedName name="map_us_credit_rate_direction_stochastic_choices">#REF!</definedName>
    <definedName name="map_us_credit_rate_round_stochastic_choices">#REF!</definedName>
    <definedName name="map_us_eroa_direction_stochastic_choices">#REF!</definedName>
    <definedName name="map_us_eroa_round_stochastic_choices">#REF!</definedName>
    <definedName name="map_us_exempt_from_new_amortization_choices">#REF!</definedName>
    <definedName name="map_us_fund_ava_to_ft_choices">#REF!</definedName>
    <definedName name="map_us_funding_balance_use_q1_choices">#REF!</definedName>
    <definedName name="map_us_funding_balance_use_q2_choices">#REF!</definedName>
    <definedName name="map_us_funding_balance_use_q3_choices">#REF!</definedName>
    <definedName name="map_us_funding_balance_use_q4_choices">#REF!</definedName>
    <definedName name="map_us_funding_balance_use_residual_choices">#REF!</definedName>
    <definedName name="map_us_initial_pfb_creation_election_choices">#REF!</definedName>
    <definedName name="map_us_methodology_ava_years_of_asset_recognition_choices">#REF!</definedName>
    <definedName name="map_us_methodology_pension_relief_method_choices">#REF!</definedName>
    <definedName name="map_us_methodology_relief_election_year1_choices">#REF!</definedName>
    <definedName name="map_us_methodology_relief_election_year2_choices">#REF!</definedName>
    <definedName name="map_us_number_quarterly_based_prior_val_choices">#REF!</definedName>
    <definedName name="map_us_pbgc_fund_to_15m_choices">#REF!</definedName>
    <definedName name="map_us_pbgc_method_choices">#REF!</definedName>
    <definedName name="map_us_pbgc_method_stochastic_choices">#REF!</definedName>
    <definedName name="map_us_pbgc_vrp_paid_from_trust_choices">#REF!</definedName>
    <definedName name="map_us_plan_frozen_sept2005_choices">#REF!</definedName>
    <definedName name="map_us_plan_subject_to_deemed_waiver_choices">#REF!</definedName>
    <definedName name="map_us_policy_436contrib_to_policy_choices">#REF!</definedName>
    <definedName name="map_us_policy_avoid_4010_choices">#REF!</definedName>
    <definedName name="map_us_policy_avoid_at_risk_status_choices">#REF!</definedName>
    <definedName name="map_us_policy_avoid_benefit_limitations_choices">#REF!</definedName>
    <definedName name="map_us_policy_avoid_shortfall_amortization_choices">#REF!</definedName>
    <definedName name="map_us_policy_preserve_ability_to_apply_balances_choices">#REF!</definedName>
    <definedName name="map_us_prefunding_used_choices">#REF!</definedName>
    <definedName name="map_us_prior_at_risk_status_prior_year_choices">#REF!</definedName>
    <definedName name="map_us_segment_rate_lookback_choices">#REF!</definedName>
    <definedName name="map_us_segment_rate_lookback_stochastic_choices">#REF!</definedName>
    <definedName name="map_us_sole_plan_in_controlled_group_choices">#REF!</definedName>
    <definedName name="map_us_use_yield_curve_choices">#REF!</definedName>
    <definedName name="map_us_use_yield_curve_stochastic_choices">#REF!</definedName>
    <definedName name="map_us_vary_cola_stochastic_choices">#REF!</definedName>
    <definedName name="map_us_vary_comp_inc_stochastic_choices">#REF!</definedName>
    <definedName name="map_us_vary_credit_rate_stochastic_choices">#REF!</definedName>
    <definedName name="map_us_vary_eroa_stochastic_choices">#REF!</definedName>
    <definedName name="mapping">#REF!</definedName>
    <definedName name="MAPRange" localSheetId="1">#REF!</definedName>
    <definedName name="MAPRange">#REF!</definedName>
    <definedName name="MapVersion" localSheetId="1">#REF!</definedName>
    <definedName name="MapVersion">#REF!</definedName>
    <definedName name="MAR" localSheetId="1">#REF!</definedName>
    <definedName name="Mar">#REF!</definedName>
    <definedName name="Mar_2001">#REF!</definedName>
    <definedName name="Mar_2002">#REF!</definedName>
    <definedName name="Mar_98" hidden="1">#REF!</definedName>
    <definedName name="Mar_99" hidden="1">#REF!</definedName>
    <definedName name="mar_total">#REF!</definedName>
    <definedName name="mar00">#REF!</definedName>
    <definedName name="mar11a">#REF!</definedName>
    <definedName name="mar11b">#REF!</definedName>
    <definedName name="Mar12a">#REF!</definedName>
    <definedName name="Mar12b">#REF!</definedName>
    <definedName name="mar18a">#REF!</definedName>
    <definedName name="mar18b">#REF!</definedName>
    <definedName name="mar25holdflat">#REF!</definedName>
    <definedName name="Mar31Portfolio">#REF!</definedName>
    <definedName name="Mar3a">#REF!</definedName>
    <definedName name="mar3b">#REF!</definedName>
    <definedName name="marcapltm" hidden="1">#REF!</definedName>
    <definedName name="MARCH">#REF!</definedName>
    <definedName name="March_02" localSheetId="2">#REF!</definedName>
    <definedName name="March_02">#REF!</definedName>
    <definedName name="MAREA1">#REF!</definedName>
    <definedName name="MAREA2">#REF!</definedName>
    <definedName name="marearnzero" hidden="1">#REF!</definedName>
    <definedName name="marebitdaltm" hidden="1">#REF!</definedName>
    <definedName name="marebitltm" hidden="1">#REF!</definedName>
    <definedName name="marformrow1" hidden="1">#REF!</definedName>
    <definedName name="marg_tax_rate">#REF!</definedName>
    <definedName name="Margin" localSheetId="2">#REF!</definedName>
    <definedName name="Margin" localSheetId="1">#REF!</definedName>
    <definedName name="Margin">#REF!</definedName>
    <definedName name="Margin_Assumption" localSheetId="1">#REF!</definedName>
    <definedName name="Margin_Assumption">#REF!</definedName>
    <definedName name="margin_growth">#REF!,#REF!</definedName>
    <definedName name="margin_main">#REF!,#REF!</definedName>
    <definedName name="margin_matrix">#REF!,#REF!</definedName>
    <definedName name="margin_notes">#REF!,#REF!</definedName>
    <definedName name="Margin_Term_Loan_D">#REF!</definedName>
    <definedName name="margin_valuation">#REF!,#REF!</definedName>
    <definedName name="Marginal_Cost___Monthly" localSheetId="1">#REF!</definedName>
    <definedName name="Marginal_Cost___Monthly">#REF!</definedName>
    <definedName name="MarginalCostScalar">#REF!</definedName>
    <definedName name="margins">#REF!</definedName>
    <definedName name="margrossltm" hidden="1">#REF!</definedName>
    <definedName name="mario">#REF!</definedName>
    <definedName name="mark" localSheetId="1">#REF!</definedName>
    <definedName name="Mark">#REF!</definedName>
    <definedName name="Markdown_Reductions">#REF!</definedName>
    <definedName name="Market_capitalization">#REF!</definedName>
    <definedName name="market_equity_value">#REF!</definedName>
    <definedName name="MarketData">#REF!</definedName>
    <definedName name="marketing" hidden="1">{#N/A,#N/A,FALSE,"MKTSUM95";#N/A,#N/A,FALSE,"MKTADM95";#N/A,#N/A,FALSE,"MKTD&amp;C95";#N/A,#N/A,FALSE,"MKTPRD95";#N/A,#N/A,FALSE,"MKTCHL95"}</definedName>
    <definedName name="MarketPayment_FR" localSheetId="1">#REF!</definedName>
    <definedName name="MarketPayment_FR">#REF!</definedName>
    <definedName name="MarketValue">#REF!</definedName>
    <definedName name="markup">#REF!</definedName>
    <definedName name="marltmrange" hidden="1">#REF!</definedName>
    <definedName name="marltmrangeone" hidden="1">#REF!</definedName>
    <definedName name="marmo">#REF!</definedName>
    <definedName name="MARMTHOTHER" localSheetId="1">#REF!</definedName>
    <definedName name="MARMTHOTHER">#REF!</definedName>
    <definedName name="MARMTHROUSE" localSheetId="2">#REF!,#REF!</definedName>
    <definedName name="MARMTHROUSE" localSheetId="1">#REF!,#REF!</definedName>
    <definedName name="MARMTHROUSE">#REF!,#REF!</definedName>
    <definedName name="marnwcltm" hidden="1">#REF!</definedName>
    <definedName name="MAROTHER" localSheetId="1">#REF!</definedName>
    <definedName name="MAROTHER">#REF!</definedName>
    <definedName name="marrevzero" hidden="1">#REF!</definedName>
    <definedName name="MARROUSE" localSheetId="2">#REF!,#REF!</definedName>
    <definedName name="MARROUSE" localSheetId="1">#REF!,#REF!</definedName>
    <definedName name="MARROUSE">#REF!,#REF!</definedName>
    <definedName name="MARS_BAD_DEBT">#REF!</definedName>
    <definedName name="MARS1">#REF!</definedName>
    <definedName name="MARSAGING">#REF!</definedName>
    <definedName name="marwidecol" hidden="1">#REF!</definedName>
    <definedName name="MARY" localSheetId="1">#REF!</definedName>
    <definedName name="MARY">#REF!</definedName>
    <definedName name="mason?" hidden="1">{#N/A,#N/A,FALSE,"Data &amp; Key Results";#N/A,#N/A,FALSE,"Summary Template";#N/A,#N/A,FALSE,"Budget";#N/A,#N/A,FALSE,"Present Value Comparison";#N/A,#N/A,FALSE,"Cashflow";#N/A,#N/A,FALSE,"Income";#N/A,#N/A,FALSE,"Inputs"}</definedName>
    <definedName name="master" localSheetId="2">#REF!</definedName>
    <definedName name="master" localSheetId="1">#REF!</definedName>
    <definedName name="master">#REF!</definedName>
    <definedName name="Master_File_Tax_Results" localSheetId="2">#REF!</definedName>
    <definedName name="Master_File_Tax_Results" localSheetId="1">#REF!</definedName>
    <definedName name="Master_File_Tax_Results">#REF!</definedName>
    <definedName name="masterfile" localSheetId="2">#REF!</definedName>
    <definedName name="masterfile" localSheetId="1">#REF!</definedName>
    <definedName name="masterfile">#REF!</definedName>
    <definedName name="Masterfl" localSheetId="1">#REF!</definedName>
    <definedName name="Masterfl">#REF!</definedName>
    <definedName name="masterii" localSheetId="1">#REF!</definedName>
    <definedName name="masterii">#REF!</definedName>
    <definedName name="MAT">#REF!</definedName>
    <definedName name="MAT._DATE">#N/A</definedName>
    <definedName name="MAT_SUP">#REF!</definedName>
    <definedName name="Material">#REF!</definedName>
    <definedName name="Material___Supplies" localSheetId="1">#REF!</definedName>
    <definedName name="Material___Supplies">#REF!</definedName>
    <definedName name="Material_Savings" localSheetId="1">#REF!</definedName>
    <definedName name="Material_Savings">#REF!</definedName>
    <definedName name="Material_Supplies_Adj">#REF!</definedName>
    <definedName name="Material_Supply">#REF!</definedName>
    <definedName name="materials">#REF!</definedName>
    <definedName name="Materials___Supplies" localSheetId="2">#REF!</definedName>
    <definedName name="Materials___Supplies" localSheetId="1">#REF!</definedName>
    <definedName name="Materials___Supplies">#REF!</definedName>
    <definedName name="MatExp" localSheetId="2">#REF!</definedName>
    <definedName name="MatExp">#REF!</definedName>
    <definedName name="matl" hidden="1">{#N/A,#N/A,TRUE,"Monthly BCG";#N/A,#N/A,TRUE,"Monthly w|o Wireless";#N/A,#N/A,TRUE,"Monthly Wireless"}</definedName>
    <definedName name="MATRIX" localSheetId="1">#REF!</definedName>
    <definedName name="matrix">#REF!</definedName>
    <definedName name="matrix_99">#REF!</definedName>
    <definedName name="matrix2">#REF!</definedName>
    <definedName name="MATURITY" localSheetId="1">#REF!</definedName>
    <definedName name="MATURITY">#REF!</definedName>
    <definedName name="maturity1">#REF!</definedName>
    <definedName name="maturity2">#REF!</definedName>
    <definedName name="maturity3">#REF!</definedName>
    <definedName name="maturity4">#REF!</definedName>
    <definedName name="maturityt">#REF!</definedName>
    <definedName name="Max">#REF!</definedName>
    <definedName name="Max_BEV">#REF!</definedName>
    <definedName name="max_grid" localSheetId="1">#REF!</definedName>
    <definedName name="max_grid">#REF!</definedName>
    <definedName name="Max_NINK">#REF!</definedName>
    <definedName name="Max_Steam_Qty">#REF!</definedName>
    <definedName name="MaxBEV_NINK">#REF!</definedName>
    <definedName name="MaxDemCap">#REF!</definedName>
    <definedName name="maxebit">#REF!</definedName>
    <definedName name="maxebit2">#REF!</definedName>
    <definedName name="maxebitda">#REF!</definedName>
    <definedName name="maxebitda2">#REF!</definedName>
    <definedName name="Maximum_Incentive_Level">#REF!</definedName>
    <definedName name="MaxMeasures">#REF!</definedName>
    <definedName name="MaxMWTable">#REF!</definedName>
    <definedName name="maxnet">#REF!</definedName>
    <definedName name="maxnet2">#REF!</definedName>
    <definedName name="maxOffPeakFactor" localSheetId="1">#REF!</definedName>
    <definedName name="maxOffPeakFactor">#REF!</definedName>
    <definedName name="MAXRATE">#REF!</definedName>
    <definedName name="MAY" localSheetId="1">#REF!</definedName>
    <definedName name="MAY">#REF!</definedName>
    <definedName name="May_2001">#REF!</definedName>
    <definedName name="May_2002">#REF!</definedName>
    <definedName name="May_97" hidden="1">#REF!</definedName>
    <definedName name="May_98" hidden="1">#REF!</definedName>
    <definedName name="May_99" hidden="1">#REF!</definedName>
    <definedName name="mayo" hidden="1">{#N/A,#N/A,FALSE,"Index";#N/A,#N/A,FALSE,"1-1 Vol Graph";#N/A,#N/A,FALSE,"1-2 Approve App Graph";#N/A,#N/A,FALSE,"1-3  Sales Summary_Volume";#N/A,#N/A,FALSE,"1-4  Net Effective Members"}</definedName>
    <definedName name="mayoracle">#REF!</definedName>
    <definedName name="mayregion2">#REF!</definedName>
    <definedName name="mayregions">#REF!</definedName>
    <definedName name="mayregpremonth">#REF!</definedName>
    <definedName name="maystructured">#REF!</definedName>
    <definedName name="Maytradebyregion">#REF!</definedName>
    <definedName name="MB">#REF!</definedName>
    <definedName name="Mbr_Select_Change">[0]!Mbr_Select_Change</definedName>
    <definedName name="Mbr_Select_org_Change">[0]!Mbr_Select_org_Change</definedName>
    <definedName name="Mbr_Select_reg_Change">[0]!Mbr_Select_reg_Change</definedName>
    <definedName name="Mbr_Select_sce_Change">[0]!Mbr_Select_sce_Change</definedName>
    <definedName name="MbrSelOk_Click">[0]!MbrSelOk_Click</definedName>
    <definedName name="MC">#REF!</definedName>
    <definedName name="mc24hr" localSheetId="1">#REF!</definedName>
    <definedName name="mc24hr">#REF!</definedName>
    <definedName name="mcameren" localSheetId="1">#REF!</definedName>
    <definedName name="mcameren">#REF!</definedName>
    <definedName name="mcb">#REF!</definedName>
    <definedName name="MCBGEFEE" localSheetId="1">#REF!</definedName>
    <definedName name="MCBGEFEE">#REF!</definedName>
    <definedName name="MCBGESOS" localSheetId="1">#REF!</definedName>
    <definedName name="MCBGESOS">#REF!</definedName>
    <definedName name="MCBRESCO" localSheetId="1">#REF!</definedName>
    <definedName name="MCBRESCO">#REF!</definedName>
    <definedName name="MCBRSHR1" localSheetId="1">#REF!</definedName>
    <definedName name="MCBRSHR1">#REF!</definedName>
    <definedName name="MCBRSHR2" localSheetId="1">#REF!</definedName>
    <definedName name="MCBRSHR2">#REF!</definedName>
    <definedName name="MCCALVC1" localSheetId="1">#REF!</definedName>
    <definedName name="MCCALVC1">#REF!</definedName>
    <definedName name="MCCALVC2" localSheetId="1">#REF!</definedName>
    <definedName name="MCCALVC2">#REF!</definedName>
    <definedName name="mccomed" localSheetId="1">#REF!</definedName>
    <definedName name="mccomed">#REF!</definedName>
    <definedName name="MCCONEM1" localSheetId="1">#REF!</definedName>
    <definedName name="MCCONEM1">#REF!</definedName>
    <definedName name="MCCONEM2" localSheetId="1">#REF!</definedName>
    <definedName name="MCCONEM2">#REF!</definedName>
    <definedName name="mcconemd" localSheetId="1">#REF!</definedName>
    <definedName name="mcconemd">#REF!</definedName>
    <definedName name="MCCRANE1" localSheetId="1">#REF!</definedName>
    <definedName name="MCCRANE1">#REF!</definedName>
    <definedName name="MCCRANE2" localSheetId="1">#REF!</definedName>
    <definedName name="MCCRANE2">#REF!</definedName>
    <definedName name="MCCRANEC" localSheetId="1">#REF!</definedName>
    <definedName name="MCCRANEC">#REF!</definedName>
    <definedName name="MCDATA">#REF!</definedName>
    <definedName name="mcecar" localSheetId="1">#REF!</definedName>
    <definedName name="mcecar">#REF!</definedName>
    <definedName name="mcentrg" localSheetId="1">#REF!</definedName>
    <definedName name="mcentrg">#REF!</definedName>
    <definedName name="MCGC_Elims" localSheetId="1">#REF!</definedName>
    <definedName name="MCGC_Elims">#REF!</definedName>
    <definedName name="MCGC_Elims_YR_2005" localSheetId="1">#REF!</definedName>
    <definedName name="MCGC_Elims_YR_2005">#REF!</definedName>
    <definedName name="MCGC_Elims_YR_2006" localSheetId="1">#REF!</definedName>
    <definedName name="MCGC_Elims_YR_2006">#REF!</definedName>
    <definedName name="MCGC_Elims_YR_2007" localSheetId="1">#REF!</definedName>
    <definedName name="MCGC_Elims_YR_2007">#REF!</definedName>
    <definedName name="MCGC_Elims_YR_2008" localSheetId="1">#REF!</definedName>
    <definedName name="MCGC_Elims_YR_2008">#REF!</definedName>
    <definedName name="MCGC_Subsidiaries" localSheetId="1">#REF!</definedName>
    <definedName name="MCGC_Subsidiaries">#REF!</definedName>
    <definedName name="MCGC_Subsidiaries_YR_2005" localSheetId="1">#REF!</definedName>
    <definedName name="MCGC_Subsidiaries_YR_2005">#REF!</definedName>
    <definedName name="MCGC_Subsidiaries_YR_2006" localSheetId="1">#REF!</definedName>
    <definedName name="MCGC_Subsidiaries_YR_2006">#REF!</definedName>
    <definedName name="MCGC_Subsidiaries_YR_2007" localSheetId="1">#REF!</definedName>
    <definedName name="MCGC_Subsidiaries_YR_2007">#REF!</definedName>
    <definedName name="MCGC_Subsidiaries_YR_2008" localSheetId="1">#REF!</definedName>
    <definedName name="MCGC_Subsidiaries_YR_2008">#REF!</definedName>
    <definedName name="MCGC2003" localSheetId="1">#REF!</definedName>
    <definedName name="MCGC2003">#REF!</definedName>
    <definedName name="MCGC2004" localSheetId="1">#REF!</definedName>
    <definedName name="MCGC2004">#REF!</definedName>
    <definedName name="MCGC2005" localSheetId="1">#REF!</definedName>
    <definedName name="MCGC2005">#REF!</definedName>
    <definedName name="MCGC2006" localSheetId="1">#REF!</definedName>
    <definedName name="MCGC2006">#REF!</definedName>
    <definedName name="MCGC2007" localSheetId="1">#REF!</definedName>
    <definedName name="MCGC2007">#REF!</definedName>
    <definedName name="MCGC2008" localSheetId="1">#REF!</definedName>
    <definedName name="MCGC2008">#REF!</definedName>
    <definedName name="MCGOULD3" localSheetId="1">#REF!</definedName>
    <definedName name="MCGOULD3">#REF!</definedName>
    <definedName name="MCH_Consol_Grand_Total" localSheetId="1">#REF!</definedName>
    <definedName name="MCH_Consol_Grand_Total">#REF!</definedName>
    <definedName name="MCH_Corp___Elims" localSheetId="1">#REF!</definedName>
    <definedName name="MCH_Corp___Elims">#REF!</definedName>
    <definedName name="MCH_Corp___Elims_YR_2005" localSheetId="1">#REF!</definedName>
    <definedName name="MCH_Corp___Elims_YR_2005">#REF!</definedName>
    <definedName name="MCH_Corp___Elims_YR_2006" localSheetId="1">#REF!</definedName>
    <definedName name="MCH_Corp___Elims_YR_2006">#REF!</definedName>
    <definedName name="MCH_Corp___Elims_YR_2007" localSheetId="1">#REF!</definedName>
    <definedName name="MCH_Corp___Elims_YR_2007">#REF!</definedName>
    <definedName name="MCH_Corp___Elims_YR_2008" localSheetId="1">#REF!</definedName>
    <definedName name="MCH_Corp___Elims_YR_2008">#REF!</definedName>
    <definedName name="mchq" localSheetId="1">#REF!</definedName>
    <definedName name="mchq">#REF!</definedName>
    <definedName name="MCHQTRAN1" localSheetId="1">#REF!</definedName>
    <definedName name="MCHQTRAN1">#REF!</definedName>
    <definedName name="MCHQTRAN2" localSheetId="1">#REF!</definedName>
    <definedName name="MCHQTRAN2">#REF!</definedName>
    <definedName name="MCHQTRAN3" localSheetId="1">#REF!</definedName>
    <definedName name="MCHQTRAN3">#REF!</definedName>
    <definedName name="MCKEYST1" localSheetId="1">#REF!</definedName>
    <definedName name="MCKEYST1">#REF!</definedName>
    <definedName name="MCKEYST2" localSheetId="1">#REF!</definedName>
    <definedName name="MCKEYST2">#REF!</definedName>
    <definedName name="MCKEYSTD" localSheetId="1">#REF!</definedName>
    <definedName name="MCKEYSTD">#REF!</definedName>
    <definedName name="mcl">#REF!</definedName>
    <definedName name="mcnepool" localSheetId="1">#REF!</definedName>
    <definedName name="mcnepool">#REF!</definedName>
    <definedName name="mcng" localSheetId="1">#REF!</definedName>
    <definedName name="mcng">#REF!</definedName>
    <definedName name="MCNOTCH1" localSheetId="1">#REF!</definedName>
    <definedName name="MCNOTCH1">#REF!</definedName>
    <definedName name="MCNOTCH2" localSheetId="1">#REF!</definedName>
    <definedName name="MCNOTCH2">#REF!</definedName>
    <definedName name="MCNOTCH3" localSheetId="1">#REF!</definedName>
    <definedName name="MCNOTCH3">#REF!</definedName>
    <definedName name="MCNOTCH4" localSheetId="1">#REF!</definedName>
    <definedName name="MCNOTCH4">#REF!</definedName>
    <definedName name="MCNOTCH5" localSheetId="1">#REF!</definedName>
    <definedName name="MCNOTCH5">#REF!</definedName>
    <definedName name="MCNOTCH6" localSheetId="1">#REF!</definedName>
    <definedName name="MCNOTCH6">#REF!</definedName>
    <definedName name="MCNOTCH7" localSheetId="1">#REF!</definedName>
    <definedName name="MCNOTCH7">#REF!</definedName>
    <definedName name="MCNOTCH8" localSheetId="1">#REF!</definedName>
    <definedName name="MCNOTCH8">#REF!</definedName>
    <definedName name="mcnypp" localSheetId="1">#REF!</definedName>
    <definedName name="mcnypp">#REF!</definedName>
    <definedName name="MCOIL" localSheetId="1">#REF!</definedName>
    <definedName name="MCOIL">#REF!</definedName>
    <definedName name="MCPERRY1" localSheetId="1">#REF!</definedName>
    <definedName name="MCPERRY1">#REF!</definedName>
    <definedName name="MCPERRY2" localSheetId="1">#REF!</definedName>
    <definedName name="MCPERRY2">#REF!</definedName>
    <definedName name="MCPERRY3" localSheetId="1">#REF!</definedName>
    <definedName name="MCPERRY3">#REF!</definedName>
    <definedName name="MCPERRY4" localSheetId="1">#REF!</definedName>
    <definedName name="MCPERRY4">#REF!</definedName>
    <definedName name="MCPERRY5" localSheetId="1">#REF!</definedName>
    <definedName name="MCPERRY5">#REF!</definedName>
    <definedName name="MCPHLRD1" localSheetId="1">#REF!</definedName>
    <definedName name="MCPHLRD1">#REF!</definedName>
    <definedName name="MCPHLRD2" localSheetId="1">#REF!</definedName>
    <definedName name="MCPHLRD2">#REF!</definedName>
    <definedName name="MCPHLRD3" localSheetId="1">#REF!</definedName>
    <definedName name="MCPHLRD3">#REF!</definedName>
    <definedName name="MCPHLRD4" localSheetId="1">#REF!</definedName>
    <definedName name="MCPHLRD4">#REF!</definedName>
    <definedName name="mcpjm" localSheetId="1">#REF!</definedName>
    <definedName name="mcpjm">#REF!</definedName>
    <definedName name="mcpjmx">#REF!</definedName>
    <definedName name="MCRIVER4" localSheetId="1">#REF!</definedName>
    <definedName name="MCRIVER4">#REF!</definedName>
    <definedName name="MCRIVER6" localSheetId="1">#REF!</definedName>
    <definedName name="MCRIVER6">#REF!</definedName>
    <definedName name="MCRIVER7" localSheetId="1">#REF!</definedName>
    <definedName name="MCRIVER7">#REF!</definedName>
    <definedName name="MCRIVER8" localSheetId="1">#REF!</definedName>
    <definedName name="MCRIVER8">#REF!</definedName>
    <definedName name="mcs03g.ReqArray">{"Price","hpc","TS1/TS131","D","1/1/91","6/1/98","V"}</definedName>
    <definedName name="MCSAFEH" localSheetId="1">#REF!</definedName>
    <definedName name="MCSAFEH">#REF!</definedName>
    <definedName name="mcspread" localSheetId="1">#REF!</definedName>
    <definedName name="mcspread">#REF!</definedName>
    <definedName name="MCSUSQ1" localSheetId="1">#REF!</definedName>
    <definedName name="MCSUSQ1">#REF!</definedName>
    <definedName name="MCSUSQ2" localSheetId="1">#REF!</definedName>
    <definedName name="MCSUSQ2">#REF!</definedName>
    <definedName name="MCTRANS" localSheetId="1">#REF!</definedName>
    <definedName name="MCTRANS">#REF!</definedName>
    <definedName name="MCWAGNR1" localSheetId="1">#REF!</definedName>
    <definedName name="MCWAGNR1">#REF!</definedName>
    <definedName name="mcwagnr2" localSheetId="1">#REF!</definedName>
    <definedName name="mcwagnr2">#REF!</definedName>
    <definedName name="mcwagnr3" localSheetId="1">#REF!</definedName>
    <definedName name="mcwagnr3">#REF!</definedName>
    <definedName name="MCWAGNR4" localSheetId="1">#REF!</definedName>
    <definedName name="MCWAGNR4">#REF!</definedName>
    <definedName name="MCWAGNRC" localSheetId="1">#REF!</definedName>
    <definedName name="MCWAGNRC">#REF!</definedName>
    <definedName name="mcwest" localSheetId="1">#REF!</definedName>
    <definedName name="mcwest">#REF!</definedName>
    <definedName name="MCWESTP5" localSheetId="1">#REF!</definedName>
    <definedName name="MCWESTP5">#REF!</definedName>
    <definedName name="md">#REF!</definedName>
    <definedName name="mdbill">#REF!</definedName>
    <definedName name="mdcal">#REF!</definedName>
    <definedName name="mdcpd">#REF!</definedName>
    <definedName name="MDCUST903">#REF!</definedName>
    <definedName name="MDGEN">#REF!</definedName>
    <definedName name="mdnet">#REF!</definedName>
    <definedName name="mdplr">#REF!</definedName>
    <definedName name="MDREVDIST">#REF!</definedName>
    <definedName name="MDSUB">#REF!</definedName>
    <definedName name="mdytd">#REF!</definedName>
    <definedName name="me">#REF!</definedName>
    <definedName name="Mearsurement2">#REF!</definedName>
    <definedName name="measdate">#REF!</definedName>
    <definedName name="Measure">#REF!</definedName>
    <definedName name="Measure_Incentives">#REF!</definedName>
    <definedName name="Measurement" localSheetId="1">#REF!</definedName>
    <definedName name="Measurement">#REF!</definedName>
    <definedName name="Measures">#REF!</definedName>
    <definedName name="MEASURES_CM">#REF!</definedName>
    <definedName name="MEASURES_LST">#REF!</definedName>
    <definedName name="Medical_Comps_1" hidden="1">#N/A</definedName>
    <definedName name="medicaldata">#REF!</definedName>
    <definedName name="MEDICARE">#REF!</definedName>
    <definedName name="Medina">#REF!</definedName>
    <definedName name="medmult" hidden="1">#REF!</definedName>
    <definedName name="Meet_Cost_Commitments">#REF!</definedName>
    <definedName name="Meet_Production_Commitments">#REF!</definedName>
    <definedName name="meh">#REF!</definedName>
    <definedName name="Members">#REF!</definedName>
    <definedName name="MENU" localSheetId="1">#REF!</definedName>
    <definedName name="MENU">#REF!</definedName>
    <definedName name="MENUALL">#N/A</definedName>
    <definedName name="MENUALLOC">#N/A</definedName>
    <definedName name="MENUDBASE">#N/A</definedName>
    <definedName name="MENUDBS">#N/A</definedName>
    <definedName name="MENUDESC">#REF!</definedName>
    <definedName name="MENUPIC">#N/A</definedName>
    <definedName name="MENUPICK">#N/A</definedName>
    <definedName name="MENUPRNT">#N/A</definedName>
    <definedName name="MENUPRST">#N/A</definedName>
    <definedName name="MER_BASE_GEN_BALACCT">#REF!</definedName>
    <definedName name="MER_BASE_TOT_TRD">#REF!</definedName>
    <definedName name="MER_COMP_GEN_BALACCT">#REF!</definedName>
    <definedName name="MER_COMP_TOT_TRD">#REF!</definedName>
    <definedName name="merchant_wacc">#REF!</definedName>
    <definedName name="MerchantEffectiveDate">#REF!</definedName>
    <definedName name="merge">#REF!</definedName>
    <definedName name="mesh_points">#REF!</definedName>
    <definedName name="Meter_Base">#REF!</definedName>
    <definedName name="meterrate">#REF!</definedName>
    <definedName name="METH" localSheetId="1">#REF!</definedName>
    <definedName name="METH">#REF!</definedName>
    <definedName name="METH5">#REF!</definedName>
    <definedName name="Method">#REF!</definedName>
    <definedName name="Method_SandP_vs_Exelon">#REF!</definedName>
    <definedName name="METHOD1COPY">#REF!</definedName>
    <definedName name="METHOD2COPY">#REF!</definedName>
    <definedName name="METHOD3COPY">#REF!</definedName>
    <definedName name="METHOD4COPY">#REF!</definedName>
    <definedName name="metro">#REF!</definedName>
    <definedName name="mets">#N/A</definedName>
    <definedName name="MEWarning">1</definedName>
    <definedName name="MF">#REF!</definedName>
    <definedName name="MfgRR">#REF!</definedName>
    <definedName name="MFTSR">#REF!</definedName>
    <definedName name="mgmfeparg" localSheetId="1">#REF!</definedName>
    <definedName name="mgmfeparg">#REF!</definedName>
    <definedName name="MGP" localSheetId="1">#REF!</definedName>
    <definedName name="MGP">#REF!</definedName>
    <definedName name="Mgr" localSheetId="1">#REF!</definedName>
    <definedName name="Mgr">#REF!</definedName>
    <definedName name="MGT" localSheetId="1">#REF!</definedName>
    <definedName name="MGT">#REF!</definedName>
    <definedName name="Mgt1Code.DisEnable">#REF!</definedName>
    <definedName name="MGT3A">#REF!</definedName>
    <definedName name="MHAMEWEST" localSheetId="1">#REF!</definedName>
    <definedName name="MHAMEWEST">#REF!</definedName>
    <definedName name="MHCOB" localSheetId="1">#REF!</definedName>
    <definedName name="MHCOB">#REF!</definedName>
    <definedName name="MHNEPOOL" localSheetId="1">#REF!</definedName>
    <definedName name="MHNEPOOL">#REF!</definedName>
    <definedName name="MHNP15" localSheetId="1">#REF!</definedName>
    <definedName name="MHNP15">#REF!</definedName>
    <definedName name="mhnypp" localSheetId="1">#REF!</definedName>
    <definedName name="mhnypp">#REF!</definedName>
    <definedName name="mhpjm" localSheetId="1">#REF!</definedName>
    <definedName name="mhpjm">#REF!</definedName>
    <definedName name="MHPV" localSheetId="1">#REF!</definedName>
    <definedName name="MHPV">#REF!</definedName>
    <definedName name="MHSP15" localSheetId="1">#REF!</definedName>
    <definedName name="MHSP15">#REF!</definedName>
    <definedName name="mhtml_ii" hidden="1">{"'Foreign exchange rates'!$A$1:$D$11"}</definedName>
    <definedName name="mhtmlcontrol" hidden="1">{"'Foreign exchange rates'!$A$1:$D$11"}</definedName>
    <definedName name="MI">#REF!</definedName>
    <definedName name="MI_HL">#REF!</definedName>
    <definedName name="michael">#REF!,#REF!,#REF!,#REF!</definedName>
    <definedName name="MichCon_Cons___Purch_Acct_Total" localSheetId="1">#REF!</definedName>
    <definedName name="MichCon_Cons___Purch_Acct_Total">#REF!</definedName>
    <definedName name="MichCon_Consol_Total" localSheetId="1">#REF!</definedName>
    <definedName name="MichCon_Consol_Total">#REF!</definedName>
    <definedName name="MichCon_Subs__Holdings___Elims" localSheetId="1">#REF!</definedName>
    <definedName name="MichCon_Subs__Holdings___Elims">#REF!</definedName>
    <definedName name="MichCon_Utility" localSheetId="1">#REF!</definedName>
    <definedName name="MichCon_Utility">#REF!</definedName>
    <definedName name="MichCon_Utility_YR_2003" localSheetId="1">#REF!</definedName>
    <definedName name="MichCon_Utility_YR_2003">#REF!</definedName>
    <definedName name="MichCon_Utility_YR_2004" localSheetId="1">#REF!</definedName>
    <definedName name="MichCon_Utility_YR_2004">#REF!</definedName>
    <definedName name="MichCon_Utility_YR_2005" localSheetId="1">#REF!</definedName>
    <definedName name="MichCon_Utility_YR_2005">#REF!</definedName>
    <definedName name="MichCon_Utility_YR_2006" localSheetId="1">#REF!</definedName>
    <definedName name="MichCon_Utility_YR_2006">#REF!</definedName>
    <definedName name="MichCon_Utility_YR_2007" localSheetId="1">#REF!</definedName>
    <definedName name="MichCon_Utility_YR_2007">#REF!</definedName>
    <definedName name="MichCon_Utility_YR_2008" localSheetId="1">#REF!</definedName>
    <definedName name="MichCon_Utility_YR_2008">#REF!</definedName>
    <definedName name="MICROSOFTDATE">#REF!</definedName>
    <definedName name="Mid_Level">#N/A</definedName>
    <definedName name="MIDAtlanticGas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definedName>
    <definedName name="MIDCON06">#REF!</definedName>
    <definedName name="MIDCON07">#REF!</definedName>
    <definedName name="MIDCON08">#REF!</definedName>
    <definedName name="MIDCON09">#REF!</definedName>
    <definedName name="MidDays1">#REF!</definedName>
    <definedName name="MidDays2">#REF!</definedName>
    <definedName name="MIDDLE">#N/A</definedName>
    <definedName name="MIDOLLAR">#REF!</definedName>
    <definedName name="MidStartYr">#REF!</definedName>
    <definedName name="MidstPA2003" localSheetId="1">#REF!</definedName>
    <definedName name="MidstPA2003">#REF!</definedName>
    <definedName name="MidstPA2004" localSheetId="1">#REF!</definedName>
    <definedName name="MidstPA2004">#REF!</definedName>
    <definedName name="MidstPA2005" localSheetId="1">#REF!</definedName>
    <definedName name="MidstPA2005">#REF!</definedName>
    <definedName name="MidstPA2006" localSheetId="1">#REF!</definedName>
    <definedName name="MidstPA2006">#REF!</definedName>
    <definedName name="MidstPA2007" localSheetId="1">#REF!</definedName>
    <definedName name="MidstPA2007">#REF!</definedName>
    <definedName name="MidstPA2008" localSheetId="1">#REF!</definedName>
    <definedName name="MidstPA2008">#REF!</definedName>
    <definedName name="Midstream_Purch_Acct" localSheetId="1">#REF!</definedName>
    <definedName name="Midstream_Purch_Acct">#REF!</definedName>
    <definedName name="Midstream_Purch_Acct_YR_2005" localSheetId="1">#REF!</definedName>
    <definedName name="Midstream_Purch_Acct_YR_2005">#REF!</definedName>
    <definedName name="Midstream_Purch_Acct_YR_2006" localSheetId="1">#REF!</definedName>
    <definedName name="Midstream_Purch_Acct_YR_2006">#REF!</definedName>
    <definedName name="Midstream_Purch_Acct_YR_2007" localSheetId="1">#REF!</definedName>
    <definedName name="Midstream_Purch_Acct_YR_2007">#REF!</definedName>
    <definedName name="Midstream_Purch_Acct_YR_2008" localSheetId="1">#REF!</definedName>
    <definedName name="Midstream_Purch_Acct_YR_2008">#REF!</definedName>
    <definedName name="mike" hidden="1">#N/A</definedName>
    <definedName name="MILESTONES_1" localSheetId="1">#REF!</definedName>
    <definedName name="MILESTONES_1">#REF!</definedName>
    <definedName name="MILESTONES_2" localSheetId="1">#REF!</definedName>
    <definedName name="MILESTONES_2">#REF!</definedName>
    <definedName name="Millennium_Pipeline" localSheetId="1">#REF!</definedName>
    <definedName name="Millennium_Pipeline">#REF!</definedName>
    <definedName name="Millennium_Pipeline_YR_2005" localSheetId="1">#REF!</definedName>
    <definedName name="Millennium_Pipeline_YR_2005">#REF!</definedName>
    <definedName name="Millennium_Pipeline_YR_2006" localSheetId="1">#REF!</definedName>
    <definedName name="Millennium_Pipeline_YR_2006">#REF!</definedName>
    <definedName name="Millennium_Pipeline_YR_2007" localSheetId="1">#REF!</definedName>
    <definedName name="Millennium_Pipeline_YR_2007">#REF!</definedName>
    <definedName name="Millennium_Pipeline_YR_2008" localSheetId="1">#REF!</definedName>
    <definedName name="Millennium_Pipeline_YR_2008">#REF!</definedName>
    <definedName name="million">1000000</definedName>
    <definedName name="millions" localSheetId="1">#REF!</definedName>
    <definedName name="millions">#REF!</definedName>
    <definedName name="millions00" localSheetId="1">#REF!</definedName>
    <definedName name="millions00">#REF!</definedName>
    <definedName name="millions4" localSheetId="1">#REF!</definedName>
    <definedName name="millions4">#REF!</definedName>
    <definedName name="Min">#REF!</definedName>
    <definedName name="minadj" hidden="1">#REF!</definedName>
    <definedName name="minadj2" hidden="1">#REF!</definedName>
    <definedName name="mincash">#REF!</definedName>
    <definedName name="Minimum_Incentive_Level">#REF!</definedName>
    <definedName name="Minimum_Pension_Liability" localSheetId="1">#REF!</definedName>
    <definedName name="Minimum_Pension_Liability">#REF!</definedName>
    <definedName name="MinInt">#REF!</definedName>
    <definedName name="MinLdTrans_HMC" localSheetId="1">#REF!</definedName>
    <definedName name="MinLdTrans_HMC">#REF!</definedName>
    <definedName name="MinMktEnergy" localSheetId="1">#REF!</definedName>
    <definedName name="MinMktEnergy">#REF!</definedName>
    <definedName name="minority">#REF!</definedName>
    <definedName name="Minority_Interest" localSheetId="1">#REF!</definedName>
    <definedName name="Minority_Interest">#REF!</definedName>
    <definedName name="Minority_Interest_Contra" localSheetId="1">#REF!</definedName>
    <definedName name="Minority_Interest_Contra">#REF!</definedName>
    <definedName name="Minority_Interest_CPM" localSheetId="1">#REF!</definedName>
    <definedName name="Minority_Interest_CPM">#REF!</definedName>
    <definedName name="Minority_Interests">#REF!</definedName>
    <definedName name="MinorityInterest">#REF!</definedName>
    <definedName name="MinorityInterestAboveTheLine">#REF!</definedName>
    <definedName name="MinorityInterestBalance">#REF!</definedName>
    <definedName name="MinorityInterestBelowTheLine">#REF!</definedName>
    <definedName name="MIRR">#REF!</definedName>
    <definedName name="MIRRFinRate">#REF!</definedName>
    <definedName name="MIRRReinvRate">#REF!</definedName>
    <definedName name="MISC">#REF!</definedName>
    <definedName name="MISC_INFO" localSheetId="1">#REF!</definedName>
    <definedName name="MISC_INFO">#REF!</definedName>
    <definedName name="Misc_Working_Capital_Adjustment" localSheetId="1">#REF!</definedName>
    <definedName name="Misc_Working_Capital_Adjustment">#REF!</definedName>
    <definedName name="misc2">1</definedName>
    <definedName name="MISCGAS1">#REF!</definedName>
    <definedName name="MISMATCH" localSheetId="1">#REF!</definedName>
    <definedName name="MISMATCH">#REF!</definedName>
    <definedName name="MISREL" localSheetId="1">#REF!</definedName>
    <definedName name="MISREL">#REF!</definedName>
    <definedName name="Missy">#REF!</definedName>
    <definedName name="MITCALC">#REF!</definedName>
    <definedName name="mix_cap" localSheetId="1">#REF!</definedName>
    <definedName name="mix_cap">#REF!</definedName>
    <definedName name="mix_total" localSheetId="1">#REF!</definedName>
    <definedName name="mix_total">#REF!</definedName>
    <definedName name="MixDomEq">#REF!</definedName>
    <definedName name="MixDomEqN">#REF!</definedName>
    <definedName name="MixFI">#REF!</definedName>
    <definedName name="MixFIN">#REF!</definedName>
    <definedName name="MixIntlEq">#REF!</definedName>
    <definedName name="MixIntlEqN">#REF!</definedName>
    <definedName name="mk">#REF!</definedName>
    <definedName name="mkt_value">#REF!</definedName>
    <definedName name="MKTADMINALLOC">#REF!</definedName>
    <definedName name="MKTCOMP">#REF!</definedName>
    <definedName name="MktCurves">#REF!</definedName>
    <definedName name="mktdisc" hidden="1">#REF!</definedName>
    <definedName name="mktdisc2" hidden="1">#REF!</definedName>
    <definedName name="mktformat" hidden="1">#REF!</definedName>
    <definedName name="mktformat2" hidden="1">#REF!</definedName>
    <definedName name="Mktg_Amort">#REF!</definedName>
    <definedName name="MktPrice_2by16_MW" localSheetId="1">#REF!</definedName>
    <definedName name="MktPrice_2by16_MW">#REF!</definedName>
    <definedName name="MktPrice_5by16_MW" localSheetId="1">#REF!</definedName>
    <definedName name="MktPrice_5by16_MW">#REF!</definedName>
    <definedName name="MktPrice_7by8_MW" localSheetId="1">#REF!</definedName>
    <definedName name="MktPrice_7by8_MW">#REF!</definedName>
    <definedName name="MktPrice_ATC_MW" localSheetId="1">#REF!</definedName>
    <definedName name="MktPrice_ATC_MW">#REF!</definedName>
    <definedName name="MktPrice_Wrap_MW" localSheetId="1">#REF!</definedName>
    <definedName name="MktPrice_Wrap_MW">#REF!</definedName>
    <definedName name="mktpymt" localSheetId="1">#REF!</definedName>
    <definedName name="mktpymt">#REF!</definedName>
    <definedName name="mm" localSheetId="2" hidden="1">{#N/A,#N/A,FALSE,"CURRENT"}</definedName>
    <definedName name="mm" localSheetId="1" hidden="1">{#N/A,#N/A,FALSE,"CURRENT"}</definedName>
    <definedName name="mm" hidden="1">{#N/A,#N/A,FALSE,"CURRENT"}</definedName>
    <definedName name="MM_10yrTIPSInflation_ChangeinLevel">#REF!</definedName>
    <definedName name="MM_10yrTIPSInflation_CurrentLevel">#REF!</definedName>
    <definedName name="MM_AgencyRepo_ChangeinLevel">#REF!</definedName>
    <definedName name="MM_AgencyRepo_CurrentLevel">#REF!</definedName>
    <definedName name="MM_AgencyRevRepo_ChangeinLevel">#REF!</definedName>
    <definedName name="MM_AgencyRevRepo_CurrentLevel">#REF!</definedName>
    <definedName name="MM_ChangeinFedFunds_10Month">#REF!</definedName>
    <definedName name="MM_ChangeinFedFunds_11Month">#REF!</definedName>
    <definedName name="MM_ChangeinFedFunds_12Month">#REF!</definedName>
    <definedName name="MM_ChangeinFedFunds_1Month">#REF!</definedName>
    <definedName name="MM_ChangeinFedFunds_1Week">#REF!</definedName>
    <definedName name="MM_ChangeinFedFunds_2Month">#REF!</definedName>
    <definedName name="MM_ChangeinFedFunds_2Week">#REF!</definedName>
    <definedName name="MM_ChangeinFedFunds_3Month">#REF!</definedName>
    <definedName name="MM_ChangeinFedFunds_4Month">#REF!</definedName>
    <definedName name="MM_ChangeinFedFunds_5Month">#REF!</definedName>
    <definedName name="MM_ChangeinFedFunds_6Month">#REF!</definedName>
    <definedName name="MM_ChangeinFedFunds_7Month">#REF!</definedName>
    <definedName name="MM_ChangeinFedFunds_8Month">#REF!</definedName>
    <definedName name="MM_ChangeinFedFunds_9Month">#REF!</definedName>
    <definedName name="MM_ChangeinLibor_10Month">#REF!</definedName>
    <definedName name="MM_ChangeinLibor_11Month">#REF!</definedName>
    <definedName name="MM_ChangeinLibor_12Month">#REF!</definedName>
    <definedName name="MM_ChangeinLibor_1Month">#REF!</definedName>
    <definedName name="MM_ChangeinLibor_1Week">#REF!</definedName>
    <definedName name="MM_ChangeinLibor_2Month">#REF!</definedName>
    <definedName name="MM_ChangeinLibor_2Week">#REF!</definedName>
    <definedName name="MM_ChangeinLibor_3Month">#REF!</definedName>
    <definedName name="MM_ChangeinLibor_4Month">#REF!</definedName>
    <definedName name="MM_ChangeinLibor_5Month">#REF!</definedName>
    <definedName name="MM_ChangeinLibor_6Month">#REF!</definedName>
    <definedName name="MM_ChangeinLibor_7Month">#REF!</definedName>
    <definedName name="MM_ChangeinLibor_8Month">#REF!</definedName>
    <definedName name="MM_ChangeinLibor_9Month">#REF!</definedName>
    <definedName name="MM_DollarIndexSpot_ChangeinLevel">#REF!</definedName>
    <definedName name="MM_DollarIndexSpot_CurrentLevel">#REF!</definedName>
    <definedName name="MM_FedFunds_10Month">#REF!</definedName>
    <definedName name="MM_FedFunds_11Month">#REF!</definedName>
    <definedName name="MM_FedFunds_12Month">#REF!</definedName>
    <definedName name="MM_FedFunds_1Month">#REF!</definedName>
    <definedName name="MM_FedFunds_1Week">#REF!</definedName>
    <definedName name="MM_FedFunds_2Month">#REF!</definedName>
    <definedName name="MM_FedFunds_2Week">#REF!</definedName>
    <definedName name="MM_FedFunds_3Month">#REF!</definedName>
    <definedName name="MM_FedFunds_4Month">#REF!</definedName>
    <definedName name="MM_FedFunds_5Month">#REF!</definedName>
    <definedName name="MM_FedFunds_6Month">#REF!</definedName>
    <definedName name="MM_FedFunds_7Month">#REF!</definedName>
    <definedName name="MM_FedFunds_8Month">#REF!</definedName>
    <definedName name="MM_FedFunds_9Month">#REF!</definedName>
    <definedName name="MM_FedFundsLast_ChangeinLevel">#REF!</definedName>
    <definedName name="MM_FedFundsLast_CurrentLevel">#REF!</definedName>
    <definedName name="MM_FedFundsOpen_ChangeinLevel">#REF!</definedName>
    <definedName name="MM_FedFundsOpen_CurrentLevel">#REF!</definedName>
    <definedName name="MM_GoldSpot_ChangeinLevel">#REF!</definedName>
    <definedName name="MM_GoldSpot_CurrentLevel">#REF!</definedName>
    <definedName name="MM_GSCmdtyIndexSpot_ChangeinLevel">#REF!</definedName>
    <definedName name="MM_GSCmdtyIndexSpot_CurrentLevel">#REF!</definedName>
    <definedName name="MM_LIBOR_10Month">#REF!</definedName>
    <definedName name="MM_LIBOR_11Month">#REF!</definedName>
    <definedName name="MM_LIBOR_12Month">#REF!</definedName>
    <definedName name="MM_LIBOR_1Month">#REF!</definedName>
    <definedName name="MM_LIBOR_1Week">#REF!</definedName>
    <definedName name="MM_LIBOR_2Month">#REF!</definedName>
    <definedName name="MM_LIBOR_2Week">#REF!</definedName>
    <definedName name="MM_LIBOR_3Month">#REF!</definedName>
    <definedName name="MM_LIBOR_4Month">#REF!</definedName>
    <definedName name="MM_LIBOR_5Month">#REF!</definedName>
    <definedName name="MM_LIBOR_6Month">#REF!</definedName>
    <definedName name="MM_LIBOR_7Month">#REF!</definedName>
    <definedName name="MM_LIBOR_8Month">#REF!</definedName>
    <definedName name="MM_LIBOR_9Month">#REF!</definedName>
    <definedName name="MM_OvernightLIBOR_ChangeinLevel">#REF!</definedName>
    <definedName name="MM_OvernightLIBOR_CurrentLevel">#REF!</definedName>
    <definedName name="MM_PrimeRate_ChangeinLevel">#REF!</definedName>
    <definedName name="MM_PrimeRate_CurrentLevel">#REF!</definedName>
    <definedName name="MM_SP500_ChangeinLevel">#REF!</definedName>
    <definedName name="MM_SP500_CurrentLevel">#REF!</definedName>
    <definedName name="MM_WTICrudeOilSpot_ChangeinLevel">#REF!</definedName>
    <definedName name="MM_WTICrudeOilSpot_CurrentLevel">#REF!</definedName>
    <definedName name="mMktRate_FR" localSheetId="1">#REF!</definedName>
    <definedName name="mMktRate_FR">#REF!</definedName>
    <definedName name="mmm">#REF!</definedName>
    <definedName name="mmmm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m" hidden="1">{#N/A,#N/A,TRUE,"Income Statement";#N/A,#N/A,TRUE,"Balance Sheet";#N/A,#N/A,TRUE,"Cash Flow";#N/A,#N/A,TRUE,"Interest Schedule";#N/A,#N/A,TRUE,"Ratios"}</definedName>
    <definedName name="mmmmmmmmmmm">#REF!</definedName>
    <definedName name="mmPerYr" localSheetId="2">#REF!</definedName>
    <definedName name="mmPerYr" localSheetId="1">#REF!</definedName>
    <definedName name="mmPerYr">#REF!</definedName>
    <definedName name="MMR">#REF!</definedName>
    <definedName name="mmreversal" localSheetId="1">#REF!</definedName>
    <definedName name="mmreversal">#REF!</definedName>
    <definedName name="mmToSum" localSheetId="2">#REF!</definedName>
    <definedName name="mmToSum" localSheetId="1">#REF!</definedName>
    <definedName name="mmToSum">#REF!</definedName>
    <definedName name="MN">#REF!</definedName>
    <definedName name="mngrdeathload">#REF!</definedName>
    <definedName name="mnon.fpkk" hidden="1">{#N/A,#N/A,FALSE,"Consolidated Shipley";#N/A,#N/A,FALSE,"Consolidated PWB";#N/A,#N/A,FALSE,"Consolidated Micro"}</definedName>
    <definedName name="mnon_question" hidden="1">{#N/A,#N/A,FALSE,"Consolidated Shipley";#N/A,#N/A,FALSE,"Consolidated PWB";#N/A,#N/A,FALSE,"Consolidated Micro"}</definedName>
    <definedName name="mnonhtmlcontrol" hidden="1">{"'Foreign exchange rates'!$A$1:$D$11"}</definedName>
    <definedName name="mnonhtmlii" hidden="1">{"'Foreign exchange rates'!$A$1:$D$11"}</definedName>
    <definedName name="mnonquestionii" hidden="1">{#N/A,#N/A,FALSE,"Consolidated Shipley";#N/A,#N/A,FALSE,"Consolidated PWB";#N/A,#N/A,FALSE,"Consolidated Micro"}</definedName>
    <definedName name="mnontrial" hidden="1">{"Cover",#N/A,FALSE,"Cover";"Summary",#N/A,FALSE,"Summarpage"}</definedName>
    <definedName name="mnontrialii" hidden="1">{"Cover",#N/A,FALSE,"Cover";"Summary",#N/A,FALSE,"Summarpage"}</definedName>
    <definedName name="mnonwrmfpk" hidden="1">{#N/A,#N/A,FALSE,"Consolidated Shipley";#N/A,#N/A,FALSE,"Consolidated PWB";#N/A,#N/A,FALSE,"Consolidated Micro"}</definedName>
    <definedName name="mnonwrn2pagers" hidden="1">{"Cover",#N/A,FALSE,"Cover";"Summary",#N/A,FALSE,"Summarpage"}</definedName>
    <definedName name="mnonwrncomplete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mnonwrnfpkg" hidden="1">{#N/A,#N/A,FALSE,"Consolidated Shipley";#N/A,#N/A,FALSE,"Consolidated PWB";#N/A,#N/A,FALSE,"Consolidated Micro"}</definedName>
    <definedName name="mnonwrnfpkg1" hidden="1">{#N/A,#N/A,FALSE,"Consolidated Shipley";#N/A,#N/A,FALSE,"Consolidated PWB";#N/A,#N/A,FALSE,"Consolidated Micro"}</definedName>
    <definedName name="mnonwrnfpkg2" hidden="1">{#N/A,#N/A,FALSE,"Consolidated Shipley";#N/A,#N/A,FALSE,"Consolidated PWB";#N/A,#N/A,FALSE,"Consolidated Micro"}</definedName>
    <definedName name="mnonwrnfpkg3" hidden="1">{#N/A,#N/A,FALSE,"Consolidated Shipley";#N/A,#N/A,FALSE,"Consolidated PWB";#N/A,#N/A,FALSE,"Consolidated Micro"}</definedName>
    <definedName name="mnonwrnpulp" hidden="1">{"Pulp Production",#N/A,FALSE,"Pulp";"Pulp Earnings",#N/A,FALSE,"Pulp"}</definedName>
    <definedName name="Mnth" localSheetId="2">#REF!</definedName>
    <definedName name="Mnth" localSheetId="1">#REF!</definedName>
    <definedName name="Mnth">#REF!</definedName>
    <definedName name="MNTH_RES_COST">#REF!</definedName>
    <definedName name="MO" localSheetId="1">#REF!</definedName>
    <definedName name="MO">#REF!</definedName>
    <definedName name="mo_index">#REF!</definedName>
    <definedName name="Mo_roll">#REF!</definedName>
    <definedName name="moact">#REF!</definedName>
    <definedName name="modbud">#REF!</definedName>
    <definedName name="mode" localSheetId="1">#REF!</definedName>
    <definedName name="mode">#REF!</definedName>
    <definedName name="Model">#REF!</definedName>
    <definedName name="model_parameters">#REF!</definedName>
    <definedName name="modelgrheader" localSheetId="1">#REF!</definedName>
    <definedName name="modelgrheader">#REF!</definedName>
    <definedName name="modelqreheader" localSheetId="1">#REF!</definedName>
    <definedName name="modelqreheader">#REF!</definedName>
    <definedName name="modprv">#REF!</definedName>
    <definedName name="Module_Name">#REF!</definedName>
    <definedName name="Module2.go">#REF!</definedName>
    <definedName name="ModuleRange">#REF!</definedName>
    <definedName name="Mon_KW_LM1">#REF!</definedName>
    <definedName name="MonAct" localSheetId="1">#REF!</definedName>
    <definedName name="MonAct">#REF!</definedName>
    <definedName name="MonBudVar" localSheetId="1">#REF!</definedName>
    <definedName name="MonBudVar">#REF!</definedName>
    <definedName name="Monday_KW_LM1">#REF!</definedName>
    <definedName name="monitor">#REF!</definedName>
    <definedName name="MonitorRow">1</definedName>
    <definedName name="MonQtrVar" localSheetId="1">#REF!</definedName>
    <definedName name="MonQtrVar">#REF!</definedName>
    <definedName name="month" localSheetId="1">#REF!</definedName>
    <definedName name="month">#REF!</definedName>
    <definedName name="MONTH_02" localSheetId="1">#REF!</definedName>
    <definedName name="MONTH_02">#REF!</definedName>
    <definedName name="MONTH_03" localSheetId="1">#REF!</definedName>
    <definedName name="MONTH_03">#REF!</definedName>
    <definedName name="MONTH_04" localSheetId="1">#REF!</definedName>
    <definedName name="MONTH_04">#REF!</definedName>
    <definedName name="MONTH_05" localSheetId="1">#REF!</definedName>
    <definedName name="MONTH_05">#REF!</definedName>
    <definedName name="MONTH_06" localSheetId="1">#REF!</definedName>
    <definedName name="MONTH_06">#REF!</definedName>
    <definedName name="MONTH_07" localSheetId="1">#REF!</definedName>
    <definedName name="MONTH_07">#REF!</definedName>
    <definedName name="MONTH_08" localSheetId="1">#REF!</definedName>
    <definedName name="MONTH_08">#REF!</definedName>
    <definedName name="MONTH_09" localSheetId="1">#REF!</definedName>
    <definedName name="MONTH_09">#REF!</definedName>
    <definedName name="MONTH_1" localSheetId="1">#REF!</definedName>
    <definedName name="MONTH_1">#REF!</definedName>
    <definedName name="MONTH_10" localSheetId="1">#REF!</definedName>
    <definedName name="MONTH_10">#REF!</definedName>
    <definedName name="MONTH_11" localSheetId="1">#REF!</definedName>
    <definedName name="MONTH_11">#REF!</definedName>
    <definedName name="MONTH_12" localSheetId="1">#REF!</definedName>
    <definedName name="MONTH_12">#REF!</definedName>
    <definedName name="MONTH_2" localSheetId="1">#REF!</definedName>
    <definedName name="MONTH_2">#REF!</definedName>
    <definedName name="MONTH_3" localSheetId="1">#REF!</definedName>
    <definedName name="MONTH_3">#REF!</definedName>
    <definedName name="Month_lookup">#REF!</definedName>
    <definedName name="Month_Range">#N/A</definedName>
    <definedName name="Month_Table">#REF!</definedName>
    <definedName name="MONTH_VALUE">#REF!</definedName>
    <definedName name="month1">#REF!</definedName>
    <definedName name="month11">#REF!</definedName>
    <definedName name="month22">#REF!</definedName>
    <definedName name="month33">#REF!</definedName>
    <definedName name="month44">#REF!</definedName>
    <definedName name="monthcolumn">#REF!</definedName>
    <definedName name="MonthDate" localSheetId="2">#REF!</definedName>
    <definedName name="MonthDate" localSheetId="1">#REF!</definedName>
    <definedName name="MonthDate">#REF!</definedName>
    <definedName name="Monthend">#REF!</definedName>
    <definedName name="MonthFinClose" localSheetId="2">#REF!</definedName>
    <definedName name="MonthFinClose" localSheetId="1">#REF!</definedName>
    <definedName name="MonthFinClose">#REF!</definedName>
    <definedName name="MonthKnockOutTable">#REF!</definedName>
    <definedName name="MONTHL">#REF!</definedName>
    <definedName name="MonthList" localSheetId="2">#REF!</definedName>
    <definedName name="MonthList" localSheetId="1">#REF!</definedName>
    <definedName name="MonthList">#REF!</definedName>
    <definedName name="MONTHLY" localSheetId="1">#REF!</definedName>
    <definedName name="Monthly">#REF!</definedName>
    <definedName name="monthly04CapCost_Oys" localSheetId="1">#REF!</definedName>
    <definedName name="monthly04CapCost_Oys">#REF!</definedName>
    <definedName name="monthly05CapCost_Oys" localSheetId="1">#REF!</definedName>
    <definedName name="monthly05CapCost_Oys">#REF!</definedName>
    <definedName name="MONTHLY1">#REF!</definedName>
    <definedName name="MONTHLY2">#REF!</definedName>
    <definedName name="MONTHLY4">#REF!</definedName>
    <definedName name="Monthlyaccrual">#REF!</definedName>
    <definedName name="MonthlyCFBUD" localSheetId="1">#REF!</definedName>
    <definedName name="MonthlyCFBUD">#REF!</definedName>
    <definedName name="MonthlyCFLE" localSheetId="1">#REF!</definedName>
    <definedName name="MonthlyCFLE">#REF!</definedName>
    <definedName name="monthlyTrans_SW" localSheetId="1">#REF!</definedName>
    <definedName name="monthlyTrans_SW">#REF!</definedName>
    <definedName name="MonthNum_Tbl" localSheetId="1">#REF!</definedName>
    <definedName name="MonthNum_Tbl">#REF!</definedName>
    <definedName name="monthnumber">#REF!</definedName>
    <definedName name="Months" localSheetId="1">#REF!</definedName>
    <definedName name="Months">#REF!</definedName>
    <definedName name="MonthsHRavailTop_MA" localSheetId="1">#REF!</definedName>
    <definedName name="MonthsHRavailTop_MA">#REF!</definedName>
    <definedName name="mord">#REF!</definedName>
    <definedName name="mort">#REF!</definedName>
    <definedName name="Mortgage_Bonds__Notes___Other" localSheetId="1">#REF!</definedName>
    <definedName name="Mortgage_Bonds__Notes___Other">#REF!</definedName>
    <definedName name="Mosel">#REF!</definedName>
    <definedName name="MostExpFlag">#REF!</definedName>
    <definedName name="MOVE">#N/A</definedName>
    <definedName name="movelines">"movelines"</definedName>
    <definedName name="MOverride">#REF!</definedName>
    <definedName name="MOw" hidden="1">{#N/A,#N/A,TRUE,"Falcons_Standalone";#N/A,#N/A,TRUE,"Target_Input";#N/A,#N/A,TRUE,"Target_Calendarized"}</definedName>
    <definedName name="MP" hidden="1">{#N/A,#N/A,FALSE,"BS";#N/A,#N/A,FALSE,"PL";#N/A,#N/A,FALSE,"처분";#N/A,#N/A,FALSE,"현금";#N/A,#N/A,FALSE,"매출";#N/A,#N/A,FALSE,"원가";#N/A,#N/A,FALSE,"경영"}</definedName>
    <definedName name="MPCapacity">#REF!</definedName>
    <definedName name="MPEnergy">#REF!</definedName>
    <definedName name="mperiodicrate">Annual_interest_rate/Payments_per_year</definedName>
    <definedName name="MPLS10P">#REF!</definedName>
    <definedName name="MPLSCAB">#REF!</definedName>
    <definedName name="MPLSFRP">#REF!</definedName>
    <definedName name="MPLSTRUNK">#REF!</definedName>
    <definedName name="mqdcushion2007">#REF!</definedName>
    <definedName name="mqdcushion2008">#REF!</definedName>
    <definedName name="mqdcushion2009">#REF!</definedName>
    <definedName name="mqdcushion2010">#REF!</definedName>
    <definedName name="mquestion" hidden="1">{#N/A,#N/A,FALSE,"Consolidated Shipley";#N/A,#N/A,FALSE,"Consolidated PWB";#N/A,#N/A,FALSE,"Consolidated Micro"}</definedName>
    <definedName name="mquestionii" hidden="1">{#N/A,#N/A,FALSE,"Consolidated Shipley";#N/A,#N/A,FALSE,"Consolidated PWB";#N/A,#N/A,FALSE,"Consolidated Micro"}</definedName>
    <definedName name="MREV">#REF!</definedName>
    <definedName name="mrp">#REF!</definedName>
    <definedName name="mrsharecount">#REF!</definedName>
    <definedName name="ms" localSheetId="2">#REF!</definedName>
    <definedName name="ms">#REF!</definedName>
    <definedName name="MSTemporarySelectionAverage">#REF!</definedName>
    <definedName name="MT">#REF!</definedName>
    <definedName name="MTC">#REF!</definedName>
    <definedName name="MTC_Amortization" localSheetId="2">#REF!</definedName>
    <definedName name="MTC_Amortization" localSheetId="1">#REF!</definedName>
    <definedName name="MTC_Amortization">#REF!</definedName>
    <definedName name="MTC_Type" localSheetId="2">#REF!</definedName>
    <definedName name="MTC_Type" localSheetId="1">#REF!</definedName>
    <definedName name="MTC_Type">#REF!</definedName>
    <definedName name="MTD_YTD">#REF!</definedName>
    <definedName name="MTDcurr" localSheetId="1">#REF!</definedName>
    <definedName name="MTDcurr">#REF!</definedName>
    <definedName name="MTDMTM" localSheetId="1">#REF!</definedName>
    <definedName name="MTDMTM">#REF!</definedName>
    <definedName name="mtdregsum" localSheetId="1">#REF!</definedName>
    <definedName name="mtdregsum">#REF!</definedName>
    <definedName name="MTDtot" localSheetId="1">#REF!</definedName>
    <definedName name="MTDtot">#REF!</definedName>
    <definedName name="Mth">#REF!</definedName>
    <definedName name="Mth_no">#REF!</definedName>
    <definedName name="MthActCap">#REF!</definedName>
    <definedName name="MthActCapWC">#REF!</definedName>
    <definedName name="MthActOnm">#REF!</definedName>
    <definedName name="MthActOnmWC">#REF!</definedName>
    <definedName name="MthVarBCap">#REF!</definedName>
    <definedName name="MthVarBCapWC">#REF!</definedName>
    <definedName name="MthVarBOnm">#REF!</definedName>
    <definedName name="MthVarBOnmWC">#REF!</definedName>
    <definedName name="MthVarQCap">#REF!</definedName>
    <definedName name="MthVarQCapWC">#REF!</definedName>
    <definedName name="MthVarQOnm">#REF!</definedName>
    <definedName name="MthVarQOnmWC">#REF!</definedName>
    <definedName name="MTM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definedName>
    <definedName name="MTMCA">#REF!</definedName>
    <definedName name="MTMCAIC">#REF!</definedName>
    <definedName name="MTMCL">#REF!</definedName>
    <definedName name="MTMDAIC">#REF!</definedName>
    <definedName name="MTMdefA">#REF!</definedName>
    <definedName name="MTMLTD">#REF!</definedName>
    <definedName name="MTMLTIC">#REF!</definedName>
    <definedName name="MTMLTL">#REF!</definedName>
    <definedName name="mtmmonth">#REF!</definedName>
    <definedName name="mtmnpv">#REF!</definedName>
    <definedName name="mtmnpv2">#REF!</definedName>
    <definedName name="mtmproducttype">#REF!</definedName>
    <definedName name="mtotalpayments">Payments_per_year*Term_in_years</definedName>
    <definedName name="MTP">#REF!</definedName>
    <definedName name="mtrial" hidden="1">{"Cover",#N/A,FALSE,"Cover";"Summary",#N/A,FALSE,"Summarpage"}</definedName>
    <definedName name="mtrialii" hidden="1">{"Cover",#N/A,FALSE,"Cover";"Summary",#N/A,FALSE,"Summarpage"}</definedName>
    <definedName name="muhsnr" hidden="1">{"Full-model",#N/A,FALSE,"ProForma-ASPT"}</definedName>
    <definedName name="MULT_CHOICE">#REF!</definedName>
    <definedName name="MULT1">#REF!</definedName>
    <definedName name="MultDGen_MA" localSheetId="1">#REF!</definedName>
    <definedName name="MultDGen_MA">#REF!</definedName>
    <definedName name="MultDGen_MW" localSheetId="1">#REF!</definedName>
    <definedName name="MultDGen_MW">#REF!</definedName>
    <definedName name="MultDLoad_MA" localSheetId="1">#REF!</definedName>
    <definedName name="MultDLoad_MA">#REF!</definedName>
    <definedName name="MultDLoad_MW" localSheetId="1">#REF!</definedName>
    <definedName name="MultDLoad_MW">#REF!</definedName>
    <definedName name="MultDPos_MA" localSheetId="1">#REF!</definedName>
    <definedName name="MultDPos_MA">#REF!</definedName>
    <definedName name="MultDPos_MW" localSheetId="1">#REF!</definedName>
    <definedName name="MultDPos_MW">#REF!</definedName>
    <definedName name="multformrow" hidden="1">#REF!</definedName>
    <definedName name="multiple">#REF!</definedName>
    <definedName name="MUN_Lp1">#REF!</definedName>
    <definedName name="MUN_Lp2">#REF!</definedName>
    <definedName name="MUN_Storage">#REF!</definedName>
    <definedName name="Municipal">#REF!</definedName>
    <definedName name="mv" localSheetId="1">#REF!</definedName>
    <definedName name="mv">#REF!</definedName>
    <definedName name="mvadj" localSheetId="1">#REF!</definedName>
    <definedName name="mvadj">#REF!</definedName>
    <definedName name="MVE">#REF!</definedName>
    <definedName name="mvflat">#REF!</definedName>
    <definedName name="mvicebitda_col" hidden="1">#REF!</definedName>
    <definedName name="mvicrev_col" hidden="1">#REF!</definedName>
    <definedName name="MW">#REF!</definedName>
    <definedName name="MW.ProjName.r" hidden="1">#REF!</definedName>
    <definedName name="MW_Output_Factor">#REF!</definedName>
    <definedName name="MWe">#REF!</definedName>
    <definedName name="mwLoadForeTot_EE" localSheetId="1">#REF!</definedName>
    <definedName name="mwLoadForeTot_EE">#REF!</definedName>
    <definedName name="MWout">#REF!</definedName>
    <definedName name="MWperGW">1000</definedName>
    <definedName name="mwrmfpk" hidden="1">{#N/A,#N/A,FALSE,"Consolidated Shipley";#N/A,#N/A,FALSE,"Consolidated PWB";#N/A,#N/A,FALSE,"Consolidated Micro"}</definedName>
    <definedName name="mwrn.fpkg" hidden="1">{#N/A,#N/A,FALSE,"Consolidated Shipley";#N/A,#N/A,FALSE,"Consolidated PWB";#N/A,#N/A,FALSE,"Consolidated Micro"}</definedName>
    <definedName name="mwrn.fpkk" hidden="1">{#N/A,#N/A,FALSE,"Consolidated Shipley";#N/A,#N/A,FALSE,"Consolidated PWB";#N/A,#N/A,FALSE,"Consolidated Micro"}</definedName>
    <definedName name="mwrn.pulp" hidden="1">{"Pulp Production",#N/A,FALSE,"Pulp";"Pulp Earnings",#N/A,FALSE,"Pulp"}</definedName>
    <definedName name="mwrn2pagers" hidden="1">{"Cover",#N/A,FALSE,"Cover";"Summary",#N/A,FALSE,"Summarpage"}</definedName>
    <definedName name="mwrncomplete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mwrnfpkg" hidden="1">{#N/A,#N/A,FALSE,"Consolidated Shipley";#N/A,#N/A,FALSE,"Consolidated PWB";#N/A,#N/A,FALSE,"Consolidated Micro"}</definedName>
    <definedName name="mwrnfpkg2" hidden="1">{#N/A,#N/A,FALSE,"Consolidated Shipley";#N/A,#N/A,FALSE,"Consolidated PWB";#N/A,#N/A,FALSE,"Consolidated Micro"}</definedName>
    <definedName name="mwrnfpkg3" hidden="1">{#N/A,#N/A,FALSE,"Consolidated Shipley";#N/A,#N/A,FALSE,"Consolidated PWB";#N/A,#N/A,FALSE,"Consolidated Micro"}</definedName>
    <definedName name="myMonth" localSheetId="1">#REF!</definedName>
    <definedName name="myMonth">#REF!</definedName>
    <definedName name="MyNewCategories">#REF!</definedName>
    <definedName name="myr">#REF!</definedName>
    <definedName name="n" hidden="1">{"february96",#N/A,FALSE,"report"}</definedName>
    <definedName name="N_\93_1507\COSTBEN\SIP.XLS">#N/A</definedName>
    <definedName name="N_A">#REF!</definedName>
    <definedName name="N12M_EPS">#REF!</definedName>
    <definedName name="n200.">#N/A</definedName>
    <definedName name="NA_FooterType" hidden="1">"NONE"</definedName>
    <definedName name="NAAM">#REF!</definedName>
    <definedName name="NACase">#REF!</definedName>
    <definedName name="NAElim">#REF!</definedName>
    <definedName name="NAfunct">#REF!</definedName>
    <definedName name="NAHat">#REF!</definedName>
    <definedName name="NAJV">#REF!</definedName>
    <definedName name="Name" localSheetId="2">#REF!</definedName>
    <definedName name="Name" localSheetId="1">#REF!</definedName>
    <definedName name="NAME">#REF!</definedName>
    <definedName name="Name1">[0]!Name1</definedName>
    <definedName name="Name130810" localSheetId="2">#REF!</definedName>
    <definedName name="Name130810" localSheetId="1">#REF!</definedName>
    <definedName name="Name130810">#REF!</definedName>
    <definedName name="Name130830" localSheetId="2">#REF!</definedName>
    <definedName name="Name130830" localSheetId="1">#REF!</definedName>
    <definedName name="Name130830">#REF!</definedName>
    <definedName name="Name186158">#REF!</definedName>
    <definedName name="Name186162">#REF!</definedName>
    <definedName name="Name186163">#REF!</definedName>
    <definedName name="Name205100">#REF!</definedName>
    <definedName name="Name250100">#REF!</definedName>
    <definedName name="Name250998">#REF!</definedName>
    <definedName name="names">#REF!</definedName>
    <definedName name="National">#REF!</definedName>
    <definedName name="NAtionalforecast">#REF!</definedName>
    <definedName name="NAUT">#REF!</definedName>
    <definedName name="Navigation">#N/A</definedName>
    <definedName name="NavPane" localSheetId="1">#REF!</definedName>
    <definedName name="NavPane">#REF!</definedName>
    <definedName name="NB_Base_FAC_Syn_Hdg">#REF!</definedName>
    <definedName name="NB_Base_Port_Mgmt_Trd">#REF!</definedName>
    <definedName name="NB_Base_Tot_Coal">#REF!</definedName>
    <definedName name="NB_Base_Tot_Gas">#REF!</definedName>
    <definedName name="NB_Base_Tot_Power">#REF!</definedName>
    <definedName name="NB_Comp_FAC_Syn_Hdg">#REF!</definedName>
    <definedName name="NB_Comp_Port_Mgmt_Trd">#REF!</definedName>
    <definedName name="NB_Comp_Tot_Coal">#REF!</definedName>
    <definedName name="NB_Comp_Tot_Gas">#REF!</definedName>
    <definedName name="NB_Comp_Tot_Power">#REF!</definedName>
    <definedName name="NBV" hidden="1">{"Valuation",#N/A,FALSE,"ProForma-ASPT"}</definedName>
    <definedName name="NC">#REF!</definedName>
    <definedName name="NCP">#N/A</definedName>
    <definedName name="NCP_1">#N/A</definedName>
    <definedName name="NCPK1">#N/A</definedName>
    <definedName name="NCPK1X">#REF!</definedName>
    <definedName name="NCPK2">#REF!</definedName>
    <definedName name="NCPK2X">#REF!</definedName>
    <definedName name="NCPK3">#REF!</definedName>
    <definedName name="NDC_Sales_by_Account">#REF!</definedName>
    <definedName name="NDCA" localSheetId="1">#REF!</definedName>
    <definedName name="NDCA">#REF!</definedName>
    <definedName name="NDT">#REF!</definedName>
    <definedName name="NDTgl">#REF!</definedName>
    <definedName name="NE_Frcst_H" localSheetId="1">#REF!</definedName>
    <definedName name="NE_Frcst_H">#REF!</definedName>
    <definedName name="NE_Frcst_I" localSheetId="1">#REF!</definedName>
    <definedName name="NE_Frcst_I">#REF!</definedName>
    <definedName name="NE_Frcst_J" localSheetId="1">#REF!</definedName>
    <definedName name="NE_Frcst_J">#REF!</definedName>
    <definedName name="NE_Frcst_Total" localSheetId="1">#REF!</definedName>
    <definedName name="NE_Frcst_Total">#REF!</definedName>
    <definedName name="NE_HL">#REF!</definedName>
    <definedName name="necofa">#REF!</definedName>
    <definedName name="necofa1">#REF!</definedName>
    <definedName name="nepflat" localSheetId="1">#REF!</definedName>
    <definedName name="nepflat">#REF!</definedName>
    <definedName name="nepool">#REF!</definedName>
    <definedName name="NEPOOL06">#REF!</definedName>
    <definedName name="NEPOOL07">#REF!</definedName>
    <definedName name="NEPOOL08">#REF!</definedName>
    <definedName name="NEPOOL09">#REF!</definedName>
    <definedName name="nepoolacccheck">#REF!</definedName>
    <definedName name="nepoolheldflat">#REF!</definedName>
    <definedName name="nepoolmv">#REF!</definedName>
    <definedName name="nepoolstl" localSheetId="1">#REF!</definedName>
    <definedName name="nepoolstl">#REF!</definedName>
    <definedName name="NERC_List">#REF!</definedName>
    <definedName name="NEST">#REF!</definedName>
    <definedName name="Net_Adj_capitalized_expenses">#REF!</definedName>
    <definedName name="Net_adj_for_capitalized_expenses">#REF!</definedName>
    <definedName name="net_annual_nox_emitted">#REF!</definedName>
    <definedName name="Net_Cash_Flow_Corp_inf">#REF!</definedName>
    <definedName name="Net_Cash_Flow_DISCo">#REF!</definedName>
    <definedName name="Net_Cash_Flow_DISCo_inf">#REF!</definedName>
    <definedName name="Net_Cash_From__Used_for__Financing" localSheetId="1">#REF!</definedName>
    <definedName name="Net_Cash_From__Used_for__Financing">#REF!</definedName>
    <definedName name="Net_Cash_From__Used_for__Investing" localSheetId="1">#REF!</definedName>
    <definedName name="Net_Cash_From__Used_for__Investing">#REF!</definedName>
    <definedName name="Net_Cash_From__Used_for__Investing_CPM" localSheetId="1">#REF!</definedName>
    <definedName name="Net_Cash_From__Used_for__Investing_CPM">#REF!</definedName>
    <definedName name="Net_Cash_From_Operating_Activities" localSheetId="1">#REF!</definedName>
    <definedName name="Net_Cash_From_Operating_Activities">#REF!</definedName>
    <definedName name="Net_Cash_from_Operations" localSheetId="1">#REF!</definedName>
    <definedName name="Net_Cash_from_Operations">#REF!</definedName>
    <definedName name="Net_Cash_from_Operations_CPM" localSheetId="1">#REF!</definedName>
    <definedName name="Net_Cash_from_Operations_CPM">#REF!</definedName>
    <definedName name="net_co2_emitted">#REF!</definedName>
    <definedName name="net_debt_1999">#REF!</definedName>
    <definedName name="Net_Debt_Auto_inc_Pensions_2001_Euro">#REF!</definedName>
    <definedName name="Net_Debt_Reported_Consolidated_1998_Euro">#REF!</definedName>
    <definedName name="Net_Debt_Reported_Consolidated_2001_Euro">#REF!</definedName>
    <definedName name="Net_Expend_A">#REF!</definedName>
    <definedName name="Net_Financial_Debt_2000_Dollar">#REF!</definedName>
    <definedName name="NET_INCOME" localSheetId="1">#REF!</definedName>
    <definedName name="NET_INCOME">#REF!</definedName>
    <definedName name="Net_Income__Loss" localSheetId="1">#REF!</definedName>
    <definedName name="Net_Income__Loss">#REF!</definedName>
    <definedName name="Net_Income__Loss__per_Income_Statement" localSheetId="1">#REF!</definedName>
    <definedName name="Net_Income__Loss__per_Income_Statement">#REF!</definedName>
    <definedName name="Net_Income__Loss__per_Income_Statement_CPM" localSheetId="1">#REF!</definedName>
    <definedName name="Net_Income__Loss__per_Income_Statement_CPM">#REF!</definedName>
    <definedName name="net_income_30_debt">#REF!</definedName>
    <definedName name="Net_income_adj_cap_expenses">#REF!</definedName>
    <definedName name="net_income_all_debt">#REF!</definedName>
    <definedName name="net_income_all_equity">#REF!</definedName>
    <definedName name="NET_INCOME_BEFORE_TAXES_BY_BUSINESS_AREA" localSheetId="1">#REF!</definedName>
    <definedName name="NET_INCOME_BEFORE_TAXES_BY_BUSINESS_AREA">#REF!</definedName>
    <definedName name="Net_Income_CPM" localSheetId="1">#REF!</definedName>
    <definedName name="Net_Income_CPM">#REF!</definedName>
    <definedName name="Net_income_fore">#REF!</definedName>
    <definedName name="Net_income_growth">#REF!</definedName>
    <definedName name="Net_income_growth_avg">#REF!</definedName>
    <definedName name="Net_Income_incl._Purchase_Accounting" localSheetId="1">#REF!</definedName>
    <definedName name="Net_Income_incl._Purchase_Accounting">#REF!</definedName>
    <definedName name="Net_margin">#REF!</definedName>
    <definedName name="Net_margin_fore">#REF!</definedName>
    <definedName name="Net_MW">#REF!</definedName>
    <definedName name="Net_Operating_Income_CPM" localSheetId="1">#REF!</definedName>
    <definedName name="Net_Operating_Income_CPM">#REF!</definedName>
    <definedName name="net_ozone_nox_emitted">#REF!</definedName>
    <definedName name="Net_PP_E___Investments" localSheetId="1">#REF!</definedName>
    <definedName name="Net_PP_E___Investments">#REF!</definedName>
    <definedName name="Net_PP_E___Investments_CPM" localSheetId="1">#REF!</definedName>
    <definedName name="Net_PP_E___Investments_CPM">#REF!</definedName>
    <definedName name="Net_PPE">#REF!</definedName>
    <definedName name="Net_PPE_DCF">#REF!</definedName>
    <definedName name="Net_PPE_growth_fore">#REF!</definedName>
    <definedName name="Net_property_under_capital_leases">#REF!</definedName>
    <definedName name="Net_Rate_Base">#REF!</definedName>
    <definedName name="Net_Revenue">#REF!</definedName>
    <definedName name="Net_sales">#REF!</definedName>
    <definedName name="Net_sales_DCF">#REF!</definedName>
    <definedName name="Net_sales_fore">#REF!</definedName>
    <definedName name="Net_sales_growth_fore">#REF!</definedName>
    <definedName name="net_sox_emitted">#REF!</definedName>
    <definedName name="Net_Tax_Benefit_of_Non_Op_Charges_Gains">#REF!</definedName>
    <definedName name="NET_TO_ZERO">#REF!</definedName>
    <definedName name="Net_working_capital">#REF!</definedName>
    <definedName name="Net_working_capital_DCF">#REF!</definedName>
    <definedName name="Net_working_capital_turns">#REF!</definedName>
    <definedName name="Net_working_capital_turns_DCF">#REF!</definedName>
    <definedName name="NetAncillaryCharges_MA" localSheetId="1">#REF!</definedName>
    <definedName name="NetAncillaryCharges_MA">#REF!</definedName>
    <definedName name="NetAncillaryCharges_MW" localSheetId="1">#REF!</definedName>
    <definedName name="NetAncillaryCharges_MW">#REF!</definedName>
    <definedName name="NetCapacity">#REF!</definedName>
    <definedName name="Netchange">#REF!</definedName>
    <definedName name="netcredit100" localSheetId="1">#REF!</definedName>
    <definedName name="netcredit100">#REF!</definedName>
    <definedName name="netcredit101" localSheetId="1">#REF!</definedName>
    <definedName name="netcredit101">#REF!</definedName>
    <definedName name="netcredit102" localSheetId="1">#REF!</definedName>
    <definedName name="netcredit102">#REF!</definedName>
    <definedName name="netcredit103" localSheetId="1">#REF!</definedName>
    <definedName name="netcredit103">#REF!</definedName>
    <definedName name="netcredit84" localSheetId="1">#REF!</definedName>
    <definedName name="netcredit84">#REF!</definedName>
    <definedName name="netcredit85" localSheetId="1">#REF!</definedName>
    <definedName name="netcredit85">#REF!</definedName>
    <definedName name="netcredit86" localSheetId="1">#REF!</definedName>
    <definedName name="netcredit86">#REF!</definedName>
    <definedName name="netcredit87" localSheetId="1">#REF!</definedName>
    <definedName name="netcredit87">#REF!</definedName>
    <definedName name="netcredit88" localSheetId="1">#REF!</definedName>
    <definedName name="netcredit88">#REF!</definedName>
    <definedName name="netcredit89" localSheetId="1">#REF!</definedName>
    <definedName name="netcredit89">#REF!</definedName>
    <definedName name="netcredit90" localSheetId="1">#REF!</definedName>
    <definedName name="netcredit90">#REF!</definedName>
    <definedName name="netcredit91" localSheetId="1">#REF!</definedName>
    <definedName name="netcredit91">#REF!</definedName>
    <definedName name="netcredit92" localSheetId="1">#REF!</definedName>
    <definedName name="netcredit92">#REF!</definedName>
    <definedName name="netcredit93" localSheetId="1">#REF!</definedName>
    <definedName name="netcredit93">#REF!</definedName>
    <definedName name="netcredit94" localSheetId="1">#REF!</definedName>
    <definedName name="netcredit94">#REF!</definedName>
    <definedName name="netcredit95" localSheetId="1">#REF!</definedName>
    <definedName name="netcredit95">#REF!</definedName>
    <definedName name="netcredit96" localSheetId="1">#REF!</definedName>
    <definedName name="netcredit96">#REF!</definedName>
    <definedName name="netcredit97" localSheetId="1">#REF!</definedName>
    <definedName name="netcredit97">#REF!</definedName>
    <definedName name="netcredit98" localSheetId="1">#REF!</definedName>
    <definedName name="netcredit98">#REF!</definedName>
    <definedName name="netcredit99" localSheetId="1">#REF!</definedName>
    <definedName name="netcredit99">#REF!</definedName>
    <definedName name="NetDebt">#REF!</definedName>
    <definedName name="Netgainallsales">#REF!</definedName>
    <definedName name="NetIncome">#REF!</definedName>
    <definedName name="NetMargin">#REF!</definedName>
    <definedName name="NetPlantAvailability">#REF!</definedName>
    <definedName name="NETPLT">#REF!</definedName>
    <definedName name="NetPPE">#REF!</definedName>
    <definedName name="NETPROGRAM">#REF!</definedName>
    <definedName name="NetSales">#REF!</definedName>
    <definedName name="nettable" localSheetId="1">#REF!</definedName>
    <definedName name="nettable">#REF!</definedName>
    <definedName name="NetWC_turns_fore">#REF!</definedName>
    <definedName name="NETWK_TRANS_PK_RPT_Print_Area">#REF!</definedName>
    <definedName name="networknews">#REF!</definedName>
    <definedName name="networkprofit">#REF!</definedName>
    <definedName name="netyr1">#REF!</definedName>
    <definedName name="netyr2">#REF!</definedName>
    <definedName name="netyr3">#REF!</definedName>
    <definedName name="netyr4">#REF!</definedName>
    <definedName name="netyr5">#REF!</definedName>
    <definedName name="netyr6">#REF!</definedName>
    <definedName name="netyr7">#REF!</definedName>
    <definedName name="Netyr8">#REF!</definedName>
    <definedName name="new" localSheetId="2" hidden="1">{"1998",#N/A,FALSE,"Sec 2";"1999",#N/A,FALSE,"Sec 2";"2000",#N/A,FALSE,"Sec 2";"2001",#N/A,FALSE,"Sec 2";"2002",#N/A,FALSE,"Sec 2";"Totals",#N/A,FALSE,"Sec 2";"assump",#N/A,FALSE,"Assump";"Meters",#N/A,FALSE,"Assump #2"}</definedName>
    <definedName name="new" localSheetId="1" hidden="1">{#N/A,#N/A,FALSE,"O&amp;M by processes";#N/A,#N/A,FALSE,"Elec Act vs Bud";#N/A,#N/A,FALSE,"G&amp;A";#N/A,#N/A,FALSE,"BGS";#N/A,#N/A,FALSE,"Res Cost"}</definedName>
    <definedName name="new" hidden="1">{"1998",#N/A,FALSE,"Sec 2";"1999",#N/A,FALSE,"Sec 2";"2000",#N/A,FALSE,"Sec 2";"2001",#N/A,FALSE,"Sec 2";"2002",#N/A,FALSE,"Sec 2";"Totals",#N/A,FALSE,"Sec 2";"assump",#N/A,FALSE,"Assump";"Meters",#N/A,FALSE,"Assump #2"}</definedName>
    <definedName name="new.Print_Earn" hidden="1">{"by_month",#N/A,TRUE,"template";"destec_month",#N/A,TRUE,"template";"by_quarter",#N/A,TRUE,"template";"destec_quarter",#N/A,TRUE,"template";"by_year",#N/A,TRUE,"template";"destec_annual",#N/A,TRUE,"template"}</definedName>
    <definedName name="new_98_IS" localSheetId="2">#REF!,#REF!,#REF!</definedName>
    <definedName name="new_98_IS" localSheetId="1">#REF!,#REF!,#REF!</definedName>
    <definedName name="new_98_IS">#REF!,#REF!,#REF!</definedName>
    <definedName name="New_99_IS" localSheetId="2">#REF!,#REF!,#REF!</definedName>
    <definedName name="New_99_IS" localSheetId="1">#REF!,#REF!,#REF!</definedName>
    <definedName name="New_99_IS">#REF!,#REF!,#REF!</definedName>
    <definedName name="New_BS" localSheetId="2">#REF!,#REF!,#REF!</definedName>
    <definedName name="New_BS" localSheetId="1">#REF!,#REF!,#REF!</definedName>
    <definedName name="New_BS">#REF!,#REF!,#REF!</definedName>
    <definedName name="NEW_GW_LIFE">#REF!</definedName>
    <definedName name="NEW_GW_TAX">#REF!</definedName>
    <definedName name="New_Investments___Plant_Retirements" localSheetId="1">#REF!</definedName>
    <definedName name="New_Investments___Plant_Retirements">#REF!</definedName>
    <definedName name="new_qtr" localSheetId="1">#REF!</definedName>
    <definedName name="new_qtr">#REF!</definedName>
    <definedName name="NEW_YEAR" localSheetId="1">#REF!</definedName>
    <definedName name="NEW_YEAR">#REF!</definedName>
    <definedName name="NEWBONUS">#REF!</definedName>
    <definedName name="newbud">#REF!</definedName>
    <definedName name="NewBus2003">#REF!</definedName>
    <definedName name="NEWCLASS">#REF!</definedName>
    <definedName name="NewCo_EPS_DataTable_Horizontal">#REF!</definedName>
    <definedName name="NewCo_EPS_DataTable_Vertical">#REF!</definedName>
    <definedName name="NewEquipment14">#REF!</definedName>
    <definedName name="NewEquipment6">#REF!</definedName>
    <definedName name="newgaapreport">#REF!</definedName>
    <definedName name="NewHire">8500</definedName>
    <definedName name="newle">#REF!</definedName>
    <definedName name="NEWMEDIAVALUE">#REF!</definedName>
    <definedName name="newname">#REF!</definedName>
    <definedName name="NEWNAME1">[0]!NEWNAME1</definedName>
    <definedName name="newprod2">#REF!</definedName>
    <definedName name="NewProducts">#REF!</definedName>
    <definedName name="NewRange">#REF!</definedName>
    <definedName name="NewRef">#REF!</definedName>
    <definedName name="News">{"Client Name or Project Name"}</definedName>
    <definedName name="newslip">#REF!</definedName>
    <definedName name="newslip11">#REF!</definedName>
    <definedName name="newslip2">#REF!</definedName>
    <definedName name="NEWSPRESS">#REF!</definedName>
    <definedName name="NEWSRATINGS">#REF!</definedName>
    <definedName name="NEWSYSTEM">#REF!</definedName>
    <definedName name="newtrader" localSheetId="2">#REF!</definedName>
    <definedName name="newtrader" localSheetId="1">#REF!</definedName>
    <definedName name="newtrader">#REF!</definedName>
    <definedName name="newtrades" localSheetId="2">#REF!</definedName>
    <definedName name="newtrades" localSheetId="1">#REF!</definedName>
    <definedName name="newtrades">#REF!</definedName>
    <definedName name="newtrading">#REF!</definedName>
    <definedName name="NEWTRANSRESERVE" localSheetId="2">#REF!</definedName>
    <definedName name="NEWTRANSRESERVE" localSheetId="1">#REF!</definedName>
    <definedName name="NEWTRANSRESERVE">#REF!</definedName>
    <definedName name="newwrn.printall" hidden="1">{"ngcpv",#N/A,TRUE,"NGC Summary";"insum1",#N/A,TRUE,"Inputs Summary";"insum2",#N/A,TRUE,"Inputs Summary";"insum3",#N/A,TRUE,"Inputs Summary";"revsum1",#N/A,TRUE,"RevExp";"revsum2",#N/A,TRUE,"RevExp";"debtin1",#N/A,TRUE,"Debt Inputs";"debtin2",#N/A,TRUE,"Debt Inputs";"opprn1",#N/A,TRUE,"OPS";"opprn2",#N/A,TRUE,"OPS";"opprn3",#N/A,TRUE,"OPS";"deprn1",#N/A,TRUE,"DeprAlloc";"deprn2",#N/A,TRUE,"DeprAlloc";"finp1",#N/A,TRUE,"Financials";"finp2",#N/A,TRUE,"Financials";"finp3",#N/A,TRUE,"Financials";"finp4",#N/A,TRUE,"Financials";"dei12c",#N/A,TRUE,"Destec";"deip3",#N/A,TRUE,"Destec";"ddpv",#N/A,TRUE,"Drawdown"}</definedName>
    <definedName name="NEXT_STEP" localSheetId="1">#REF!</definedName>
    <definedName name="NEXT_STEP">#REF!</definedName>
    <definedName name="Next_Time_ID">#REF!</definedName>
    <definedName name="Next_Year">#REF!</definedName>
    <definedName name="NexusCombEntity">#REF!</definedName>
    <definedName name="NexusInd">#REF!</definedName>
    <definedName name="NexusKey">#REF!</definedName>
    <definedName name="NexusRptLoc">#REF!</definedName>
    <definedName name="NexusStatus">#REF!</definedName>
    <definedName name="NF_I">#REF!</definedName>
    <definedName name="NF_ITP">#REF!</definedName>
    <definedName name="NF_IY">#REF!</definedName>
    <definedName name="NFY2EBIT">#REF!</definedName>
    <definedName name="NFY2EBITDA">#REF!</definedName>
    <definedName name="NFY2REV">#REF!</definedName>
    <definedName name="NFYEBIT">#REF!</definedName>
    <definedName name="NFYEBITDA">#REF!</definedName>
    <definedName name="NFYREV">#REF!</definedName>
    <definedName name="NG_APPALACH_COLAPP_FERC">#REF!</definedName>
    <definedName name="NG_APPALACH_COLAPP_GAS_DLY_M">#REF!</definedName>
    <definedName name="NG_APPALACH_COLAPP_PHYSICA">#REF!</definedName>
    <definedName name="NG_APPALACH_COLAPP_PHYSICAL">#REF!</definedName>
    <definedName name="NG_APPALACH_COLBGE_PHYSICAL">#REF!</definedName>
    <definedName name="NG_CANSUMAS_NORCAN_FERC">#REF!</definedName>
    <definedName name="NG_CHICAGO_CHICAGO_GAS_DLY_M">#REF!</definedName>
    <definedName name="NG_CHICAGO_CHICAGO_NGI">#REF!</definedName>
    <definedName name="NG_CHICAGO_CHICAGO_Physica">#REF!</definedName>
    <definedName name="NG_CHICAGO_CHICAGO_Physical">#REF!</definedName>
    <definedName name="NG_CHICAGO_CONSUMERS_GD_MEAN">#REF!</definedName>
    <definedName name="NG_CHICAGO_MICHCON_GAS_DLY">#REF!</definedName>
    <definedName name="NG_CHICAGO_MICHCON_GAS_DLY_M">#REF!</definedName>
    <definedName name="NG_CHICAGO_MICHCON_Physical">#REF!</definedName>
    <definedName name="NG_CHICAGO_MICHCONCG_FERC">#REF!</definedName>
    <definedName name="NG_CHICAGO_MICHCONCG_GD_MEAN">#REF!</definedName>
    <definedName name="NG_DAWNPHYSICAL_WADDINGTO_PHYSICAL">#REF!</definedName>
    <definedName name="NG_DRACTGAS_DLY_M_DRACUT_Physical">#REF!</definedName>
    <definedName name="NG_EXCHANGE_">#REF!</definedName>
    <definedName name="NG_EXCHANGE_EXCHANGE">#REF!</definedName>
    <definedName name="NG_EXCHANGE_EXCHANGE_">#REF!</definedName>
    <definedName name="NG_HL">#REF!</definedName>
    <definedName name="NG_LOUISIANA_ANRLA_FERC">#REF!</definedName>
    <definedName name="NG_LOUISIANA_ANRLA_GAS_DLY_M">#REF!</definedName>
    <definedName name="NG_LOUISIANA_ANRLA_PHYSICAL">#REF!</definedName>
    <definedName name="NG_LOUISIANA_COLLA_GAS_DLY_M">#REF!</definedName>
    <definedName name="NG_LOUISIANA_COLLA_PHYSICAL">#REF!</definedName>
    <definedName name="NG_LOUISIANA_SABHUB_FERC">#REF!</definedName>
    <definedName name="NG_LOUISIANA_SABHUB_GAS_DLY">#REF!</definedName>
    <definedName name="NG_LOUISIANA_SABHUB_GAS_DLY_M">#REF!</definedName>
    <definedName name="NG_LOUISIANA_SABHUB_PHYSICA">#REF!</definedName>
    <definedName name="NG_LOUISIANA_SABHUB_PHYSICAL">#REF!</definedName>
    <definedName name="NG_LOUISIANA_TEN500_GAS_DLY_M">#REF!</definedName>
    <definedName name="NG_LOUISIANA_TEN500_PHYSICA">#REF!</definedName>
    <definedName name="NG_LOUISIANA_TEN500_PHYSICAL">#REF!</definedName>
    <definedName name="NG_LOUISIANA_TEN800_FERC">#REF!</definedName>
    <definedName name="NG_LOUISIANA_TEN800_PHYSICAL">#REF!</definedName>
    <definedName name="NG_LOUISIANA_TENZN1_FERC">#REF!</definedName>
    <definedName name="NG_LOUISIANA_TETELA_FERC">#REF!</definedName>
    <definedName name="NG_LOUISIANA_TETELA_GAS_DLY_M">#REF!</definedName>
    <definedName name="NG_LOUISIANA_TETELA_PHYSICAL">#REF!</definedName>
    <definedName name="NG_LOUISIANA_TETWLA_GAS_DLY_M">#REF!</definedName>
    <definedName name="NG_LOUISIANA_TRAS65_PHYSICAL">#REF!</definedName>
    <definedName name="NG_LOUISIANA_TRAZN3_GAS_DLY_M">#REF!</definedName>
    <definedName name="NG_MICHCONCG_GD_ME_MICHCONCG_Physical">#REF!</definedName>
    <definedName name="NG_MIDCONT_ANROK_FERC">#REF!</definedName>
    <definedName name="NG_MIDCONT_ANROK_GAS_DLY_M">#REF!</definedName>
    <definedName name="NG_MIDCONT_ANROK_Physical">#REF!</definedName>
    <definedName name="NG_MIDCONT_NGPMidco_FERC">#REF!</definedName>
    <definedName name="NG_MIDCONT_NGPMidco_GAS_DLY_M">#REF!</definedName>
    <definedName name="NG_MIDCONT_NNGDE_FERC">#REF!</definedName>
    <definedName name="NG_MIDCONT_NNGDE_GAS_DLY_M">#REF!</definedName>
    <definedName name="NG_MIDCONT_NNGDE_PHYSICAL">#REF!</definedName>
    <definedName name="NG_MIDCONT_NNGVEN_FERC">#REF!</definedName>
    <definedName name="NG_MIDCONT_NNGVEN_GAS_DLY_M">#REF!</definedName>
    <definedName name="NG_MIDCONT_NNGVEN_Physical">#REF!</definedName>
    <definedName name="NG_MIDCONT_PANML_FERC">#REF!</definedName>
    <definedName name="NG_MIDCONT_PEPL_FERC">#REF!</definedName>
    <definedName name="NG_MIDCONT_PEPL_GAS_DLY_M">#REF!</definedName>
    <definedName name="NG_MIDCONT_PEPL_PHYSICAL">#REF!</definedName>
    <definedName name="NG_MIDCONT_RELNS_FERC">#REF!</definedName>
    <definedName name="NG_NGPMidco_GAS_DL_NGPMidCo_Physical">#REF!</definedName>
    <definedName name="NG_NGPTXE_GAS_DLY_NGPTXE_PHYSICAL">#REF!</definedName>
    <definedName name="NG_Nor_East">#REF!</definedName>
    <definedName name="NG_Nor_East_ALGCG_GAS_DLY_M">#REF!</definedName>
    <definedName name="NG_Nor_East_BALTCG_PHYSICA">#REF!</definedName>
    <definedName name="NG_Nor_East_BALTCG_PHYSICAL">#REF!</definedName>
    <definedName name="NG_Nor_East_CNGSTH_GAS_DLY_M">#REF!</definedName>
    <definedName name="NG_Nor_East_DAWN_GAS_DLY_M">#REF!</definedName>
    <definedName name="NG_Nor_East_DAWN_PHYSICAL">#REF!</definedName>
    <definedName name="NG_Nor_East_DOMNP_PHYSICAL">#REF!</definedName>
    <definedName name="NG_Nor_East_DOMSP_FERC">#REF!</definedName>
    <definedName name="NG_Nor_East_DOMSP_PHYSICA">#REF!</definedName>
    <definedName name="NG_Nor_East_DOMSP_PHYSICAL">#REF!</definedName>
    <definedName name="NG_Nor_East_DRACT_GAS_DLY_M">#REF!</definedName>
    <definedName name="NG_Nor_East_IROWA_GAS_DLY_M">#REF!</definedName>
    <definedName name="NG_Nor_East_IROZ2_GAS_DLY_M">#REF!</definedName>
    <definedName name="NG_Nor_East_IROZ2_PHYSICAL">#REF!</definedName>
    <definedName name="NG_Nor_East_NIAG_GAS_DLY_M">#REF!</definedName>
    <definedName name="NG_Nor_East_NIAG_GD_Mtly">#REF!</definedName>
    <definedName name="NG_Nor_East_NIMOCG_PHYSICA">#REF!</definedName>
    <definedName name="NG_Nor_East_NIMOCG_PHYSICAL">#REF!</definedName>
    <definedName name="NG_Nor_East_TETZM3_FERC">#REF!</definedName>
    <definedName name="NG_Nor_East_TETZM3_Gas_Dly">#REF!</definedName>
    <definedName name="NG_Nor_East_TETZM3_Gas_Dly_M">#REF!</definedName>
    <definedName name="NG_Nor_East_TETZM3_Physical">#REF!</definedName>
    <definedName name="NG_Nor_East_TRAZN6_FERC">#REF!</definedName>
    <definedName name="NG_Nor_East_TRAZN6_GAS_DLY">#REF!</definedName>
    <definedName name="NG_Nor_East_TRAZN6_NN_FERC">#REF!</definedName>
    <definedName name="NG_Nor_East_TRAZN6_Non_GD">#REF!</definedName>
    <definedName name="NG_Nor_East_TRAZN6_Non_GD_ME">#REF!</definedName>
    <definedName name="NG_Nor_East_TRAZN6_NY_FERC">#REF!</definedName>
    <definedName name="NG_Nor_East_TRAZN6_NY_GD_M">#REF!</definedName>
    <definedName name="NG_Nor_East_TRAZN6_NY_GD_MEA">#REF!</definedName>
    <definedName name="NG_Nor_East_TRAZN6_Physica">#REF!</definedName>
    <definedName name="NG_Nor_East_TRAZN6_Physical">#REF!</definedName>
    <definedName name="NG_Nor_East_TRZN6_Non_Physi">#REF!</definedName>
    <definedName name="NG_PERMSJB_PGECG_GAS_DLY_M">#REF!</definedName>
    <definedName name="NG_PERMSJB_PGECG_Physical">#REF!</definedName>
    <definedName name="NG_PERMSJB_SOBCAL_GAS_DLY">#REF!</definedName>
    <definedName name="NG_PERMSJB_SOBCAL_NGI">#REF!</definedName>
    <definedName name="NG_PERMSJB_SOBCAL_NGI_MEA">#REF!</definedName>
    <definedName name="NG_PERMSJB_SOBCAL_NGI_MEAN">#REF!</definedName>
    <definedName name="NG_ROCKIES_OPAL_FERC">#REF!</definedName>
    <definedName name="NG_TETWLA_GAS_DLY_TETWLA_PHYSICAL">#REF!</definedName>
    <definedName name="NG_TEXAS_">#REF!</definedName>
    <definedName name="NG_TEXAS_HSCBEA_FERC">#REF!</definedName>
    <definedName name="NG_TEXAS_HSCBEA_GAS_DLY">#REF!</definedName>
    <definedName name="NG_TEXAS_HSCBEA_GAS_DLY_M">#REF!</definedName>
    <definedName name="NG_TEXAS_HSCBEA_Physical">#REF!</definedName>
    <definedName name="NG_TEXAS_NGPTexOk_FERC">#REF!</definedName>
    <definedName name="NG_TEXAS_NGPTXE_GAS_DLY_M">#REF!</definedName>
    <definedName name="NG_TEXAS_TETSTX_GAS_DLY_M">#REF!</definedName>
    <definedName name="NG_TEXAS_TETSTX_Physical">#REF!</definedName>
    <definedName name="NG_TEXAS_WAHA_FERC">#REF!</definedName>
    <definedName name="NG_TEXAS_WAHA_Gas_Dly">#REF!</definedName>
    <definedName name="NG_TEXAS_WAHA_Gas_Dly_M">#REF!</definedName>
    <definedName name="NG_WAHAFERC_WAHA_Physical">#REF!</definedName>
    <definedName name="ngapr00" localSheetId="1">#REF!</definedName>
    <definedName name="ngapr00">#REF!</definedName>
    <definedName name="ngaug00" localSheetId="1">#REF!</definedName>
    <definedName name="ngaug00">#REF!</definedName>
    <definedName name="NGAUG01" localSheetId="1">#REF!</definedName>
    <definedName name="NGAUG01">#REF!</definedName>
    <definedName name="NGAUG02" localSheetId="1">#REF!</definedName>
    <definedName name="NGAUG02">#REF!</definedName>
    <definedName name="NGAUG03" localSheetId="1">#REF!</definedName>
    <definedName name="NGAUG03">#REF!</definedName>
    <definedName name="ngaug99" localSheetId="1">#REF!</definedName>
    <definedName name="ngaug99">#REF!</definedName>
    <definedName name="NGDEC00" localSheetId="1">#REF!</definedName>
    <definedName name="NGDEC00">#REF!</definedName>
    <definedName name="ngjul00" localSheetId="1">#REF!</definedName>
    <definedName name="ngjul00">#REF!</definedName>
    <definedName name="NGJUL01" localSheetId="1">#REF!</definedName>
    <definedName name="NGJUL01">#REF!</definedName>
    <definedName name="NGJUL02" localSheetId="1">#REF!</definedName>
    <definedName name="NGJUL02">#REF!</definedName>
    <definedName name="NGJUL03" localSheetId="1">#REF!</definedName>
    <definedName name="NGJUL03">#REF!</definedName>
    <definedName name="NGJULY99" localSheetId="1">#REF!</definedName>
    <definedName name="NGJULY99">#REF!</definedName>
    <definedName name="ngjun00" localSheetId="1">#REF!</definedName>
    <definedName name="ngjun00">#REF!</definedName>
    <definedName name="NGJUN01" localSheetId="1">#REF!</definedName>
    <definedName name="NGJUN01">#REF!</definedName>
    <definedName name="NGJUN02" localSheetId="1">#REF!</definedName>
    <definedName name="NGJUN02">#REF!</definedName>
    <definedName name="NGJUN03" localSheetId="1">#REF!</definedName>
    <definedName name="NGJUN03">#REF!</definedName>
    <definedName name="ngmar00" localSheetId="1">#REF!</definedName>
    <definedName name="ngmar00">#REF!</definedName>
    <definedName name="ngmay00" localSheetId="1">#REF!</definedName>
    <definedName name="ngmay00">#REF!</definedName>
    <definedName name="NGNOV00" localSheetId="1">#REF!</definedName>
    <definedName name="NGNOV00">#REF!</definedName>
    <definedName name="ngnov98" localSheetId="1">#REF!</definedName>
    <definedName name="ngnov98">#REF!</definedName>
    <definedName name="ngoct00" localSheetId="1">#REF!</definedName>
    <definedName name="ngoct00">#REF!</definedName>
    <definedName name="ngoct98" localSheetId="1">#REF!</definedName>
    <definedName name="ngoct98">#REF!</definedName>
    <definedName name="ngp0bw9">#REF!</definedName>
    <definedName name="Ngrid">#REF!</definedName>
    <definedName name="ngsep00" localSheetId="1">#REF!</definedName>
    <definedName name="ngsep00">#REF!</definedName>
    <definedName name="ngsep99" localSheetId="1">#REF!</definedName>
    <definedName name="ngsep99">#REF!</definedName>
    <definedName name="ngsum_lu">#REF!</definedName>
    <definedName name="NHContingent">#REF!</definedName>
    <definedName name="NHFixed">#REF!</definedName>
    <definedName name="NHOwnership">#REF!</definedName>
    <definedName name="nhtmlcontrol" hidden="1">{"'Foreign exchange rates'!$A$1:$D$11"}</definedName>
    <definedName name="nhtmlii" hidden="1">{"'Foreign exchange rates'!$A$1:$D$11"}</definedName>
    <definedName name="NIBCLs">#REF!</definedName>
    <definedName name="NIC_Price">#REF!</definedName>
    <definedName name="nice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nicor">#REF!</definedName>
    <definedName name="NICT">#REF!</definedName>
    <definedName name="NICTP">#REF!</definedName>
    <definedName name="NINCT">#REF!</definedName>
    <definedName name="NINCTP">#REF!</definedName>
    <definedName name="NINE">#N/A</definedName>
    <definedName name="NINK_BEV">#REF!</definedName>
    <definedName name="NINK_Target">#REF!</definedName>
    <definedName name="NIPB">#REF!</definedName>
    <definedName name="NITP">#REF!</definedName>
    <definedName name="nj" hidden="1">#REF!</definedName>
    <definedName name="njhteg" hidden="1">{"Valuation",#N/A,FALSE,"ProForma-ASPT"}</definedName>
    <definedName name="NJSA">#REF!</definedName>
    <definedName name="nkgnf" hidden="1">{#N/A,#N/A,FALSE,"Consolidated Shipley";#N/A,#N/A,FALSE,"Consolidated PWB";#N/A,#N/A,FALSE,"Consolidated Micro"}</definedName>
    <definedName name="nkjkh">#REF!</definedName>
    <definedName name="NL_FooterType" hidden="1">"NONE"</definedName>
    <definedName name="NLCOST">#REF!</definedName>
    <definedName name="NLG">#REF!</definedName>
    <definedName name="NLJOR">#REF!</definedName>
    <definedName name="nmbv" hidden="1">{"Full-model",#N/A,FALSE,"ProForma-ASPT"}</definedName>
    <definedName name="NMP_BPs">#REF!</definedName>
    <definedName name="nn" hidden="1">38343.6211805556</definedName>
    <definedName name="nn200.">#N/A</definedName>
    <definedName name="nnn">#REF!</definedName>
    <definedName name="nnn200.">#N/A</definedName>
    <definedName name="nnnbbbbbbb5">{0,0,0,0,0,0}</definedName>
    <definedName name="nnnn">#REF!</definedName>
    <definedName name="nnnnnn" localSheetId="2">#REF!</definedName>
    <definedName name="nnnnnn">#REF!</definedName>
    <definedName name="nnnnnnn" hidden="1">{#N/A,#N/A,FALSE,"KeyStatsCurrent";#N/A,#N/A,FALSE,"RATIOS New";#N/A,#N/A,FALSE,"IS New";#N/A,#N/A,FALSE,"BS New";#N/A,#N/A,FALSE,"CF New"}</definedName>
    <definedName name="nnnnnnnnnnnnn">#REF!</definedName>
    <definedName name="nnty">#REF!</definedName>
    <definedName name="No" hidden="1">{#N/A,#N/A,TRUE,"Fiber_Optic_Cable_Input ";#N/A,#N/A,TRUE,"Specialty_Fiber_Devices_Input";#N/A,#N/A,TRUE,"Optical_Fiber_Apparatus_Input"}</definedName>
    <definedName name="No._of_Business_Practices">#REF!</definedName>
    <definedName name="NO_DEPT_FOUND">#REF!</definedName>
    <definedName name="no_errors">#REF!</definedName>
    <definedName name="No_WBS_Found">#REF!</definedName>
    <definedName name="NOC_Outage_2006">#N/A</definedName>
    <definedName name="Node" localSheetId="2">#REF!</definedName>
    <definedName name="Node" localSheetId="1">#REF!</definedName>
    <definedName name="Node">#REF!</definedName>
    <definedName name="NoErrMsg">#REF!</definedName>
    <definedName name="noidea" hidden="1">{#N/A,#N/A,FALSE,"Calc";#N/A,#N/A,FALSE,"Sensitivity";#N/A,#N/A,FALSE,"LT Earn.Dil.";#N/A,#N/A,FALSE,"Dil. AVP"}</definedName>
    <definedName name="nol" hidden="1">{#N/A,#N/A,FALSE,"91NOLCB";#N/A,#N/A,FALSE,"92NOLCB";#N/A,#N/A,FALSE,"93NOLCB"}</definedName>
    <definedName name="NoLic">#REF!</definedName>
    <definedName name="nols">#REF!</definedName>
    <definedName name="Nominal_Book_Yield">#REF!</definedName>
    <definedName name="non" hidden="1">{"QTR1",#N/A,FALSE,"Q1 Detail";"QTR2",#N/A,FALSE,"Q2 Detail";"QTR3",#N/A,FALSE,"Q3 Detail";"QTR4",#N/A,FALSE,"Q4 Detail"}</definedName>
    <definedName name="non.fpkk" hidden="1">{#N/A,#N/A,FALSE,"Consolidated Shipley";#N/A,#N/A,FALSE,"Consolidated PWB";#N/A,#N/A,FALSE,"Consolidated Micro"}</definedName>
    <definedName name="non.wrn.Pulp." hidden="1">{"Pulp Production",#N/A,FALSE,"Pulp";"Pulp Earnings",#N/A,FALSE,"Pulp"}</definedName>
    <definedName name="non_cap_int" localSheetId="2">#REF!</definedName>
    <definedName name="non_cap_int" localSheetId="1">#REF!</definedName>
    <definedName name="non_cap_int">#REF!</definedName>
    <definedName name="Non_Labor_Detail_Recs" localSheetId="1">#REF!</definedName>
    <definedName name="Non_Labor_Detail_Recs">#REF!</definedName>
    <definedName name="NON_MED_NU">#REF!</definedName>
    <definedName name="NON_MED_U">#REF!</definedName>
    <definedName name="NON_PROCESS_DETAIL" localSheetId="1">#REF!</definedName>
    <definedName name="NON_PROCESS_DETAIL">#REF!</definedName>
    <definedName name="NON_PROCESS_PRESENTATION_PAGE" localSheetId="1">#REF!</definedName>
    <definedName name="NON_PROCESS_PRESENTATION_PAGE">#REF!</definedName>
    <definedName name="non_question" hidden="1">{#N/A,#N/A,FALSE,"Consolidated Shipley";#N/A,#N/A,FALSE,"Consolidated PWB";#N/A,#N/A,FALSE,"Consolidated Micro"}</definedName>
    <definedName name="non_questionII" hidden="1">{#N/A,#N/A,FALSE,"Consolidated Shipley";#N/A,#N/A,FALSE,"Consolidated PWB";#N/A,#N/A,FALSE,"Consolidated Micro"}</definedName>
    <definedName name="Non_Recurring_loss_gain">#REF!</definedName>
    <definedName name="non_trial" hidden="1">{"Cover",#N/A,FALSE,"Cover";"Summary",#N/A,FALSE,"Summarpage"}</definedName>
    <definedName name="non_TrialII" hidden="1">{"Cover",#N/A,FALSE,"Cover";"Summary",#N/A,FALSE,"Summarpage"}</definedName>
    <definedName name="Non_Utility_Interest_Capitalized" localSheetId="1">#REF!</definedName>
    <definedName name="Non_Utility_Interest_Capitalized">#REF!</definedName>
    <definedName name="Non_Utility_Plant_Expenditures" localSheetId="1">#REF!</definedName>
    <definedName name="Non_Utility_Plant_Expenditures">#REF!</definedName>
    <definedName name="Non_Utility_Plant_Removal_Costs" localSheetId="1">#REF!</definedName>
    <definedName name="Non_Utility_Plant_Removal_Costs">#REF!</definedName>
    <definedName name="Non_Utility_Plant_Retirements__input" localSheetId="1">#REF!</definedName>
    <definedName name="Non_Utility_Plant_Retirements__input">#REF!</definedName>
    <definedName name="non_wrm.fpk" hidden="1">{#N/A,#N/A,FALSE,"Consolidated Shipley";#N/A,#N/A,FALSE,"Consolidated PWB";#N/A,#N/A,FALSE,"Consolidated Micro"}</definedName>
    <definedName name="non_wrn.2._pagers." hidden="1">{"Cover",#N/A,FALSE,"Cover";"Summary",#N/A,FALSE,"Summarpage"}</definedName>
    <definedName name="non_wrn.Complete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non_wrn.fpkg." hidden="1">{#N/A,#N/A,FALSE,"Consolidated Shipley";#N/A,#N/A,FALSE,"Consolidated PWB";#N/A,#N/A,FALSE,"Consolidated Micro"}</definedName>
    <definedName name="non_wrn.fpkg1" hidden="1">{#N/A,#N/A,FALSE,"Consolidated Shipley";#N/A,#N/A,FALSE,"Consolidated PWB";#N/A,#N/A,FALSE,"Consolidated Micro"}</definedName>
    <definedName name="non_wrn.fpkg2" hidden="1">{#N/A,#N/A,FALSE,"Consolidated Shipley";#N/A,#N/A,FALSE,"Consolidated PWB";#N/A,#N/A,FALSE,"Consolidated Micro"}</definedName>
    <definedName name="non_wrn.fpkg3" hidden="1">{#N/A,#N/A,FALSE,"Consolidated Shipley";#N/A,#N/A,FALSE,"Consolidated PWB";#N/A,#N/A,FALSE,"Consolidated Micro"}</definedName>
    <definedName name="NonAmgnTable" localSheetId="1">#REF!</definedName>
    <definedName name="NonAmgnTable">#REF!</definedName>
    <definedName name="NonDedStartCharges">#REF!</definedName>
    <definedName name="NonDedStarts">#REF!</definedName>
    <definedName name="NonDeductTransi">#REF!</definedName>
    <definedName name="none">#REF!</definedName>
    <definedName name="none2" hidden="1">{"QTR1",#N/A,FALSE,"Q1 Detail";"QTR2",#N/A,FALSE,"Q2 Detail";"QTR3",#N/A,FALSE,"Q3 Detail";"QTR4",#N/A,FALSE,"Q4 Detail"}</definedName>
    <definedName name="none3" hidden="1">{"QTR1",#N/A,FALSE,"96OUT";"QTR2",#N/A,FALSE,"96OUT";"QTR3",#N/A,FALSE,"96OUT";"QTR4",#N/A,FALSE,"96OUT";"YEAR",#N/A,FALSE,"96OUT"}</definedName>
    <definedName name="none4" hidden="1">{#N/A,#N/A,TRUE,"PAGE 2";#N/A,#N/A,TRUE,"PAGE 3";#N/A,#N/A,TRUE,"PAGE4"}</definedName>
    <definedName name="none5" hidden="1">{"QTR2",#N/A,FALSE,"OTK6_27";#N/A,#N/A,FALSE,"Q2 Detail";"SIXMTH",#N/A,FALSE,"OTK6_27";"qtr3",#N/A,FALSE,"OTK6_27";#N/A,#N/A,FALSE,"Q3 Detail";"NINEMTH",#N/A,FALSE,"OTK6_27";"qtr4",#N/A,FALSE,"OTK6_27";#N/A,#N/A,FALSE,"Q4 Detail";"YEAR",#N/A,FALSE,"OTK6_27"}</definedName>
    <definedName name="none6" hidden="1">{"OUTLK3YROCC",#N/A,FALSE,"3YR_OCC"}</definedName>
    <definedName name="none7" hidden="1">{"QTR2",#N/A,FALSE,"OTK6_27";#N/A,#N/A,FALSE,"Q2 Detail";"SIXMTH",#N/A,FALSE,"OTK6_27";"qtr3",#N/A,FALSE,"OTK6_27";#N/A,#N/A,FALSE,"Q3 Detail";"NINEMTH",#N/A,FALSE,"OTK6_27";"qtr4",#N/A,FALSE,"OTK6_27";#N/A,#N/A,FALSE,"Q4 Detail";"YEAR",#N/A,FALSE,"OTK6_27"}</definedName>
    <definedName name="nonflat" localSheetId="1">#REF!</definedName>
    <definedName name="nonflat">#REF!</definedName>
    <definedName name="nonhtml_control" hidden="1">{"'Foreign exchange rates'!$A$1:$D$11"}</definedName>
    <definedName name="nonhtml_II" hidden="1">{"'Foreign exchange rates'!$A$1:$D$11"}</definedName>
    <definedName name="nonnepoolstl" localSheetId="1">#REF!</definedName>
    <definedName name="nonnepoolstl">#REF!</definedName>
    <definedName name="nono" hidden="1">{#N/A,#N/A,FALSE,"O&amp;M by processes";#N/A,#N/A,FALSE,"Elec Act vs Bud";#N/A,#N/A,FALSE,"G&amp;A";#N/A,#N/A,FALSE,"BGS";#N/A,#N/A,FALSE,"Res Cost"}</definedName>
    <definedName name="NONONMAN" localSheetId="1">#REF!</definedName>
    <definedName name="NONONMAN">#REF!</definedName>
    <definedName name="NonOptFee_FR" localSheetId="1">#REF!</definedName>
    <definedName name="NonOptFee_FR">#REF!</definedName>
    <definedName name="NonOracle_Checksum">#REF!</definedName>
    <definedName name="NonPOliab">#REF!</definedName>
    <definedName name="NONUTIL">#N/A</definedName>
    <definedName name="nonvasc">#REF!</definedName>
    <definedName name="NonVascular">#REF!</definedName>
    <definedName name="NOOFFFSEGMENTS1">#REF!</definedName>
    <definedName name="NOOFPERIODS1">#REF!</definedName>
    <definedName name="NOPAT">#REF!</definedName>
    <definedName name="NOPAT_DCF">#REF!</definedName>
    <definedName name="NOPAT_fore">#REF!</definedName>
    <definedName name="NOPAT_growth">#REF!</definedName>
    <definedName name="NOPAT_growth_avg">#REF!</definedName>
    <definedName name="NOPAT_margin">#REF!</definedName>
    <definedName name="NOPAT_margin_fore">#REF!</definedName>
    <definedName name="NOPAT_Share">#REF!</definedName>
    <definedName name="NOPBT">#REF!</definedName>
    <definedName name="NOPBT_fore">#REF!</definedName>
    <definedName name="NOPEOPLE" localSheetId="1">#REF!</definedName>
    <definedName name="NOPEOPLE">#REF!</definedName>
    <definedName name="nopu" hidden="1">{#N/A,#N/A,TRUE,"Qrt BCG";#N/A,#N/A,TRUE,"Qrt w|o Wireless";#N/A,#N/A,TRUE,"Qrt Wireless"}</definedName>
    <definedName name="NORM">#REF!</definedName>
    <definedName name="Norm_forecast_11_15">#REF!</definedName>
    <definedName name="Norm_forecast_16_25">#REF!</definedName>
    <definedName name="Norm_forecast_4_5">#REF!</definedName>
    <definedName name="Norm_forecast_6_10">#REF!</definedName>
    <definedName name="Normal">#REF!</definedName>
    <definedName name="NormalizedAccountLevel1">#REF!</definedName>
    <definedName name="NormalizedAccountLevel2">#REF!</definedName>
    <definedName name="NormDIGEX">#REF!</definedName>
    <definedName name="NormErrMsg">#REF!</definedName>
    <definedName name="NormICI">#REF!</definedName>
    <definedName name="NormLDS">#REF!</definedName>
    <definedName name="NormNational">#REF!</definedName>
    <definedName name="NormShared">#REF!</definedName>
    <definedName name="North_cost" localSheetId="1">#REF!</definedName>
    <definedName name="North_cost">#REF!</definedName>
    <definedName name="North_zone_cost" localSheetId="1">#REF!</definedName>
    <definedName name="North_zone_cost">#REF!</definedName>
    <definedName name="NORTHEAST" localSheetId="1">#REF!</definedName>
    <definedName name="NORTHEAST">#REF!</definedName>
    <definedName name="NORTHWEST" localSheetId="1">#REF!</definedName>
    <definedName name="northwest">#REF!</definedName>
    <definedName name="note" hidden="1">{#N/A,#N/A,FALSE,"Aging Summary";#N/A,#N/A,FALSE,"Ratio Analysis";#N/A,#N/A,FALSE,"Test 120 Day Accts";#N/A,#N/A,FALSE,"Tickmarks"}</definedName>
    <definedName name="Note__Use_____signage_for_capital_inputs" localSheetId="1">#REF!</definedName>
    <definedName name="Note__Use_____signage_for_capital_inputs">#REF!</definedName>
    <definedName name="NOTE_A">#REF!</definedName>
    <definedName name="Note_Amortization" localSheetId="1">#REF!</definedName>
    <definedName name="Note_Amortization">#REF!</definedName>
    <definedName name="NOTE_B">#REF!</definedName>
    <definedName name="Note_Receivable_Issuance" localSheetId="1">#REF!</definedName>
    <definedName name="Note_Receivable_Issuance">#REF!</definedName>
    <definedName name="NOTE2">#REF!</definedName>
    <definedName name="NoteHeader" localSheetId="1">#REF!</definedName>
    <definedName name="NoteHeader">#REF!</definedName>
    <definedName name="NoteP">#REF!</definedName>
    <definedName name="noteput">#REF!</definedName>
    <definedName name="notes">#REF!</definedName>
    <definedName name="Notes_Receivable" localSheetId="1">#REF!</definedName>
    <definedName name="Notes_Receivable">#REF!</definedName>
    <definedName name="Notes_Receivable___Current" localSheetId="1">#REF!</definedName>
    <definedName name="Notes_Receivable___Current">#REF!</definedName>
    <definedName name="Notes_Receivable_from_Sales" localSheetId="1">#REF!</definedName>
    <definedName name="Notes_Receivable_from_Sales">#REF!</definedName>
    <definedName name="NOTES1">#REF!</definedName>
    <definedName name="NOTESBNDS_AskPricedecimal_10Year">#REF!</definedName>
    <definedName name="NOTESBNDS_AskPricedecimal_2Year">#REF!</definedName>
    <definedName name="NOTESBNDS_AskPricedecimal_30Year">#REF!</definedName>
    <definedName name="NOTESBNDS_AskPricedecimal_3Year">#REF!</definedName>
    <definedName name="NOTESBNDS_AskPricedecimal_5Year">#REF!</definedName>
    <definedName name="NOTESBNDS_AskYield_10Year">#REF!</definedName>
    <definedName name="NOTESBNDS_AskYield_2Year">#REF!</definedName>
    <definedName name="NOTESBNDS_AskYield_30Year">#REF!</definedName>
    <definedName name="NOTESBNDS_AskYield_3Year">#REF!</definedName>
    <definedName name="NOTESBNDS_AskYield_5Year">#REF!</definedName>
    <definedName name="NOTESBNDS_BidPricedecimal_10Year">#REF!</definedName>
    <definedName name="NOTESBNDS_BidPricedecimal_2Year">#REF!</definedName>
    <definedName name="NOTESBNDS_BidPricedecimal_30Year">#REF!</definedName>
    <definedName name="NOTESBNDS_BidPricedecimal_3Year">#REF!</definedName>
    <definedName name="NOTESBNDS_BidPricedecimal_5Year">#REF!</definedName>
    <definedName name="NOTESBNDS_BidYield_10Year">#REF!</definedName>
    <definedName name="NOTESBNDS_BidYield_2Year">#REF!</definedName>
    <definedName name="NOTESBNDS_BidYield_30Year">#REF!</definedName>
    <definedName name="NOTESBNDS_BidYield_3Year">#REF!</definedName>
    <definedName name="NOTESBNDS_BidYield_5Year">#REF!</definedName>
    <definedName name="NOTESBNDS_ChangeinBidYield_10Year">#REF!</definedName>
    <definedName name="NOTESBNDS_ChangeinBidYield_2Year">#REF!</definedName>
    <definedName name="NOTESBNDS_ChangeinBidYield_30Year">#REF!</definedName>
    <definedName name="NOTESBNDS_ChangeinBidYield_3Year">#REF!</definedName>
    <definedName name="NOTESBNDS_ChangeinBidYield_5Year">#REF!</definedName>
    <definedName name="NOTESBNDS_Coupon_10Year">#REF!</definedName>
    <definedName name="NOTESBNDS_Coupon_2Year">#REF!</definedName>
    <definedName name="NOTESBNDS_Coupon_30Year">#REF!</definedName>
    <definedName name="NOTESBNDS_Coupon_3Year">#REF!</definedName>
    <definedName name="NOTESBNDS_Coupon_5Year">#REF!</definedName>
    <definedName name="NOTESBNDS_Maturity_10Year">#REF!</definedName>
    <definedName name="NOTESBNDS_Maturity_2Year">#REF!</definedName>
    <definedName name="NOTESBNDS_Maturity_30Year">#REF!</definedName>
    <definedName name="NOTESBNDS_Maturity_3Year">#REF!</definedName>
    <definedName name="NOTESBNDS_Maturity_5Year">#REF!</definedName>
    <definedName name="NOTESBNDS_REM_10Year">#REF!</definedName>
    <definedName name="NOTESBNDS_REM_2Year">#REF!</definedName>
    <definedName name="NOTESBNDS_REM_30Year">#REF!</definedName>
    <definedName name="NOTESBNDS_REM_3Year">#REF!</definedName>
    <definedName name="NOTESBNDS_REM_5Year">#REF!</definedName>
    <definedName name="NOTESBNDS_TypeSettle_10Year">#REF!</definedName>
    <definedName name="NOTESBNDS_TypeSettle_2Year">#REF!</definedName>
    <definedName name="NOTESBNDS_TypeSettle_30Year">#REF!</definedName>
    <definedName name="NOTESBNDS_TypeSettle_3Year">#REF!</definedName>
    <definedName name="NOTESBNDS_TypeSettle_5Year">#REF!</definedName>
    <definedName name="notetender">#REF!</definedName>
    <definedName name="nothing">#REF!</definedName>
    <definedName name="NOV" localSheetId="1">#REF!</definedName>
    <definedName name="NOV">#REF!</definedName>
    <definedName name="Nov_2000">#REF!</definedName>
    <definedName name="Nov_2001">#REF!</definedName>
    <definedName name="Nov_97" hidden="1">#REF!</definedName>
    <definedName name="Nov_98" hidden="1">#REF!</definedName>
    <definedName name="nov27.">#REF!</definedName>
    <definedName name="November0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NOx_allowances_held">#REF!</definedName>
    <definedName name="NOX_BASE_C00_PHYSICA">#REF!</definedName>
    <definedName name="NOX_Base_C01_Physical">#REF!</definedName>
    <definedName name="NOX_Base_C02_Physical">#REF!</definedName>
    <definedName name="NOX_BASE_C03_Physical">#REF!</definedName>
    <definedName name="NOX_BASE_C04_Physical">#REF!</definedName>
    <definedName name="NOX_BASE_C05_Physical">#REF!</definedName>
    <definedName name="NOX_BASE_C99_PHYSICA">#REF!</definedName>
    <definedName name="NOX_Base_C99_PHYSICAL">#REF!</definedName>
    <definedName name="NOX_BASE_OTC_PHYSICA">#REF!</definedName>
    <definedName name="NOX_BASE_OTC_PHYSICAL">#REF!</definedName>
    <definedName name="NOx_Cost">#REF!</definedName>
    <definedName name="NOx_lb_mmbtu">#REF!</definedName>
    <definedName name="NOX_OTCPhysical_OTC_INDEX">#REF!</definedName>
    <definedName name="nox_ozone_cost">#REF!</definedName>
    <definedName name="nox_ozone_emitted">#REF!</definedName>
    <definedName name="nox_ozone_price">#REF!</definedName>
    <definedName name="nox_price">#REF!</definedName>
    <definedName name="NOxAlloc">#REF!</definedName>
    <definedName name="NOxCredit_MA" localSheetId="1">#REF!</definedName>
    <definedName name="NOxCredit_MA">#REF!</definedName>
    <definedName name="NOxPrice">#REF!</definedName>
    <definedName name="noxsum_lu">#REF!</definedName>
    <definedName name="NP">#REF!</definedName>
    <definedName name="NPCWIPSYS">#REF!</definedName>
    <definedName name="NPenL">#REF!</definedName>
    <definedName name="nperiodicrate">Annual_interest_rate/Payments_per_year</definedName>
    <definedName name="npi">#REF!</definedName>
    <definedName name="NPIC">#REF!</definedName>
    <definedName name="npicopas">#REF!</definedName>
    <definedName name="npiearnbackamt">#REF!</definedName>
    <definedName name="npiearnbackmonth">#REF!</definedName>
    <definedName name="npiearningsearnback">#REF!</definedName>
    <definedName name="npifixedfuelcharge">#REF!</definedName>
    <definedName name="NPIgatheringcharge">#REF!</definedName>
    <definedName name="npiis">#REF!</definedName>
    <definedName name="npiloeperwell">#REF!</definedName>
    <definedName name="npipdpprod">#REF!</definedName>
    <definedName name="npipdpproddecline">#REF!</definedName>
    <definedName name="NPIprodaffected">#REF!</definedName>
    <definedName name="npiprodpdnp">#REF!</definedName>
    <definedName name="npiprodpdnpdecline">#REF!</definedName>
    <definedName name="npiprodpdp">#REF!</definedName>
    <definedName name="npisevtax">#REF!</definedName>
    <definedName name="npiwaterpdp">#REF!</definedName>
    <definedName name="npiwaterpdpdecline">#REF!</definedName>
    <definedName name="npiwellspdp">#REF!</definedName>
    <definedName name="npiwellspdpdecline">#REF!</definedName>
    <definedName name="NPNG_Upload">#REF!,#REF!,#REF!,#REF!,#REF!</definedName>
    <definedName name="npool" localSheetId="1">#REF!</definedName>
    <definedName name="npool">#REF!</definedName>
    <definedName name="npoollookup">#REF!</definedName>
    <definedName name="NPPBC" localSheetId="1">#REF!</definedName>
    <definedName name="NPPBC">#REF!</definedName>
    <definedName name="NPT_1">#REF!</definedName>
    <definedName name="NPT_10">#REF!</definedName>
    <definedName name="NPT_11">#REF!</definedName>
    <definedName name="NPT_12">#REF!</definedName>
    <definedName name="NPT_13">#REF!</definedName>
    <definedName name="NPT_14">#REF!</definedName>
    <definedName name="NPT_2">#REF!</definedName>
    <definedName name="NPT_3">#REF!</definedName>
    <definedName name="NPT_4">#REF!</definedName>
    <definedName name="NPT_5">#REF!</definedName>
    <definedName name="NPT_6">#REF!</definedName>
    <definedName name="NPT_7">#REF!</definedName>
    <definedName name="NPT_8">#REF!</definedName>
    <definedName name="NPT_9">#REF!</definedName>
    <definedName name="NPT_EY1">#REF!</definedName>
    <definedName name="NPT_EY2">#REF!</definedName>
    <definedName name="NPT_EY3">#REF!</definedName>
    <definedName name="NPT_P">#REF!</definedName>
    <definedName name="NPV">#REF!</definedName>
    <definedName name="NPV_Avoid_Rev_Loss_after_Tax">#REF!</definedName>
    <definedName name="NPV_Catas_Loss_after_Tax">#REF!</definedName>
    <definedName name="NPV_CHT">#REF!</definedName>
    <definedName name="NPV_Corp_inf">#REF!</definedName>
    <definedName name="NPV_DISCo">#REF!</definedName>
    <definedName name="NPV_DISCo_inf">#REF!</definedName>
    <definedName name="NPV_OM_Savings_after_Tax">#REF!</definedName>
    <definedName name="NPV_Rev_Req">#REF!</definedName>
    <definedName name="NPVAddl">#REF!</definedName>
    <definedName name="NPVBaseDate">#REF!</definedName>
    <definedName name="npvcashccgshareipo">#REF!</definedName>
    <definedName name="npvcashstatusquo">#REF!</definedName>
    <definedName name="npvebtstatusquo">#REF!</definedName>
    <definedName name="NPVPeco">#REF!</definedName>
    <definedName name="nquestion" hidden="1">{#N/A,#N/A,FALSE,"Consolidated Shipley";#N/A,#N/A,FALSE,"Consolidated PWB";#N/A,#N/A,FALSE,"Consolidated Micro"}</definedName>
    <definedName name="nquestionii" hidden="1">{#N/A,#N/A,FALSE,"Consolidated Shipley";#N/A,#N/A,FALSE,"Consolidated PWB";#N/A,#N/A,FALSE,"Consolidated Micro"}</definedName>
    <definedName name="NRC" hidden="1">{#N/A,#N/A,TRUE,"O&amp;M Summary";#N/A,#N/A,TRUE,"Capital Summary";#N/A,#N/A,TRUE,"DeptSummary";#N/A,#N/A,TRUE,"$ Graphs";#N/A,#N/A,TRUE,"Headcount Summary";#N/A,#N/A,TRUE,"Headcount Detail";#N/A,#N/A,TRUE,"MMC by Craft";#N/A,#N/A,TRUE,"MMC - Venture";#N/A,#N/A,TRUE,"Contracted Services";#N/A,#N/A,TRUE,"Daily RT";#N/A,#N/A,TRUE,"OTD RT"}</definedName>
    <definedName name="ns" hidden="1">{"bs",#N/A,FALSE,"SCF"}</definedName>
    <definedName name="nsnc2fa_12311">#REF!</definedName>
    <definedName name="nsnec2fa_1231">#REF!</definedName>
    <definedName name="NSProjectionMethodIndex" localSheetId="1">#REF!</definedName>
    <definedName name="NSProjectionMethodIndex">#REF!</definedName>
    <definedName name="NSRequiredLevelOfEvidenceItems" localSheetId="1">#REF!</definedName>
    <definedName name="NSRequiredLevelOfEvidenceItems">#REF!</definedName>
    <definedName name="NTDR">#REF!</definedName>
    <definedName name="ntotalpayments">Payments_per_year*Term_in_years</definedName>
    <definedName name="NTPLT">#REF!</definedName>
    <definedName name="ntrial" hidden="1">{"Cover",#N/A,FALSE,"Cover";"Summary",#N/A,FALSE,"Summarpage"}</definedName>
    <definedName name="ntrialii" hidden="1">{"Cover",#N/A,FALSE,"Cover";"Summary",#N/A,FALSE,"Summarpage"}</definedName>
    <definedName name="NTSRR">#REF!</definedName>
    <definedName name="Nuc_Co">#N/A</definedName>
    <definedName name="Nuc_CoC">#N/A</definedName>
    <definedName name="Nuc_Coc_MW">#N/A</definedName>
    <definedName name="NucF">#REF!</definedName>
    <definedName name="NucFuel_Bra" localSheetId="1">#REF!</definedName>
    <definedName name="NucFuel_Bra">#REF!</definedName>
    <definedName name="NucFuel_Byr" localSheetId="1">#REF!</definedName>
    <definedName name="NucFuel_Byr">#REF!</definedName>
    <definedName name="NucFuel_Dre" localSheetId="1">#REF!</definedName>
    <definedName name="NucFuel_Dre">#REF!</definedName>
    <definedName name="NucFuel_E" localSheetId="1">#REF!</definedName>
    <definedName name="NucFuel_E">#REF!</definedName>
    <definedName name="NucFuel_Las" localSheetId="1">#REF!</definedName>
    <definedName name="NucFuel_Las">#REF!</definedName>
    <definedName name="NucFuel_Lim" localSheetId="1">#REF!</definedName>
    <definedName name="NucFuel_Lim">#REF!</definedName>
    <definedName name="NucFuel_MA" localSheetId="1">#REF!</definedName>
    <definedName name="NucFuel_MA">#REF!</definedName>
    <definedName name="NucFuel_MW">#N/A</definedName>
    <definedName name="NucFuel_PB" localSheetId="1">#REF!</definedName>
    <definedName name="NucFuel_PB">#REF!</definedName>
    <definedName name="NucFuel_Qua" localSheetId="1">#REF!</definedName>
    <definedName name="NucFuel_Qua">#REF!</definedName>
    <definedName name="NucFuel_SW" localSheetId="1">#REF!</definedName>
    <definedName name="NucFuel_SW">#REF!</definedName>
    <definedName name="NucFuel_Tot" localSheetId="1">#REF!</definedName>
    <definedName name="NucFuel_Tot">#REF!</definedName>
    <definedName name="NucFuelWD_MA" localSheetId="1">#REF!</definedName>
    <definedName name="NucFuelWD_MA">#REF!</definedName>
    <definedName name="NucFuelWD_MW" localSheetId="1">#REF!</definedName>
    <definedName name="NucFuelWD_MW">#REF!</definedName>
    <definedName name="Nuclear">#REF!</definedName>
    <definedName name="Nuclear_Decommissioning" localSheetId="1">#REF!</definedName>
    <definedName name="Nuclear_Decommissioning">#REF!</definedName>
    <definedName name="Nuclear_Decommissioning_Trust_Funds" localSheetId="1">#REF!</definedName>
    <definedName name="Nuclear_Decommissioning_Trust_Funds">#REF!</definedName>
    <definedName name="Nuclear_Secur_Date" localSheetId="1">#REF!</definedName>
    <definedName name="Nuclear_Secur_Date">#REF!</definedName>
    <definedName name="NuclearC">#N/A</definedName>
    <definedName name="Nuclearc_MW">#N/A</definedName>
    <definedName name="NUCPLT">#REF!</definedName>
    <definedName name="NudgeReturn">#REF!</definedName>
    <definedName name="NudgeSet">#REF!</definedName>
    <definedName name="NUGS">#REF!</definedName>
    <definedName name="Nuke">#REF!</definedName>
    <definedName name="num_of_hours">#REF!</definedName>
    <definedName name="num_of_regions" localSheetId="2">#REF!</definedName>
    <definedName name="num_of_regions" localSheetId="1">#REF!</definedName>
    <definedName name="num_of_regions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 localSheetId="2">MATCH(0.01,End_Bal,-1)+1</definedName>
    <definedName name="Number_of_Payments" localSheetId="1">MATCH(0.01,[0]!End_Bal,-1)+1</definedName>
    <definedName name="Number_of_Payments">#N/A</definedName>
    <definedName name="Number_of_Shares">#REF!</definedName>
    <definedName name="numbers">#N/A</definedName>
    <definedName name="numMonthsCredit_MA" localSheetId="2">#REF!</definedName>
    <definedName name="numMonthsCredit_MA" localSheetId="1">#REF!</definedName>
    <definedName name="numMonthsCredit_MA">#REF!</definedName>
    <definedName name="NumStartThisMonth" localSheetId="1">#REF!</definedName>
    <definedName name="NumStartThisMonth">#REF!</definedName>
    <definedName name="NUTIL" localSheetId="2">#REF!</definedName>
    <definedName name="NUTIL" localSheetId="1">#REF!</definedName>
    <definedName name="NUTIL">#REF!</definedName>
    <definedName name="NvsAnswerCol">"'[Drill2]Journal Lines'!$A$4:$A$18"</definedName>
    <definedName name="NvsASD" localSheetId="1">"V2000-12-31"</definedName>
    <definedName name="NvsASD">"V2001-08-31"</definedName>
    <definedName name="NvsAutoDrillOk">"VN"</definedName>
    <definedName name="NvsDateToNumber">"Y"</definedName>
    <definedName name="NvsElapsedTime" localSheetId="1">0.0000140046249725856</definedName>
    <definedName name="NvsElapsedTime">0.0000724537021596916</definedName>
    <definedName name="NvsEndTime" localSheetId="1">37081.606168287</definedName>
    <definedName name="NvsEndTime">36781.8106135417</definedName>
    <definedName name="NvsInstLang">"VENG"</definedName>
    <definedName name="NvsInstSpec" localSheetId="1">"%,LACT_LEDGER,SYTD,FBUSINESS_UNIT,TCONSOLID,NDECO_BUNDL,FACCOUNT,TACCT_SUMMARY,NAMRT_DF_DPR_DEF_RT_P"</definedName>
    <definedName name="NvsInstSpec">"%,LACTUALS,SBAL,R,FACCOUNT,V275900,FBUSINESS_UNIT,V10200"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BusUnit">"V"</definedName>
    <definedName name="NvsPanelEffdt" localSheetId="1">"V1992-12-10"</definedName>
    <definedName name="NvsPanelEffdt">"V1995-01-01"</definedName>
    <definedName name="NvsPanelSetid" localSheetId="1">"VNEWGN"</definedName>
    <definedName name="NvsPanelSetid">"VMFG"</definedName>
    <definedName name="NvsParentRef" localSheetId="1">#REF!</definedName>
    <definedName name="NvsParentRef">#REF!</definedName>
    <definedName name="NvsReqBU" localSheetId="1">"VDECO"</definedName>
    <definedName name="NvsReqBU">"V10200"</definedName>
    <definedName name="NvsReqBUOnly" localSheetId="1">"VY"</definedName>
    <definedName name="NvsReqBUOnly">"VN"</definedName>
    <definedName name="NvsSheetType">"M"</definedName>
    <definedName name="NvsTransLed">"VN"</definedName>
    <definedName name="NvsTreeASD" localSheetId="1">"V1997-01-01"</definedName>
    <definedName name="NvsTreeASD">"V2001-08-31"</definedName>
    <definedName name="NvsValTbl.ACCOUNT">"GL_ACCOUNT_TBL"</definedName>
    <definedName name="NvsValTbl.ACCOUNTING_PERIOD">"CAL_DETP_TBL"</definedName>
    <definedName name="NvsValTbl.AFFILIATE">"AFFILIATE_VW"</definedName>
    <definedName name="NvsValTbl.BUSINESS_UNIT">"BUS_UNIT_TBL_GL"</definedName>
    <definedName name="NvsValTbl.CE_OPERATING_UNIT">"CE_OPR_UNIT_TBL"</definedName>
    <definedName name="NvsValTbl.CHARTFIELD1">"CHARTFIELD1_TBL"</definedName>
    <definedName name="NvsValTbl.CURRENCY_CD">"CURRENCY_CD_TBL"</definedName>
    <definedName name="NvsValTbl.DEPTID" localSheetId="1">"DEPARTMENT_TBL"</definedName>
    <definedName name="NvsValTbl.DEPTID">"DEPARTMENT_TBL"</definedName>
    <definedName name="NvsValTbl.E_LEGAL_ENTITY">"E_LE_TBL"</definedName>
    <definedName name="NvsValTbl.PROJECT_ID">"PROJECT_FS"</definedName>
    <definedName name="NvsValTbl.RESOURCE_TYPE">"PROJ_RES_TYPE"</definedName>
    <definedName name="NvsValTbl.STATISTICS_CODE">"STAT_TBL"</definedName>
    <definedName name="NWC">#REF!</definedName>
    <definedName name="NWRK10P">#REF!</definedName>
    <definedName name="NWRKCAB">#REF!</definedName>
    <definedName name="NWRKFRP">#REF!</definedName>
    <definedName name="NWRKTRUNK">#REF!</definedName>
    <definedName name="nwrm.fpk" hidden="1">{#N/A,#N/A,FALSE,"Consolidated Shipley";#N/A,#N/A,FALSE,"Consolidated PWB";#N/A,#N/A,FALSE,"Consolidated Micro"}</definedName>
    <definedName name="nwrn.adfs" hidden="1">{#N/A,#N/A,FALSE,"Consolidated Shipley";#N/A,#N/A,FALSE,"Consolidated PWB";#N/A,#N/A,FALSE,"Consolidated Micro"}</definedName>
    <definedName name="nwrn.fpkkk" hidden="1">{#N/A,#N/A,FALSE,"Consolidated Shipley";#N/A,#N/A,FALSE,"Consolidated PWB";#N/A,#N/A,FALSE,"Consolidated Micro"}</definedName>
    <definedName name="nwrn.pulpp" hidden="1">{"Pulp Production",#N/A,FALSE,"Pulp";"Pulp Earnings",#N/A,FALSE,"Pulp"}</definedName>
    <definedName name="nwrncomplete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nwrnfadf" hidden="1">{#N/A,#N/A,FALSE,"Consolidated Shipley";#N/A,#N/A,FALSE,"Consolidated PWB";#N/A,#N/A,FALSE,"Consolidated Micro"}</definedName>
    <definedName name="nwrnpagers" hidden="1">{"Cover",#N/A,FALSE,"Cover";"Summary",#N/A,FALSE,"Summarpage"}</definedName>
    <definedName name="NY">#REF!</definedName>
    <definedName name="NY_HL">#REF!</definedName>
    <definedName name="NYCM10P">#REF!</definedName>
    <definedName name="NYCMCAB">#REF!</definedName>
    <definedName name="NYCMFRP">#REF!</definedName>
    <definedName name="NYCMTRUNK">#REF!</definedName>
    <definedName name="NYEAR_CONT" localSheetId="2">#REF!</definedName>
    <definedName name="NYEAR_CONT" localSheetId="1">#REF!</definedName>
    <definedName name="NYEAR_CONT">#REF!</definedName>
    <definedName name="nymexhdgnpvvaluerbonly" localSheetId="1">#REF!</definedName>
    <definedName name="nymexhdgnpvvaluerbonly">#REF!</definedName>
    <definedName name="nymexhdgportforrbnpvvalue">#REF!</definedName>
    <definedName name="Nymexhgnpvdate">#REF!</definedName>
    <definedName name="NYPA">#REF!</definedName>
    <definedName name="NYPADATA">#REF!</definedName>
    <definedName name="NYPALOAD">#REF!</definedName>
    <definedName name="NYPAPRNT">#REF!</definedName>
    <definedName name="NYPP06">#REF!</definedName>
    <definedName name="NYPP07">#REF!</definedName>
    <definedName name="NYPP08">#REF!</definedName>
    <definedName name="NYPP09">#REF!</definedName>
    <definedName name="nyths">#REF!</definedName>
    <definedName name="NZD">#REF!</definedName>
    <definedName name="o" localSheetId="1" hidden="1">{"Cash - Products",#N/A,FALSE,"SUB BS Flux"}</definedName>
    <definedName name="o" hidden="1">{"Cash - Products",#N/A,FALSE,"SUB BS Flux"}</definedName>
    <definedName name="O_M___Accounting_Adjustments" localSheetId="2">#REF!</definedName>
    <definedName name="O_M___Accounting_Adjustments" localSheetId="1">#REF!</definedName>
    <definedName name="O_M___Accounting_Adjustments">#REF!</definedName>
    <definedName name="O_M___Affiliate_Other" localSheetId="2">#REF!</definedName>
    <definedName name="O_M___Affiliate_Other" localSheetId="1">#REF!</definedName>
    <definedName name="O_M___Affiliate_Other">#REF!</definedName>
    <definedName name="O_M___External__include_payroll_tax" localSheetId="2">#REF!</definedName>
    <definedName name="O_M___External__include_payroll_tax" localSheetId="1">#REF!</definedName>
    <definedName name="O_M___External__include_payroll_tax">#REF!</definedName>
    <definedName name="O_M__Injection">#REF!</definedName>
    <definedName name="O_M_Affiliate_CPM" localSheetId="1">#REF!</definedName>
    <definedName name="O_M_Affiliate_CPM">#REF!</definedName>
    <definedName name="O_M_Alloc___Corp_Support___Merger_Int" localSheetId="1">#REF!</definedName>
    <definedName name="O_M_Alloc___Corp_Support___Merger_Int">#REF!</definedName>
    <definedName name="O_M_Alloc___Marketing___Cust_Service" localSheetId="1">#REF!</definedName>
    <definedName name="O_M_Alloc___Marketing___Cust_Service">#REF!</definedName>
    <definedName name="O_M_Subtotal_CPM" localSheetId="1">#REF!</definedName>
    <definedName name="O_M_Subtotal_CPM">#REF!</definedName>
    <definedName name="OandM">#REF!</definedName>
    <definedName name="OBACharges_HMC" localSheetId="1">#REF!</definedName>
    <definedName name="OBACharges_HMC">#REF!</definedName>
    <definedName name="OBRADR" localSheetId="1">#REF!</definedName>
    <definedName name="OBRADR">#REF!</definedName>
    <definedName name="oc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OCA">#REF!</definedName>
    <definedName name="OCIreleasepostsales">#REF!</definedName>
    <definedName name="OCIreleasepresales">#REF!</definedName>
    <definedName name="OCL">#REF!</definedName>
    <definedName name="OCLben">#REF!</definedName>
    <definedName name="oclinput" localSheetId="1">#REF!</definedName>
    <definedName name="oclinput">#REF!</definedName>
    <definedName name="oclkey" localSheetId="1">#REF!</definedName>
    <definedName name="oclkey">#REF!</definedName>
    <definedName name="OCost">#REF!</definedName>
    <definedName name="OCT" localSheetId="1">#REF!</definedName>
    <definedName name="oct">#REF!</definedName>
    <definedName name="Oct_2000">#REF!</definedName>
    <definedName name="Oct_2001">#REF!</definedName>
    <definedName name="Oct_97" hidden="1">#REF!</definedName>
    <definedName name="Oct_98" hidden="1">#REF!</definedName>
    <definedName name="octdob">#N/A</definedName>
    <definedName name="octdob2">#N/A</definedName>
    <definedName name="october">#REF!</definedName>
    <definedName name="ODD" localSheetId="2">#REF!</definedName>
    <definedName name="ODD">#REF!</definedName>
    <definedName name="oeba">#REF!</definedName>
    <definedName name="Off_B_S_Income">#REF!</definedName>
    <definedName name="Off_B_S_Income_DCF">#REF!</definedName>
    <definedName name="Off_B_S_Income_fore">#REF!</definedName>
    <definedName name="Off_B_S_Income_growth_fore">#REF!</definedName>
    <definedName name="Off_Balance_Sheet_Financing_On_Off_Switch">#REF!</definedName>
    <definedName name="offerings">#REF!</definedName>
    <definedName name="offpeakdailyvega" localSheetId="2">#REF!</definedName>
    <definedName name="offpeakdailyvega" localSheetId="1">#REF!</definedName>
    <definedName name="offpeakdailyvega">#REF!</definedName>
    <definedName name="OffPeakDays" localSheetId="2">#REF!</definedName>
    <definedName name="OffPeakDays" localSheetId="1">#REF!</definedName>
    <definedName name="OffPeakDays">#REF!</definedName>
    <definedName name="offpeakmonthlyvega" localSheetId="1">#REF!</definedName>
    <definedName name="offpeakmonthlyvega">#REF!</definedName>
    <definedName name="OffPeakPeriod">#REF!</definedName>
    <definedName name="offpr">#REF!</definedName>
    <definedName name="offsetcol">#REF!</definedName>
    <definedName name="Offsite_detail_mktg">#REF!</definedName>
    <definedName name="OFpage65">#REF!</definedName>
    <definedName name="OFTotal">#REF!</definedName>
    <definedName name="OHCUSTPR">#REF!</definedName>
    <definedName name="OHCUSTSC">#REF!</definedName>
    <definedName name="ohjn" hidden="1">{"Full-model",#N/A,FALSE,"ProForma-ASPT"}</definedName>
    <definedName name="OI3_5">#REF!</definedName>
    <definedName name="OI5_20">#REF!</definedName>
    <definedName name="OI7_10">#REF!</definedName>
    <definedName name="OIA_1_Advertising">#REF!</definedName>
    <definedName name="OIA_1_Advertising_Electric">#REF!</definedName>
    <definedName name="OIA_1_Advertising_Gas">#REF!</definedName>
    <definedName name="OIA_10_2017_Tax_Reform">#REF!</definedName>
    <definedName name="OIA_10_2017_Tax_Reform_Electric">#REF!</definedName>
    <definedName name="OIA_10_2017_Tax_Reform_Gas">#REF!</definedName>
    <definedName name="OIA_10_Case_9484_Base_Rate_Inc_Gas">#REF!</definedName>
    <definedName name="OIA_10_Case_9484_Base_Rate_Increase">#REF!</definedName>
    <definedName name="OIA_11_AFC_Norm">#REF!</definedName>
    <definedName name="OIA_11_AFC_Norm_Gas">#REF!</definedName>
    <definedName name="OIA_11A_2019_Wage_Increase">#REF!</definedName>
    <definedName name="OIA_11A_2019_Wage_Increase_Gas">#REF!</definedName>
    <definedName name="OIA_12_Case_9484_Rate_Case_Exp_Gas">#REF!</definedName>
    <definedName name="OIA_12_Case_9484_Rate_Case_Expense_Amortization">#REF!</definedName>
    <definedName name="OIA_13_Case_9484_STRIDE_Audit__Gas">#REF!</definedName>
    <definedName name="OIA_13_Case_9484_STRIDE_Audit_Fee_Amortization">#REF!</definedName>
    <definedName name="OIA_14_Case_9484_Smart_Grid_Am_Gas">#REF!</definedName>
    <definedName name="OIA_14_Case_9484_Smart_Grid_Amortization">#REF!</definedName>
    <definedName name="OIA_15_Case_9484_Riverside_Env_Gas">#REF!</definedName>
    <definedName name="OIA_15_Case_9484_Riverside_Environ_Amortization">#REF!</definedName>
    <definedName name="OIA_15_Riverside_Environmental_Gas">#REF!</definedName>
    <definedName name="OIA_15_Riverside_Environmental_Reserve">#REF!</definedName>
    <definedName name="OIA_16_Case_9484_Riverside_Env_Gas">#REF!</definedName>
    <definedName name="OIA_16_Case_9484_Riverside_Environ_Amortization">#REF!</definedName>
    <definedName name="OIA_17_OM_Inflation">#REF!</definedName>
    <definedName name="OIA_17_OM_Inflation_Electric">#REF!</definedName>
    <definedName name="OIA_17_OM_Inflation_Gas">#REF!</definedName>
    <definedName name="OIA_18_OM_Inflation">#REF!</definedName>
    <definedName name="OIA_18_OM_Inflation_Electric">#REF!</definedName>
    <definedName name="OIA_18_OM_Inflation_Gas">#REF!</definedName>
    <definedName name="OIA_18_RM_54_Elimination">#REF!</definedName>
    <definedName name="OIA_18_RM_54_Elimination_Electric">#REF!</definedName>
    <definedName name="OIA_18_RM_54_Elimination_Gas">#REF!</definedName>
    <definedName name="OIA_19_RM_54_Elimination">#REF!</definedName>
    <definedName name="OIA_19_RM_54_Elimination_Electric">#REF!</definedName>
    <definedName name="OIA_19_Tier_2_Int_Synch">#REF!</definedName>
    <definedName name="OIA_19_Tier_2_Int_Synch_Electric">#REF!</definedName>
    <definedName name="OIA_19_Tier_2_Int_Synch_Gas">#REF!</definedName>
    <definedName name="OIA_2_Major_Storms">#REF!</definedName>
    <definedName name="OIA_2_Major_Storms_Electric">#REF!</definedName>
    <definedName name="OIA_20_Wage_Increase">#REF!</definedName>
    <definedName name="OIA_20_Wage_Increase_Electric">#REF!</definedName>
    <definedName name="OIA_20_Wage_Increase_Gas">#REF!</definedName>
    <definedName name="OIA_21_Other_Taxes">#REF!</definedName>
    <definedName name="OIA_21_Other_Taxes_Electric">#REF!</definedName>
    <definedName name="OIA_21_Other_Taxes_Gas">#REF!</definedName>
    <definedName name="OIA_23_S_R_Depreciation">#REF!</definedName>
    <definedName name="OIA_23_S_R_Depreciation_Electric">#REF!</definedName>
    <definedName name="OIA_23_S_R_Depreciation_Gas">#REF!</definedName>
    <definedName name="OIA_24_STRIDE_Depreciation">#REF!</definedName>
    <definedName name="OIA_24_STRIDE_Depreciation_Gas">#REF!</definedName>
    <definedName name="OIA_25_Frwd_Looking_S_R_Depr">#REF!</definedName>
    <definedName name="OIA_25_Frwd_Looking_S_R_Depr_Electric">#REF!</definedName>
    <definedName name="OIA_25_Frwd_Looking_S_R_Depr_Gas">#REF!</definedName>
    <definedName name="OIA_26_CVR_Amortization">#REF!</definedName>
    <definedName name="OIA_26_CVR_Amortization_Electric">#REF!</definedName>
    <definedName name="OIA_27_Rate_Case_Expenses">#REF!</definedName>
    <definedName name="OIA_27_Rate_Case_Expenses_Electric">#REF!</definedName>
    <definedName name="OIA_27_Rate_Case_Expenses_Gas">#REF!</definedName>
    <definedName name="OIA_28_STRIDE_Audit_Fee">#REF!</definedName>
    <definedName name="OIA_28_STRIDE_Audit_Fee_Gas">#REF!</definedName>
    <definedName name="OIA_29_Fully_Amortized_Reg_Ass_Electric">#REF!</definedName>
    <definedName name="OIA_29_Fully_Amortized_Reg_Ass_Gas">#REF!</definedName>
    <definedName name="OIA_29_Fully_Amortized_Reg_Assets">#REF!</definedName>
    <definedName name="OIA_3_Employee_Activity_Costs">#REF!</definedName>
    <definedName name="OIA_3_Employee_Activity_Costs_Electric">#REF!</definedName>
    <definedName name="OIA_3_Employee_Activity_Costs_Gas">#REF!</definedName>
    <definedName name="OIA_30_Riverside_Environmental_Costs">#REF!</definedName>
    <definedName name="OIA_30_Riverside_Environmental_Gas">#REF!</definedName>
    <definedName name="OIA_31_Smart_Grid_Bridge">#REF!</definedName>
    <definedName name="OIA_31_Smart_Grid_Bridge_Electric">#REF!</definedName>
    <definedName name="OIA_32_MD_Addl_Subraction_Modi_Electric">#REF!</definedName>
    <definedName name="OIA_32_MD_Addl_Subraction_Modi_Gas">#REF!</definedName>
    <definedName name="OIA_32_MD_Addl_Subraction_Modification">#REF!</definedName>
    <definedName name="OIA_33_Depr_Annualization_Adj">#REF!</definedName>
    <definedName name="OIA_33_Depr_Annualization_Adj_Electric">#REF!</definedName>
    <definedName name="OIA_33_Depr_Annualization_Adj_Gas">#REF!</definedName>
    <definedName name="OIA_33_Depr_Annualization_Adj_Total">#REF!</definedName>
    <definedName name="OIA_34_Tax_Effect_of_Pro_Forma_Gas">#REF!</definedName>
    <definedName name="OIA_34_Tax_Effect_of_Pro_Forma_Interest">#REF!</definedName>
    <definedName name="OIA_4_Gains_Loss">#REF!</definedName>
    <definedName name="OIA_4_Gains_Loss_Gas">#REF!</definedName>
    <definedName name="OIA_5_PHI_Merger_Costs">#REF!</definedName>
    <definedName name="OIA_5_PHI_Merger_Costs_Electric">#REF!</definedName>
    <definedName name="OIA_5_PHI_Merger_Costs_Gas">#REF!</definedName>
    <definedName name="OIA_6_SERP">#REF!</definedName>
    <definedName name="OIA_6_SERP_Electric">#REF!</definedName>
    <definedName name="OIA_6_SERP_Gas">#REF!</definedName>
    <definedName name="OIA_7_LT_Incentive_Comp">#REF!</definedName>
    <definedName name="OIA_7_LT_Incentive_Comp_Electric">#REF!</definedName>
    <definedName name="OIA_7_LT_Incentive_Comp_Gas">#REF!</definedName>
    <definedName name="OIA_8_STRIDE_Revs">#REF!</definedName>
    <definedName name="OIA_8_STRIDE_Revs_Gas">#REF!</definedName>
    <definedName name="OIA_9_Decoupling">#REF!</definedName>
    <definedName name="OIA_9_Decoupling_Electric">#REF!</definedName>
    <definedName name="OIA_Jan_2018_Tax_Reform">#REF!</definedName>
    <definedName name="OIA_Jan_2018_Tax_Reform_Electric">#REF!</definedName>
    <definedName name="OIA_Jan_2018_Tax_Reform_Gas">#REF!</definedName>
    <definedName name="Oil___Gas_E_P" localSheetId="1">#REF!</definedName>
    <definedName name="Oil___Gas_E_P">#REF!</definedName>
    <definedName name="Oil___Gas_E_P_YR_2005" localSheetId="1">#REF!</definedName>
    <definedName name="Oil___Gas_E_P_YR_2005">#REF!</definedName>
    <definedName name="Oil___Gas_E_P_YR_2006" localSheetId="1">#REF!</definedName>
    <definedName name="Oil___Gas_E_P_YR_2006">#REF!</definedName>
    <definedName name="Oil___Gas_E_P_YR_2007" localSheetId="1">#REF!</definedName>
    <definedName name="Oil___Gas_E_P_YR_2007">#REF!</definedName>
    <definedName name="Oil___Gas_E_P_YR_2008" localSheetId="1">#REF!</definedName>
    <definedName name="Oil___Gas_E_P_YR_2008">#REF!</definedName>
    <definedName name="OilStorageCost">#REF!</definedName>
    <definedName name="OImpVol">#REF!</definedName>
    <definedName name="OImpVolFirstDer">#REF!</definedName>
    <definedName name="OImpVolSecondDer">#REF!</definedName>
    <definedName name="OImpVolValue">#REF!</definedName>
    <definedName name="oiq">#REF!</definedName>
    <definedName name="OITP">#REF!</definedName>
    <definedName name="OIUYT" hidden="1">{"Full-model",#N/A,FALSE,"ProForma-ASPT"}</definedName>
    <definedName name="ok">#REF!,#REF!,#REF!,#REF!</definedName>
    <definedName name="okdok">#REF!</definedName>
    <definedName name="okdokok">#REF!</definedName>
    <definedName name="okdokokdok">#REF!</definedName>
    <definedName name="OL" localSheetId="2">#REF!</definedName>
    <definedName name="OL" localSheetId="1">#REF!</definedName>
    <definedName name="OL">#REF!</definedName>
    <definedName name="OL_1">#REF!</definedName>
    <definedName name="OL_10">#REF!</definedName>
    <definedName name="OL_11">#REF!</definedName>
    <definedName name="OL_12">#REF!</definedName>
    <definedName name="OL_13">#REF!</definedName>
    <definedName name="OL_14">#REF!</definedName>
    <definedName name="OL_2">#REF!</definedName>
    <definedName name="OL_3">#REF!</definedName>
    <definedName name="OL_4">#REF!</definedName>
    <definedName name="OL_5">#REF!</definedName>
    <definedName name="OL_6">#REF!</definedName>
    <definedName name="OL_7">#REF!</definedName>
    <definedName name="OL_8">#REF!</definedName>
    <definedName name="OL_9">#REF!</definedName>
    <definedName name="OL_P">#REF!</definedName>
    <definedName name="old">#REF!</definedName>
    <definedName name="old_1" hidden="1">#REF!</definedName>
    <definedName name="OLDBONUS">#REF!</definedName>
    <definedName name="oldbud">#REF!</definedName>
    <definedName name="OLDCLASS">#REF!</definedName>
    <definedName name="OLDESTAGINGSUMMARY">#REF!</definedName>
    <definedName name="OldSeg1">#REF!</definedName>
    <definedName name="OldSeg2">#REF!</definedName>
    <definedName name="OldSeg3">#REF!</definedName>
    <definedName name="OldSegs">#REF!</definedName>
    <definedName name="OLDSYSTEM">#REF!</definedName>
    <definedName name="OLDTOT" localSheetId="2">#REF!</definedName>
    <definedName name="OLDTOT" localSheetId="1">#REF!</definedName>
    <definedName name="OLDTOT">#REF!</definedName>
    <definedName name="Olg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OLGC">#N/A</definedName>
    <definedName name="OLIN">#REF!</definedName>
    <definedName name="OLIS">#REF!</definedName>
    <definedName name="om" hidden="1">#REF!</definedName>
    <definedName name="OM_Expenses">#REF!,#REF!</definedName>
    <definedName name="OM_Savings">#REF!</definedName>
    <definedName name="OM_Savings_After_Tax">#REF!</definedName>
    <definedName name="OM_V_REG_WRITEOFF">#REF!</definedName>
    <definedName name="OMA" localSheetId="2">#REF!</definedName>
    <definedName name="OMA" localSheetId="1">#REF!</definedName>
    <definedName name="OMA">#REF!</definedName>
    <definedName name="omarketvalue" localSheetId="1">#REF!</definedName>
    <definedName name="omarketvalue">#REF!</definedName>
    <definedName name="OMB" localSheetId="1">#REF!</definedName>
    <definedName name="OMB">#REF!</definedName>
    <definedName name="OMEscalFactor">#REF!</definedName>
    <definedName name="OmicronCurveDate">#REF!</definedName>
    <definedName name="OmicronIndex">#REF!</definedName>
    <definedName name="OmicronNumber">#REF!</definedName>
    <definedName name="omktval" localSheetId="1">#REF!</definedName>
    <definedName name="omktval">#REF!</definedName>
    <definedName name="OMScalar">#REF!</definedName>
    <definedName name="omsumm">#REF!</definedName>
    <definedName name="On_going_Capital_Begin">#REF!</definedName>
    <definedName name="On_going_Capital_end">#REF!</definedName>
    <definedName name="On_going_Capital_Period">#REF!</definedName>
    <definedName name="On_going_Capital_w_o">#REF!</definedName>
    <definedName name="On_going_Capital2_begin">#REF!</definedName>
    <definedName name="On_going_Capital2_end">#REF!</definedName>
    <definedName name="On_going_Capital2_period">#REF!</definedName>
    <definedName name="On_going_OM_Begin">#REF!</definedName>
    <definedName name="On_going_OM_end">#REF!</definedName>
    <definedName name="On_going_OM_period">#REF!</definedName>
    <definedName name="On_going_OM2_begin">#REF!</definedName>
    <definedName name="On_going_OM2_end">#REF!</definedName>
    <definedName name="On_going_OM2_period">#REF!</definedName>
    <definedName name="oncolinput" localSheetId="1">#REF!</definedName>
    <definedName name="oncolinput">#REF!</definedName>
    <definedName name="oncolkey" localSheetId="1">#REF!</definedName>
    <definedName name="oncolkey">#REF!</definedName>
    <definedName name="one" localSheetId="1">1</definedName>
    <definedName name="one">1</definedName>
    <definedName name="ONEA">#N/A</definedName>
    <definedName name="OnetoSix">#REF!</definedName>
    <definedName name="ONM" localSheetId="2">#REF!</definedName>
    <definedName name="ONM">#REF!</definedName>
    <definedName name="OnmCat">#REF!</definedName>
    <definedName name="OnmCoRes">#REF!</definedName>
    <definedName name="OnmRes">#REF!</definedName>
    <definedName name="OnmVP">#REF!</definedName>
    <definedName name="onoff">#REF!</definedName>
    <definedName name="OnPeakDays" localSheetId="2">#REF!</definedName>
    <definedName name="OnPeakDays" localSheetId="1">#REF!</definedName>
    <definedName name="OnPeakDays">#REF!</definedName>
    <definedName name="onPeakFactor" localSheetId="2">#REF!</definedName>
    <definedName name="onPeakFactor" localSheetId="1">#REF!</definedName>
    <definedName name="onPeakFactor">#REF!</definedName>
    <definedName name="OnPeakMonth" localSheetId="1">#REF!</definedName>
    <definedName name="OnPeakMonth">#REF!</definedName>
    <definedName name="OnShow">#N/A</definedName>
    <definedName name="ONT">#REF!</definedName>
    <definedName name="ONTP">#REF!</definedName>
    <definedName name="OO_PickList">#REF!</definedName>
    <definedName name="OOMCRev_HMC" localSheetId="1">#REF!</definedName>
    <definedName name="OOMCRev_HMC">#REF!</definedName>
    <definedName name="OOTP">#REF!</definedName>
    <definedName name="oowwaa" localSheetId="2" hidden="1">{#N/A,#N/A,FALSE,"O&amp;M by processes";#N/A,#N/A,FALSE,"Elec Act vs Bud";#N/A,#N/A,FALSE,"G&amp;A";#N/A,#N/A,FALSE,"BGS";#N/A,#N/A,FALSE,"Res Cost"}</definedName>
    <definedName name="oowwaa" localSheetId="1" hidden="1">{#N/A,#N/A,FALSE,"O&amp;M by processes";#N/A,#N/A,FALSE,"Elec Act vs Bud";#N/A,#N/A,FALSE,"G&amp;A";#N/A,#N/A,FALSE,"BGS";#N/A,#N/A,FALSE,"Res Cost"}</definedName>
    <definedName name="oowwaa" hidden="1">{#N/A,#N/A,FALSE,"O&amp;M by processes";#N/A,#N/A,FALSE,"Elec Act vs Bud";#N/A,#N/A,FALSE,"G&amp;A";#N/A,#N/A,FALSE,"BGS";#N/A,#N/A,FALSE,"Res Cost"}</definedName>
    <definedName name="OP_EXP_ASSUMPT">#REF!</definedName>
    <definedName name="OP_Spend_Month">#REF!</definedName>
    <definedName name="OP_Spend_Qtr">#REF!</definedName>
    <definedName name="OPC">#REF!</definedName>
    <definedName name="OpCapacity">#REF!</definedName>
    <definedName name="OpCo">#REF!</definedName>
    <definedName name="OpCo_dropdown">#REF!</definedName>
    <definedName name="OPeak1">#REF!</definedName>
    <definedName name="OPeak2">#REF!</definedName>
    <definedName name="open">#REF!</definedName>
    <definedName name="OPENBS_WC">#REF!</definedName>
    <definedName name="OpEndDate">#REF!</definedName>
    <definedName name="OpeningBkDebt">SUM(#REF!)</definedName>
    <definedName name="OpeningSrDebt">SUM(#REF!)</definedName>
    <definedName name="OPERATING_ACTIVITY" localSheetId="1">#REF!</definedName>
    <definedName name="OPERATING_ACTIVITY">#REF!</definedName>
    <definedName name="Operating_Expense" localSheetId="1">#REF!</definedName>
    <definedName name="Operating_Expense">#REF!</definedName>
    <definedName name="Operating_Expense___Net" localSheetId="1">#REF!</definedName>
    <definedName name="Operating_Expense___Net">#REF!</definedName>
    <definedName name="OPERATING_EXPENSE_FERC_AC">#REF!,#REF!,#REF!,#REF!</definedName>
    <definedName name="Operating_Expenses" localSheetId="1">#REF!</definedName>
    <definedName name="Operating_Expenses">#REF!</definedName>
    <definedName name="Operating_Expenses_CPM" localSheetId="1">#REF!</definedName>
    <definedName name="Operating_Expenses_CPM">#REF!</definedName>
    <definedName name="OPERATING_HRS">#REF!</definedName>
    <definedName name="Operating_income">#REF!</definedName>
    <definedName name="Operating_Income_Adjustments_2003_Euro">#REF!</definedName>
    <definedName name="Operating_income_fore">#REF!</definedName>
    <definedName name="Operating_Labor_in_Cost_of_Sales__Non_Reg" localSheetId="1">#REF!</definedName>
    <definedName name="Operating_Labor_in_Cost_of_Sales__Non_Reg">#REF!</definedName>
    <definedName name="Operating_Lease_Expense">#REF!</definedName>
    <definedName name="Operating_Lease_Expense_fore">#REF!</definedName>
    <definedName name="Operating_Revenue_CPM" localSheetId="1">#REF!</definedName>
    <definedName name="Operating_Revenue_CPM">#REF!</definedName>
    <definedName name="OperatingCompany">OFFSET(#REF!,0,0,COUNTA(#REF!)-1,1)</definedName>
    <definedName name="OperatingData">#REF!</definedName>
    <definedName name="OperatingIncome">#REF!</definedName>
    <definedName name="OperatingIncome_E" localSheetId="1">#REF!</definedName>
    <definedName name="OperatingIncome_E">#REF!</definedName>
    <definedName name="OperatingIncome_MA" localSheetId="1">#REF!</definedName>
    <definedName name="OperatingIncome_MA">#REF!</definedName>
    <definedName name="OperatingIncome_MW" localSheetId="1">#REF!</definedName>
    <definedName name="OperatingIncome_MW">#REF!</definedName>
    <definedName name="OperatingIncome_SW" localSheetId="1">#REF!</definedName>
    <definedName name="OperatingIncome_SW">#REF!</definedName>
    <definedName name="OperatingIncome_Tot" localSheetId="1">#REF!</definedName>
    <definedName name="OperatingIncome_Tot">#REF!</definedName>
    <definedName name="OperatingInputs">#REF!</definedName>
    <definedName name="OperatingMargin_E">#N/A</definedName>
    <definedName name="Operation___Maintenance_CPM" localSheetId="1">#REF!</definedName>
    <definedName name="Operation___Maintenance_CPM">#REF!</definedName>
    <definedName name="Operational_Excellence_" localSheetId="1">#REF!</definedName>
    <definedName name="Operational_Excellence_">#REF!</definedName>
    <definedName name="Operational_Execution_And_Safety" localSheetId="1">#REF!</definedName>
    <definedName name="Operational_Execution_And_Safety">#REF!</definedName>
    <definedName name="OPERATIONS">#REF!</definedName>
    <definedName name="OPERATOR_ID" localSheetId="1">#REF!</definedName>
    <definedName name="OPERATOR_ID">#REF!</definedName>
    <definedName name="operatorfincls">#REF!</definedName>
    <definedName name="opexis">#REF!</definedName>
    <definedName name="opexperwell">#REF!</definedName>
    <definedName name="opexroyaltytotal">#REF!</definedName>
    <definedName name="opextotal">#REF!</definedName>
    <definedName name="OpInput1">#REF!</definedName>
    <definedName name="OpInput2">#REF!</definedName>
    <definedName name="OpInput3">#REF!</definedName>
    <definedName name="OpInput4">#REF!</definedName>
    <definedName name="OpInput5">#REF!</definedName>
    <definedName name="OpInput6">#REF!</definedName>
    <definedName name="OpInput7">#REF!</definedName>
    <definedName name="OpInput8">#REF!</definedName>
    <definedName name="opmtdpnl" localSheetId="1">#REF!</definedName>
    <definedName name="opmtdpnl">#REF!</definedName>
    <definedName name="OPR" localSheetId="1">#REF!</definedName>
    <definedName name="OPR">#REF!</definedName>
    <definedName name="ops">#REF!</definedName>
    <definedName name="opsdef">#REF!</definedName>
    <definedName name="OPSpend_Month">#REF!</definedName>
    <definedName name="OPSpend_Qtr">#REF!</definedName>
    <definedName name="OPSpend_YR">#REF!</definedName>
    <definedName name="OpStartDate">#REF!</definedName>
    <definedName name="OpsTotal">#REF!</definedName>
    <definedName name="opt_curves">#REF!</definedName>
    <definedName name="OPT_PROC">#REF!</definedName>
    <definedName name="optAlbaSelSales_Click">#REF!</definedName>
    <definedName name="OptExpDateShift">#REF!</definedName>
    <definedName name="OptHol">#REF!</definedName>
    <definedName name="Option">#REF!</definedName>
    <definedName name="Option_Proceeds">#REF!</definedName>
    <definedName name="optionmktval" localSheetId="1">#REF!</definedName>
    <definedName name="optionmktval">#REF!</definedName>
    <definedName name="optionpremium" localSheetId="1">#REF!</definedName>
    <definedName name="optionpremium">#REF!</definedName>
    <definedName name="Optionpurch">#N/A</definedName>
    <definedName name="Optionpurchc">#N/A</definedName>
    <definedName name="options" localSheetId="1">#REF!</definedName>
    <definedName name="OPTIONS">#REF!</definedName>
    <definedName name="Options_Roll?">#REF!</definedName>
    <definedName name="Optionsale">#N/A</definedName>
    <definedName name="Optionsalec">#N/A</definedName>
    <definedName name="OptionsProceeds">#REF!</definedName>
    <definedName name="optprior" localSheetId="1">#REF!</definedName>
    <definedName name="optprior">#REF!</definedName>
    <definedName name="OptSat">#REF!</definedName>
    <definedName name="optSelCust_Click">#REF!</definedName>
    <definedName name="optSelMiniPlan_Click5">#REF!</definedName>
    <definedName name="optSelPlant_Click1">#REF!</definedName>
    <definedName name="optselsba_click1">#REF!</definedName>
    <definedName name="optSelSba_Click5">#REF!</definedName>
    <definedName name="optSelSbuRgn">"Option Button 83"</definedName>
    <definedName name="optSelVehMdl_Click">[0]!optSelVehMdl_Click</definedName>
    <definedName name="OptSun">#REF!</definedName>
    <definedName name="OptWeek">#REF!</definedName>
    <definedName name="opy">#REF!,#REF!,#REF!,#REF!</definedName>
    <definedName name="OpYears" localSheetId="1">#REF!</definedName>
    <definedName name="OpYears">#REF!</definedName>
    <definedName name="oracle" localSheetId="1">#REF!</definedName>
    <definedName name="oracle">#REF!</definedName>
    <definedName name="Oracle_BUs_CheckSum">#REF!</definedName>
    <definedName name="ORACLE_DEPRECIATION" localSheetId="2">#REF!</definedName>
    <definedName name="ORACLE_DEPRECIATION" localSheetId="1">#REF!</definedName>
    <definedName name="ORACLE_DEPRECIATION">#REF!</definedName>
    <definedName name="Oracle2">#REF!</definedName>
    <definedName name="Oracle3">#REF!</definedName>
    <definedName name="oraclemay">#REF!</definedName>
    <definedName name="OrderedPrices">#REF!</definedName>
    <definedName name="OrderedPricesSat">#REF!</definedName>
    <definedName name="OrderedPricesSun">#REF!</definedName>
    <definedName name="OrderedScalars">#REF!</definedName>
    <definedName name="org">LEFT(#REF!)="o"</definedName>
    <definedName name="Org2ResCap">#REF!</definedName>
    <definedName name="Org2ResOnm">#REF!</definedName>
    <definedName name="Organization">"Automotive Components Division"</definedName>
    <definedName name="OrgCell">#REF!</definedName>
    <definedName name="ORI">#REF!</definedName>
    <definedName name="Orientation.">#N/A</definedName>
    <definedName name="ORIG96">#REF!</definedName>
    <definedName name="Original">#REF!</definedName>
    <definedName name="OriginalEntityList">#REF!</definedName>
    <definedName name="ORIGINALLIFE">#REF!</definedName>
    <definedName name="originalversion">#REF!</definedName>
    <definedName name="ORLD10P">#REF!</definedName>
    <definedName name="ORLDCAB">#REF!</definedName>
    <definedName name="ORLDFRP">#REF!</definedName>
    <definedName name="ORLDTRUNK">#REF!</definedName>
    <definedName name="ortho2">#REF!</definedName>
    <definedName name="ORTP">#REF!</definedName>
    <definedName name="OSIData">#REF!</definedName>
    <definedName name="OStrike">#REF!</definedName>
    <definedName name="OTake">#REF!</definedName>
    <definedName name="OTEQ">#REF!</definedName>
    <definedName name="OtExp">#REF!</definedName>
    <definedName name="OthCorp">#REF!</definedName>
    <definedName name="OthDept">#REF!</definedName>
    <definedName name="other" hidden="1">#REF!</definedName>
    <definedName name="Other_Accounts_Receivable" localSheetId="1">#REF!</definedName>
    <definedName name="Other_Accounts_Receivable">#REF!</definedName>
    <definedName name="Other_Adj.___Working_Capital" localSheetId="1">#REF!</definedName>
    <definedName name="Other_Adj.___Working_Capital">#REF!</definedName>
    <definedName name="Other_Adjustment" localSheetId="1">#REF!</definedName>
    <definedName name="Other_Adjustment">#REF!</definedName>
    <definedName name="Other_asset_turns">#REF!</definedName>
    <definedName name="Other_asset_turns_DCF">#REF!</definedName>
    <definedName name="Other_asset_turns_fore">#REF!</definedName>
    <definedName name="OTHER_ASSETS" localSheetId="1">#REF!</definedName>
    <definedName name="Other_Assets">#REF!</definedName>
    <definedName name="Other_Assets_and_Liabilities_CPM" localSheetId="1">#REF!</definedName>
    <definedName name="Other_Assets_and_Liabilities_CPM">#REF!</definedName>
    <definedName name="Other_assets_DCF">#REF!</definedName>
    <definedName name="Other_Assets2">#REF!</definedName>
    <definedName name="Other_Benefit">#REF!</definedName>
    <definedName name="Other_Comp._Income_CPM" localSheetId="1">#REF!</definedName>
    <definedName name="Other_Comp._Income_CPM">#REF!</definedName>
    <definedName name="Other_Cost_of_Goods_Sold___Affiliate" localSheetId="1">#REF!</definedName>
    <definedName name="Other_Cost_of_Goods_Sold___Affiliate">#REF!</definedName>
    <definedName name="Other_Cost_of_Goods_Sold___External" localSheetId="1">#REF!</definedName>
    <definedName name="Other_Cost_of_Goods_Sold___External">#REF!</definedName>
    <definedName name="Other_Current_Asset" localSheetId="1">#REF!</definedName>
    <definedName name="Other_Current_Asset">#REF!</definedName>
    <definedName name="Other_Current_Assets" localSheetId="1">#REF!</definedName>
    <definedName name="Other_current_assets">#REF!</definedName>
    <definedName name="Other_current_assets_growth_fore">#REF!</definedName>
    <definedName name="Other_Current_Assets2">#REF!</definedName>
    <definedName name="Other_Current_Liabilities" localSheetId="1">#REF!</definedName>
    <definedName name="Other_current_liabilities">#REF!</definedName>
    <definedName name="Other_current_liabilities_growth_fore">#REF!</definedName>
    <definedName name="Other_Current_Liabilities2">#REF!</definedName>
    <definedName name="Other_DCF">#REF!</definedName>
    <definedName name="Other_Deferred_Asset" localSheetId="1">#REF!</definedName>
    <definedName name="Other_Deferred_Asset">#REF!</definedName>
    <definedName name="Other_Deferred_Assets" localSheetId="1">#REF!</definedName>
    <definedName name="Other_Deferred_Assets">#REF!</definedName>
    <definedName name="Other_Deferred_Assets_CPM" localSheetId="1">#REF!</definedName>
    <definedName name="Other_Deferred_Assets_CPM">#REF!</definedName>
    <definedName name="Other_Deferred_Liabilities" localSheetId="1">#REF!</definedName>
    <definedName name="Other_Deferred_Liabilities">#REF!</definedName>
    <definedName name="Other_dividends">#REF!</definedName>
    <definedName name="Other_EG_Reg__excl_MichCon_Util" localSheetId="1">#REF!</definedName>
    <definedName name="Other_EG_Reg__excl_MichCon_Util">#REF!</definedName>
    <definedName name="Other_EG_Reg__excl_MichCon_Util__YR_2003" localSheetId="1">#REF!</definedName>
    <definedName name="Other_EG_Reg__excl_MichCon_Util__YR_2003">#REF!</definedName>
    <definedName name="Other_EG_Reg__excl_MichCon_Util__YR_2004" localSheetId="1">#REF!</definedName>
    <definedName name="Other_EG_Reg__excl_MichCon_Util__YR_2004">#REF!</definedName>
    <definedName name="Other_EG_Reg__excl_MichCon_Util__YR_2005" localSheetId="1">#REF!</definedName>
    <definedName name="Other_EG_Reg__excl_MichCon_Util__YR_2005">#REF!</definedName>
    <definedName name="Other_EG_Reg__excl_MichCon_Util__YR_2006" localSheetId="1">#REF!</definedName>
    <definedName name="Other_EG_Reg__excl_MichCon_Util__YR_2006">#REF!</definedName>
    <definedName name="Other_EG_Reg__excl_MichCon_Util__YR_2007" localSheetId="1">#REF!</definedName>
    <definedName name="Other_EG_Reg__excl_MichCon_Util__YR_2007">#REF!</definedName>
    <definedName name="Other_EG_Reg__excl_MichCon_Util__YR_2008" localSheetId="1">#REF!</definedName>
    <definedName name="Other_EG_Reg__excl_MichCon_Util__YR_2008">#REF!</definedName>
    <definedName name="Other_Expenses">#REF!</definedName>
    <definedName name="Other_Expenses_fore">#REF!</definedName>
    <definedName name="Other_expenses_gains">#REF!</definedName>
    <definedName name="Other_expenses_gains_fore">#REF!</definedName>
    <definedName name="Other_expenses_growth_fore">#REF!</definedName>
    <definedName name="Other_fixed_asset_turns">#REF!</definedName>
    <definedName name="Other_fixed_asset_turns_fore">#REF!</definedName>
    <definedName name="Other_fixed_assets">#REF!</definedName>
    <definedName name="Other_fixed_assets_growth_fore">#REF!</definedName>
    <definedName name="Other_fixed_assets2">#REF!</definedName>
    <definedName name="Other_growth_fore">#REF!</definedName>
    <definedName name="Other_Growth_YR_2003" localSheetId="1">#REF!</definedName>
    <definedName name="Other_Growth_YR_2003">#REF!</definedName>
    <definedName name="Other_Growth_YR_2004" localSheetId="1">#REF!</definedName>
    <definedName name="Other_Growth_YR_2004">#REF!</definedName>
    <definedName name="Other_Growth_YR_2005" localSheetId="1">#REF!</definedName>
    <definedName name="Other_Growth_YR_2005">#REF!</definedName>
    <definedName name="Other_Growth_YR_2006" localSheetId="1">#REF!</definedName>
    <definedName name="Other_Growth_YR_2006">#REF!</definedName>
    <definedName name="Other_Growth_YR_2007" localSheetId="1">#REF!</definedName>
    <definedName name="Other_Growth_YR_2007">#REF!</definedName>
    <definedName name="Other_Growth_YR_2008" localSheetId="1">#REF!</definedName>
    <definedName name="Other_Growth_YR_2008">#REF!</definedName>
    <definedName name="Other_inc_exp_fore">#REF!</definedName>
    <definedName name="Other_Income">#REF!</definedName>
    <definedName name="Other_Income_Deductions_CPM" localSheetId="1">#REF!</definedName>
    <definedName name="Other_Income_Deductions_CPM">#REF!</definedName>
    <definedName name="Other_income_growth_fore">#REF!</definedName>
    <definedName name="Other_Intangible_Assets">#REF!</definedName>
    <definedName name="Other_Investing_Activity" localSheetId="1">#REF!</definedName>
    <definedName name="Other_Investing_Activity">#REF!</definedName>
    <definedName name="Other_Investing_Activity_CPM" localSheetId="1">#REF!</definedName>
    <definedName name="Other_Investing_Activity_CPM">#REF!</definedName>
    <definedName name="Other_Investment" localSheetId="1">#REF!</definedName>
    <definedName name="Other_Investment">#REF!</definedName>
    <definedName name="Other_Investments" localSheetId="1">#REF!</definedName>
    <definedName name="Other_Investments">#REF!</definedName>
    <definedName name="OTHER_LIABILITIES" localSheetId="1">#REF!</definedName>
    <definedName name="Other_liabilities">#REF!</definedName>
    <definedName name="Other_Liabilities_CPM" localSheetId="1">#REF!</definedName>
    <definedName name="Other_Liabilities_CPM">#REF!</definedName>
    <definedName name="Other_liabilities_growth_fore">#REF!</definedName>
    <definedName name="Other_liabilities2">#REF!</definedName>
    <definedName name="Other_LT_Debt">#REF!</definedName>
    <definedName name="Other_Misc__Income__Deduction" localSheetId="1">#REF!</definedName>
    <definedName name="Other_Misc__Income__Deduction">#REF!</definedName>
    <definedName name="Other_Misc__Income__Loss" localSheetId="1">#REF!</definedName>
    <definedName name="Other_Misc__Income__Loss">#REF!</definedName>
    <definedName name="other_mix_cap" localSheetId="1">#REF!</definedName>
    <definedName name="other_mix_cap">#REF!</definedName>
    <definedName name="other_mix_total" localSheetId="1">#REF!</definedName>
    <definedName name="other_mix_total">#REF!</definedName>
    <definedName name="Other_ncome_expenses">#REF!</definedName>
    <definedName name="Other_OID_CPM" localSheetId="1">#REF!</definedName>
    <definedName name="Other_OID_CPM">#REF!</definedName>
    <definedName name="Other_Operating_Expenses" localSheetId="1">#REF!</definedName>
    <definedName name="Other_Operating_Expenses">#REF!</definedName>
    <definedName name="OTHER_PLANT_RELATED_ACTIVITY" localSheetId="1">#REF!</definedName>
    <definedName name="OTHER_PLANT_RELATED_ACTIVITY">#REF!</definedName>
    <definedName name="Other_project_cap_pct">#REF!</definedName>
    <definedName name="OTHER_REPORTED_ITEMS" localSheetId="1">#REF!</definedName>
    <definedName name="OTHER_REPORTED_ITEMS">#REF!</definedName>
    <definedName name="Other_reserves">#REF!</definedName>
    <definedName name="Other_Revenue">#REF!</definedName>
    <definedName name="Other_Segment_Revenues">#REF!</definedName>
    <definedName name="Other_ST_Debt">#REF!</definedName>
    <definedName name="Other_Temporary_Differences_CPM" localSheetId="1">#REF!</definedName>
    <definedName name="Other_Temporary_Differences_CPM">#REF!</definedName>
    <definedName name="other_variable_cost">#REF!</definedName>
    <definedName name="Other_VLOOKUP">#REF!</definedName>
    <definedName name="OTHERAS">#REF!</definedName>
    <definedName name="OtherAssets">#REF!</definedName>
    <definedName name="OtherCurrentAssets">#REF!</definedName>
    <definedName name="OtherCurrentLiabilities">#REF!</definedName>
    <definedName name="OtherEngineering">#REF!</definedName>
    <definedName name="otherexp">#REF!</definedName>
    <definedName name="OtherExpData">#REF!</definedName>
    <definedName name="OtherExpRep">#REF!</definedName>
    <definedName name="OtherFossil_E" localSheetId="1">#REF!</definedName>
    <definedName name="OtherFossil_E">#REF!</definedName>
    <definedName name="OtherFossil_MA" localSheetId="1">#REF!</definedName>
    <definedName name="OtherFossil_MA">#REF!</definedName>
    <definedName name="OtherFossil_MW" localSheetId="1">#REF!</definedName>
    <definedName name="OtherFossil_MW">#REF!</definedName>
    <definedName name="OtherFossil_SW" localSheetId="1">#REF!</definedName>
    <definedName name="OtherFossil_SW">#REF!</definedName>
    <definedName name="OtherFossil_Tot" localSheetId="1">#REF!</definedName>
    <definedName name="OtherFossil_Tot">#REF!</definedName>
    <definedName name="OtherFuel">#REF!</definedName>
    <definedName name="OtherLongTermLiabilities">#REF!</definedName>
    <definedName name="OtherNonCashOpItems">#REF!</definedName>
    <definedName name="OtherOperatingExpense">#REF!</definedName>
    <definedName name="OTHERPRICE">#REF!</definedName>
    <definedName name="OtherTop_MA" localSheetId="1">#REF!</definedName>
    <definedName name="OtherTop_MA">#REF!</definedName>
    <definedName name="OtherVariable2">#REF!</definedName>
    <definedName name="OtherVariable3">#REF!</definedName>
    <definedName name="OtherVariable4">#REF!</definedName>
    <definedName name="OTHERVOL">#REF!</definedName>
    <definedName name="OtInc">#REF!</definedName>
    <definedName name="OTPROPLT">#REF!</definedName>
    <definedName name="OTR_TST">#REF!</definedName>
    <definedName name="OtRev">#REF!</definedName>
    <definedName name="OTTP">#REF!</definedName>
    <definedName name="out">#REF!</definedName>
    <definedName name="Out_of_Balance_Condition" localSheetId="1">#REF!</definedName>
    <definedName name="Out_of_Balance_Condition">#REF!</definedName>
    <definedName name="OUT_OF_BALANCE_CONDITION___Account_Detail" localSheetId="1">#REF!</definedName>
    <definedName name="OUT_OF_BALANCE_CONDITION___Account_Detail">#REF!</definedName>
    <definedName name="Outage">#REF!</definedName>
    <definedName name="outagetable">#N/A</definedName>
    <definedName name="OutboundDuty">#REF!</definedName>
    <definedName name="OutboundFreight">#REF!</definedName>
    <definedName name="outcapex">#REF!</definedName>
    <definedName name="outda">#REF!</definedName>
    <definedName name="outdate1">#REF!</definedName>
    <definedName name="outdate2">#REF!</definedName>
    <definedName name="OutDays1">#REF!</definedName>
    <definedName name="OutDays2">#REF!</definedName>
    <definedName name="outebitda">#REF!</definedName>
    <definedName name="outlook">#REF!</definedName>
    <definedName name="output">#REF!</definedName>
    <definedName name="Output_ActiveEEData_AccruedBftAvg_AllActive">#REF!</definedName>
    <definedName name="Output_ActiveEEData_CappedPayRateAvg_AllActive">#REF!</definedName>
    <definedName name="Output_ActiveEEData_CreditedSvcAvg_AllActive">#REF!</definedName>
    <definedName name="Output_ActiveEEData_EventIdx_AllActive">#REF!</definedName>
    <definedName name="Output_ActiveEEData_ValAgeAvg_AllActive">#REF!</definedName>
    <definedName name="Output_AmortBase_ActualPymt_UPSC_Event01">#REF!</definedName>
    <definedName name="Output_AmortBase_ActualPymt_UPSC_Event02">#REF!</definedName>
    <definedName name="Output_AmortBase_ActualPymt_UPSC_Event03">#REF!</definedName>
    <definedName name="Output_AmortBase_ActualPymt_UPSC_Event04">#REF!</definedName>
    <definedName name="Output_AmortBase_ActualPymt_UPSC_Event05">#REF!</definedName>
    <definedName name="Output_AmortBase_ActualPymt_UPSC_Event06">#REF!</definedName>
    <definedName name="Output_AmortBase_ActualPymt_UPSC_Event07">#REF!</definedName>
    <definedName name="Output_AmortBase_ActualPymt_UPSC_Event08">#REF!</definedName>
    <definedName name="Output_AmortBase_ActualPymt_UPSC_Event09">#REF!</definedName>
    <definedName name="Output_AmortBase_ActualPymt_UPSC_Event10">#REF!</definedName>
    <definedName name="Output_AmortBase_ActualPymt_UPSC_Event11">#REF!</definedName>
    <definedName name="Output_AmortBase_ActualPymt_UPSC_Event12">#REF!</definedName>
    <definedName name="Output_AmortBase_ActualPymt_UTOA_Event01">#REF!</definedName>
    <definedName name="Output_AmortBase_ActualPymt_UTOA_Event02">#REF!</definedName>
    <definedName name="Output_AmortBase_ActualPymt_UTOA_Event03">#REF!</definedName>
    <definedName name="Output_AmortBase_ActualPymt_UTOA_Event04">#REF!</definedName>
    <definedName name="Output_AmortBase_ActualPymt_UTOA_Event05">#REF!</definedName>
    <definedName name="Output_AmortBase_ActualPymt_UTOA_Event06">#REF!</definedName>
    <definedName name="Output_AmortBase_ActualPymt_UTOA_Event07">#REF!</definedName>
    <definedName name="Output_AmortBase_ActualPymt_UTOA_Event08">#REF!</definedName>
    <definedName name="Output_AmortBase_ActualPymt_UTOA_Event09">#REF!</definedName>
    <definedName name="Output_AmortBase_ActualPymt_UTOA_Event10">#REF!</definedName>
    <definedName name="Output_AmortBase_ActualPymt_UTOA_Event11">#REF!</definedName>
    <definedName name="Output_AmortBase_ActualPymt_UTOA_Event12">#REF!</definedName>
    <definedName name="Output_AmortBase_ActualPymtMidPeriod1_UPSC_Event01">#REF!</definedName>
    <definedName name="Output_AmortBase_ActualPymtMidPeriod1_UPSC_Event02">#REF!</definedName>
    <definedName name="Output_AmortBase_ActualPymtMidPeriod1_UPSC_Event03">#REF!</definedName>
    <definedName name="Output_AmortBase_ActualPymtMidPeriod1_UPSC_Event04">#REF!</definedName>
    <definedName name="Output_AmortBase_ActualPymtMidPeriod1_UPSC_Event05">#REF!</definedName>
    <definedName name="Output_AmortBase_ActualPymtMidPeriod1_UPSC_Event06">#REF!</definedName>
    <definedName name="Output_AmortBase_ActualPymtMidPeriod1_UPSC_Event07">#REF!</definedName>
    <definedName name="Output_AmortBase_ActualPymtMidPeriod1_UPSC_Event08">#REF!</definedName>
    <definedName name="Output_AmortBase_ActualPymtMidPeriod1_UPSC_Event09">#REF!</definedName>
    <definedName name="Output_AmortBase_ActualPymtMidPeriod1_UPSC_Event10">#REF!</definedName>
    <definedName name="Output_AmortBase_ActualPymtMidPeriod1_UPSC_Event11">#REF!</definedName>
    <definedName name="Output_AmortBase_ActualPymtMidPeriod1_UPSC_Event12">#REF!</definedName>
    <definedName name="Output_AmortBase_ActualPymtMidPeriod1_UTOA_Event01">#REF!</definedName>
    <definedName name="Output_AmortBase_ActualPymtMidPeriod1_UTOA_Event02">#REF!</definedName>
    <definedName name="Output_AmortBase_ActualPymtMidPeriod1_UTOA_Event03">#REF!</definedName>
    <definedName name="Output_AmortBase_ActualPymtMidPeriod1_UTOA_Event04">#REF!</definedName>
    <definedName name="Output_AmortBase_ActualPymtMidPeriod1_UTOA_Event05">#REF!</definedName>
    <definedName name="Output_AmortBase_ActualPymtMidPeriod1_UTOA_Event06">#REF!</definedName>
    <definedName name="Output_AmortBase_ActualPymtMidPeriod1_UTOA_Event07">#REF!</definedName>
    <definedName name="Output_AmortBase_ActualPymtMidPeriod1_UTOA_Event08">#REF!</definedName>
    <definedName name="Output_AmortBase_ActualPymtMidPeriod1_UTOA_Event09">#REF!</definedName>
    <definedName name="Output_AmortBase_ActualPymtMidPeriod1_UTOA_Event10">#REF!</definedName>
    <definedName name="Output_AmortBase_ActualPymtMidPeriod1_UTOA_Event11">#REF!</definedName>
    <definedName name="Output_AmortBase_ActualPymtMidPeriod1_UTOA_Event12">#REF!</definedName>
    <definedName name="Output_AmortBase_ActualPymtMidPeriod2_UPSC_Event01">#REF!</definedName>
    <definedName name="Output_AmortBase_ActualPymtMidPeriod2_UPSC_Event02">#REF!</definedName>
    <definedName name="Output_AmortBase_ActualPymtMidPeriod2_UPSC_Event03">#REF!</definedName>
    <definedName name="Output_AmortBase_ActualPymtMidPeriod2_UPSC_Event04">#REF!</definedName>
    <definedName name="Output_AmortBase_ActualPymtMidPeriod2_UPSC_Event05">#REF!</definedName>
    <definedName name="Output_AmortBase_ActualPymtMidPeriod2_UPSC_Event06">#REF!</definedName>
    <definedName name="Output_AmortBase_ActualPymtMidPeriod2_UPSC_Event07">#REF!</definedName>
    <definedName name="Output_AmortBase_ActualPymtMidPeriod2_UPSC_Event08">#REF!</definedName>
    <definedName name="Output_AmortBase_ActualPymtMidPeriod2_UPSC_Event09">#REF!</definedName>
    <definedName name="Output_AmortBase_ActualPymtMidPeriod2_UPSC_Event10">#REF!</definedName>
    <definedName name="Output_AmortBase_ActualPymtMidPeriod2_UPSC_Event11">#REF!</definedName>
    <definedName name="Output_AmortBase_ActualPymtMidPeriod2_UPSC_Event12">#REF!</definedName>
    <definedName name="Output_AmortBase_ActualPymtMidPeriod2_UTOA_Event01">#REF!</definedName>
    <definedName name="Output_AmortBase_ActualPymtMidPeriod2_UTOA_Event02">#REF!</definedName>
    <definedName name="Output_AmortBase_ActualPymtMidPeriod2_UTOA_Event03">#REF!</definedName>
    <definedName name="Output_AmortBase_ActualPymtMidPeriod2_UTOA_Event04">#REF!</definedName>
    <definedName name="Output_AmortBase_ActualPymtMidPeriod2_UTOA_Event05">#REF!</definedName>
    <definedName name="Output_AmortBase_ActualPymtMidPeriod2_UTOA_Event06">#REF!</definedName>
    <definedName name="Output_AmortBase_ActualPymtMidPeriod2_UTOA_Event07">#REF!</definedName>
    <definedName name="Output_AmortBase_ActualPymtMidPeriod2_UTOA_Event08">#REF!</definedName>
    <definedName name="Output_AmortBase_ActualPymtMidPeriod2_UTOA_Event09">#REF!</definedName>
    <definedName name="Output_AmortBase_ActualPymtMidPeriod2_UTOA_Event10">#REF!</definedName>
    <definedName name="Output_AmortBase_ActualPymtMidPeriod2_UTOA_Event11">#REF!</definedName>
    <definedName name="Output_AmortBase_ActualPymtMidPeriod2_UTOA_Event12">#REF!</definedName>
    <definedName name="Output_AmortBase_AmortYrsRemaining_UPSC_Event01">#REF!</definedName>
    <definedName name="Output_AmortBase_AmortYrsRemaining_UPSC_Event02">#REF!</definedName>
    <definedName name="Output_AmortBase_AmortYrsRemaining_UPSC_Event03">#REF!</definedName>
    <definedName name="Output_AmortBase_AmortYrsRemaining_UPSC_Event04">#REF!</definedName>
    <definedName name="Output_AmortBase_AmortYrsRemaining_UPSC_Event05">#REF!</definedName>
    <definedName name="Output_AmortBase_AmortYrsRemaining_UPSC_Event06">#REF!</definedName>
    <definedName name="Output_AmortBase_AmortYrsRemaining_UPSC_Event07">#REF!</definedName>
    <definedName name="Output_AmortBase_AmortYrsRemaining_UPSC_Event08">#REF!</definedName>
    <definedName name="Output_AmortBase_AmortYrsRemaining_UPSC_Event09">#REF!</definedName>
    <definedName name="Output_AmortBase_AmortYrsRemaining_UPSC_Event10">#REF!</definedName>
    <definedName name="Output_AmortBase_AmortYrsRemaining_UPSC_Event11">#REF!</definedName>
    <definedName name="Output_AmortBase_AmortYrsRemaining_UPSC_Event12">#REF!</definedName>
    <definedName name="Output_AmortBase_AmortYrsRemaining_UTOA_Event01">#REF!</definedName>
    <definedName name="Output_AmortBase_AmortYrsRemaining_UTOA_Event02">#REF!</definedName>
    <definedName name="Output_AmortBase_AmortYrsRemaining_UTOA_Event03">#REF!</definedName>
    <definedName name="Output_AmortBase_AmortYrsRemaining_UTOA_Event04">#REF!</definedName>
    <definedName name="Output_AmortBase_AmortYrsRemaining_UTOA_Event05">#REF!</definedName>
    <definedName name="Output_AmortBase_AmortYrsRemaining_UTOA_Event06">#REF!</definedName>
    <definedName name="Output_AmortBase_AmortYrsRemaining_UTOA_Event07">#REF!</definedName>
    <definedName name="Output_AmortBase_AmortYrsRemaining_UTOA_Event08">#REF!</definedName>
    <definedName name="Output_AmortBase_AmortYrsRemaining_UTOA_Event09">#REF!</definedName>
    <definedName name="Output_AmortBase_AmortYrsRemaining_UTOA_Event10">#REF!</definedName>
    <definedName name="Output_AmortBase_AmortYrsRemaining_UTOA_Event11">#REF!</definedName>
    <definedName name="Output_AmortBase_AmortYrsRemaining_UTOA_Event12">#REF!</definedName>
    <definedName name="Output_AmortBase_AnnualPymt_UPSC_Event01">#REF!</definedName>
    <definedName name="Output_AmortBase_AnnualPymt_UPSC_Event02">#REF!</definedName>
    <definedName name="Output_AmortBase_AnnualPymt_UPSC_Event03">#REF!</definedName>
    <definedName name="Output_AmortBase_AnnualPymt_UPSC_Event04">#REF!</definedName>
    <definedName name="Output_AmortBase_AnnualPymt_UPSC_Event05">#REF!</definedName>
    <definedName name="Output_AmortBase_AnnualPymt_UPSC_Event06">#REF!</definedName>
    <definedName name="Output_AmortBase_AnnualPymt_UPSC_Event07">#REF!</definedName>
    <definedName name="Output_AmortBase_AnnualPymt_UPSC_Event08">#REF!</definedName>
    <definedName name="Output_AmortBase_AnnualPymt_UPSC_Event09">#REF!</definedName>
    <definedName name="Output_AmortBase_AnnualPymt_UPSC_Event10">#REF!</definedName>
    <definedName name="Output_AmortBase_AnnualPymt_UPSC_Event11">#REF!</definedName>
    <definedName name="Output_AmortBase_AnnualPymt_UPSC_Event12">#REF!</definedName>
    <definedName name="Output_AmortBase_AnnualPymt_UTOA_Event01">#REF!</definedName>
    <definedName name="Output_AmortBase_AnnualPymt_UTOA_Event02">#REF!</definedName>
    <definedName name="Output_AmortBase_AnnualPymt_UTOA_Event03">#REF!</definedName>
    <definedName name="Output_AmortBase_AnnualPymt_UTOA_Event04">#REF!</definedName>
    <definedName name="Output_AmortBase_AnnualPymt_UTOA_Event05">#REF!</definedName>
    <definedName name="Output_AmortBase_AnnualPymt_UTOA_Event06">#REF!</definedName>
    <definedName name="Output_AmortBase_AnnualPymt_UTOA_Event07">#REF!</definedName>
    <definedName name="Output_AmortBase_AnnualPymt_UTOA_Event08">#REF!</definedName>
    <definedName name="Output_AmortBase_AnnualPymt_UTOA_Event09">#REF!</definedName>
    <definedName name="Output_AmortBase_AnnualPymt_UTOA_Event10">#REF!</definedName>
    <definedName name="Output_AmortBase_AnnualPymt_UTOA_Event11">#REF!</definedName>
    <definedName name="Output_AmortBase_AnnualPymt_UTOA_Event12">#REF!</definedName>
    <definedName name="Output_AmortBase_BegDate_UPSC_Event01">#REF!</definedName>
    <definedName name="Output_AmortBase_BegDate_UPSC_Event02">#REF!</definedName>
    <definedName name="Output_AmortBase_BegDate_UPSC_Event03">#REF!</definedName>
    <definedName name="Output_AmortBase_BegDate_UPSC_Event04">#REF!</definedName>
    <definedName name="Output_AmortBase_BegDate_UPSC_Event05">#REF!</definedName>
    <definedName name="Output_AmortBase_BegDate_UPSC_Event06">#REF!</definedName>
    <definedName name="Output_AmortBase_BegDate_UPSC_Event07">#REF!</definedName>
    <definedName name="Output_AmortBase_BegDate_UPSC_Event08">#REF!</definedName>
    <definedName name="Output_AmortBase_BegDate_UPSC_Event09">#REF!</definedName>
    <definedName name="Output_AmortBase_BegDate_UPSC_Event10">#REF!</definedName>
    <definedName name="Output_AmortBase_BegDate_UPSC_Event11">#REF!</definedName>
    <definedName name="Output_AmortBase_BegDate_UPSC_Event12">#REF!</definedName>
    <definedName name="Output_AmortBase_BegDate_UTOA_Event01">#REF!</definedName>
    <definedName name="Output_AmortBase_BegDate_UTOA_Event02">#REF!</definedName>
    <definedName name="Output_AmortBase_BegDate_UTOA_Event03">#REF!</definedName>
    <definedName name="Output_AmortBase_BegDate_UTOA_Event04">#REF!</definedName>
    <definedName name="Output_AmortBase_BegDate_UTOA_Event05">#REF!</definedName>
    <definedName name="Output_AmortBase_BegDate_UTOA_Event06">#REF!</definedName>
    <definedName name="Output_AmortBase_BegDate_UTOA_Event07">#REF!</definedName>
    <definedName name="Output_AmortBase_BegDate_UTOA_Event08">#REF!</definedName>
    <definedName name="Output_AmortBase_BegDate_UTOA_Event09">#REF!</definedName>
    <definedName name="Output_AmortBase_BegDate_UTOA_Event10">#REF!</definedName>
    <definedName name="Output_AmortBase_BegDate_UTOA_Event11">#REF!</definedName>
    <definedName name="Output_AmortBase_BegDate_UTOA_Event12">#REF!</definedName>
    <definedName name="Output_AmortBase_CurrentBal_UPSC_Event01">#REF!</definedName>
    <definedName name="Output_AmortBase_CurrentBal_UPSC_Event02">#REF!</definedName>
    <definedName name="Output_AmortBase_CurrentBal_UPSC_Event03">#REF!</definedName>
    <definedName name="Output_AmortBase_CurrentBal_UPSC_Event04">#REF!</definedName>
    <definedName name="Output_AmortBase_CurrentBal_UPSC_Event05">#REF!</definedName>
    <definedName name="Output_AmortBase_CurrentBal_UPSC_Event06">#REF!</definedName>
    <definedName name="Output_AmortBase_CurrentBal_UPSC_Event07">#REF!</definedName>
    <definedName name="Output_AmortBase_CurrentBal_UPSC_Event08">#REF!</definedName>
    <definedName name="Output_AmortBase_CurrentBal_UPSC_Event09">#REF!</definedName>
    <definedName name="Output_AmortBase_CurrentBal_UPSC_Event10">#REF!</definedName>
    <definedName name="Output_AmortBase_CurrentBal_UPSC_Event11">#REF!</definedName>
    <definedName name="Output_AmortBase_CurrentBal_UPSC_Event12">#REF!</definedName>
    <definedName name="Output_AmortBase_CurrentBal_UTOA_Event01">#REF!</definedName>
    <definedName name="Output_AmortBase_CurrentBal_UTOA_Event02">#REF!</definedName>
    <definedName name="Output_AmortBase_CurrentBal_UTOA_Event03">#REF!</definedName>
    <definedName name="Output_AmortBase_CurrentBal_UTOA_Event04">#REF!</definedName>
    <definedName name="Output_AmortBase_CurrentBal_UTOA_Event05">#REF!</definedName>
    <definedName name="Output_AmortBase_CurrentBal_UTOA_Event06">#REF!</definedName>
    <definedName name="Output_AmortBase_CurrentBal_UTOA_Event07">#REF!</definedName>
    <definedName name="Output_AmortBase_CurrentBal_UTOA_Event08">#REF!</definedName>
    <definedName name="Output_AmortBase_CurrentBal_UTOA_Event09">#REF!</definedName>
    <definedName name="Output_AmortBase_CurrentBal_UTOA_Event10">#REF!</definedName>
    <definedName name="Output_AmortBase_CurrentBal_UTOA_Event11">#REF!</definedName>
    <definedName name="Output_AmortBase_CurrentBal_UTOA_Event12">#REF!</definedName>
    <definedName name="Output_AmortBase_CurrentBalAfterCurtail_UPSC_Event01">#REF!</definedName>
    <definedName name="Output_AmortBase_CurrentBalAfterCurtail_UPSC_Event02">#REF!</definedName>
    <definedName name="Output_AmortBase_CurrentBalAfterCurtail_UPSC_Event03">#REF!</definedName>
    <definedName name="Output_AmortBase_CurrentBalAfterCurtail_UPSC_Event04">#REF!</definedName>
    <definedName name="Output_AmortBase_CurrentBalAfterCurtail_UPSC_Event05">#REF!</definedName>
    <definedName name="Output_AmortBase_CurrentBalAfterCurtail_UPSC_Event06">#REF!</definedName>
    <definedName name="Output_AmortBase_CurrentBalAfterCurtail_UPSC_Event07">#REF!</definedName>
    <definedName name="Output_AmortBase_CurrentBalAfterCurtail_UPSC_Event08">#REF!</definedName>
    <definedName name="Output_AmortBase_CurrentBalAfterCurtail_UPSC_Event09">#REF!</definedName>
    <definedName name="Output_AmortBase_CurrentBalAfterCurtail_UPSC_Event10">#REF!</definedName>
    <definedName name="Output_AmortBase_CurrentBalAfterCurtail_UPSC_Event11">#REF!</definedName>
    <definedName name="Output_AmortBase_CurrentBalAfterCurtail_UPSC_Event12">#REF!</definedName>
    <definedName name="Output_AmortBase_CurrentBalAfterCurtail_UTOA_Event01">#REF!</definedName>
    <definedName name="Output_AmortBase_CurrentBalAfterCurtail_UTOA_Event02">#REF!</definedName>
    <definedName name="Output_AmortBase_CurrentBalAfterCurtail_UTOA_Event03">#REF!</definedName>
    <definedName name="Output_AmortBase_CurrentBalAfterCurtail_UTOA_Event04">#REF!</definedName>
    <definedName name="Output_AmortBase_CurrentBalAfterCurtail_UTOA_Event05">#REF!</definedName>
    <definedName name="Output_AmortBase_CurrentBalAfterCurtail_UTOA_Event06">#REF!</definedName>
    <definedName name="Output_AmortBase_CurrentBalAfterCurtail_UTOA_Event07">#REF!</definedName>
    <definedName name="Output_AmortBase_CurrentBalAfterCurtail_UTOA_Event08">#REF!</definedName>
    <definedName name="Output_AmortBase_CurrentBalAfterCurtail_UTOA_Event09">#REF!</definedName>
    <definedName name="Output_AmortBase_CurrentBalAfterCurtail_UTOA_Event10">#REF!</definedName>
    <definedName name="Output_AmortBase_CurrentBalAfterCurtail_UTOA_Event11">#REF!</definedName>
    <definedName name="Output_AmortBase_CurrentBalAfterCurtail_UTOA_Event12">#REF!</definedName>
    <definedName name="Output_AmortBase_CurrentBalAfterNegPSC_UPSC_Event01">#REF!</definedName>
    <definedName name="Output_AmortBase_CurrentBalAfterNegPSC_UPSC_Event02">#REF!</definedName>
    <definedName name="Output_AmortBase_CurrentBalAfterNegPSC_UPSC_Event03">#REF!</definedName>
    <definedName name="Output_AmortBase_CurrentBalAfterNegPSC_UPSC_Event04">#REF!</definedName>
    <definedName name="Output_AmortBase_CurrentBalAfterNegPSC_UPSC_Event05">#REF!</definedName>
    <definedName name="Output_AmortBase_CurrentBalAfterNegPSC_UPSC_Event06">#REF!</definedName>
    <definedName name="Output_AmortBase_CurrentBalAfterNegPSC_UPSC_Event07">#REF!</definedName>
    <definedName name="Output_AmortBase_CurrentBalAfterNegPSC_UPSC_Event08">#REF!</definedName>
    <definedName name="Output_AmortBase_CurrentBalAfterNegPSC_UPSC_Event09">#REF!</definedName>
    <definedName name="Output_AmortBase_CurrentBalAfterNegPSC_UPSC_Event10">#REF!</definedName>
    <definedName name="Output_AmortBase_CurrentBalAfterNegPSC_UPSC_Event11">#REF!</definedName>
    <definedName name="Output_AmortBase_CurrentBalAfterNegPSC_UPSC_Event12">#REF!</definedName>
    <definedName name="Output_AmortBase_CurrentBalAfterNegPSC_UTOA_Event01">#REF!</definedName>
    <definedName name="Output_AmortBase_CurrentBalAfterNegPSC_UTOA_Event02">#REF!</definedName>
    <definedName name="Output_AmortBase_CurrentBalAfterNegPSC_UTOA_Event03">#REF!</definedName>
    <definedName name="Output_AmortBase_CurrentBalAfterNegPSC_UTOA_Event04">#REF!</definedName>
    <definedName name="Output_AmortBase_CurrentBalAfterNegPSC_UTOA_Event05">#REF!</definedName>
    <definedName name="Output_AmortBase_CurrentBalAfterNegPSC_UTOA_Event06">#REF!</definedName>
    <definedName name="Output_AmortBase_CurrentBalAfterNegPSC_UTOA_Event07">#REF!</definedName>
    <definedName name="Output_AmortBase_CurrentBalAfterNegPSC_UTOA_Event08">#REF!</definedName>
    <definedName name="Output_AmortBase_CurrentBalAfterNegPSC_UTOA_Event09">#REF!</definedName>
    <definedName name="Output_AmortBase_CurrentBalAfterNegPSC_UTOA_Event10">#REF!</definedName>
    <definedName name="Output_AmortBase_CurrentBalAfterNegPSC_UTOA_Event11">#REF!</definedName>
    <definedName name="Output_AmortBase_CurrentBalAfterNegPSC_UTOA_Event12">#REF!</definedName>
    <definedName name="Output_AmortBase_CurrentBalAfterPlanAmend_UPSC_Event01">#REF!</definedName>
    <definedName name="Output_AmortBase_CurrentBalAfterPlanAmend_UPSC_Event02">#REF!</definedName>
    <definedName name="Output_AmortBase_CurrentBalAfterPlanAmend_UPSC_Event03">#REF!</definedName>
    <definedName name="Output_AmortBase_CurrentBalAfterPlanAmend_UPSC_Event04">#REF!</definedName>
    <definedName name="Output_AmortBase_CurrentBalAfterPlanAmend_UPSC_Event05">#REF!</definedName>
    <definedName name="Output_AmortBase_CurrentBalAfterPlanAmend_UPSC_Event06">#REF!</definedName>
    <definedName name="Output_AmortBase_CurrentBalAfterPlanAmend_UPSC_Event07">#REF!</definedName>
    <definedName name="Output_AmortBase_CurrentBalAfterPlanAmend_UPSC_Event08">#REF!</definedName>
    <definedName name="Output_AmortBase_CurrentBalAfterPlanAmend_UPSC_Event09">#REF!</definedName>
    <definedName name="Output_AmortBase_CurrentBalAfterPlanAmend_UPSC_Event10">#REF!</definedName>
    <definedName name="Output_AmortBase_CurrentBalAfterPlanAmend_UPSC_Event11">#REF!</definedName>
    <definedName name="Output_AmortBase_CurrentBalAfterPlanAmend_UPSC_Event12">#REF!</definedName>
    <definedName name="Output_AmortBase_CurrentBalAfterPlanAmend_UTOA_Event01">#REF!</definedName>
    <definedName name="Output_AmortBase_CurrentBalAfterPlanAmend_UTOA_Event02">#REF!</definedName>
    <definedName name="Output_AmortBase_CurrentBalAfterPlanAmend_UTOA_Event03">#REF!</definedName>
    <definedName name="Output_AmortBase_CurrentBalAfterPlanAmend_UTOA_Event04">#REF!</definedName>
    <definedName name="Output_AmortBase_CurrentBalAfterPlanAmend_UTOA_Event05">#REF!</definedName>
    <definedName name="Output_AmortBase_CurrentBalAfterPlanAmend_UTOA_Event06">#REF!</definedName>
    <definedName name="Output_AmortBase_CurrentBalAfterPlanAmend_UTOA_Event07">#REF!</definedName>
    <definedName name="Output_AmortBase_CurrentBalAfterPlanAmend_UTOA_Event08">#REF!</definedName>
    <definedName name="Output_AmortBase_CurrentBalAfterPlanAmend_UTOA_Event09">#REF!</definedName>
    <definedName name="Output_AmortBase_CurrentBalAfterPlanAmend_UTOA_Event10">#REF!</definedName>
    <definedName name="Output_AmortBase_CurrentBalAfterPlanAmend_UTOA_Event11">#REF!</definedName>
    <definedName name="Output_AmortBase_CurrentBalAfterPlanAmend_UTOA_Event12">#REF!</definedName>
    <definedName name="Output_AmortBase_CurrentBalAfterSettle_UPSC_Event01">#REF!</definedName>
    <definedName name="Output_AmortBase_CurrentBalAfterSettle_UPSC_Event02">#REF!</definedName>
    <definedName name="Output_AmortBase_CurrentBalAfterSettle_UPSC_Event03">#REF!</definedName>
    <definedName name="Output_AmortBase_CurrentBalAfterSettle_UPSC_Event04">#REF!</definedName>
    <definedName name="Output_AmortBase_CurrentBalAfterSettle_UPSC_Event05">#REF!</definedName>
    <definedName name="Output_AmortBase_CurrentBalAfterSettle_UPSC_Event06">#REF!</definedName>
    <definedName name="Output_AmortBase_CurrentBalAfterSettle_UPSC_Event07">#REF!</definedName>
    <definedName name="Output_AmortBase_CurrentBalAfterSettle_UPSC_Event08">#REF!</definedName>
    <definedName name="Output_AmortBase_CurrentBalAfterSettle_UPSC_Event09">#REF!</definedName>
    <definedName name="Output_AmortBase_CurrentBalAfterSettle_UPSC_Event10">#REF!</definedName>
    <definedName name="Output_AmortBase_CurrentBalAfterSettle_UPSC_Event11">#REF!</definedName>
    <definedName name="Output_AmortBase_CurrentBalAfterSettle_UPSC_Event12">#REF!</definedName>
    <definedName name="Output_AmortBase_CurrentBalAfterSettle_UTOA_Event01">#REF!</definedName>
    <definedName name="Output_AmortBase_CurrentBalAfterSettle_UTOA_Event02">#REF!</definedName>
    <definedName name="Output_AmortBase_CurrentBalAfterSettle_UTOA_Event03">#REF!</definedName>
    <definedName name="Output_AmortBase_CurrentBalAfterSettle_UTOA_Event04">#REF!</definedName>
    <definedName name="Output_AmortBase_CurrentBalAfterSettle_UTOA_Event05">#REF!</definedName>
    <definedName name="Output_AmortBase_CurrentBalAfterSettle_UTOA_Event06">#REF!</definedName>
    <definedName name="Output_AmortBase_CurrentBalAfterSettle_UTOA_Event07">#REF!</definedName>
    <definedName name="Output_AmortBase_CurrentBalAfterSettle_UTOA_Event08">#REF!</definedName>
    <definedName name="Output_AmortBase_CurrentBalAfterSettle_UTOA_Event09">#REF!</definedName>
    <definedName name="Output_AmortBase_CurrentBalAfterSettle_UTOA_Event10">#REF!</definedName>
    <definedName name="Output_AmortBase_CurrentBalAfterSettle_UTOA_Event11">#REF!</definedName>
    <definedName name="Output_AmortBase_CurrentBalAfterSettle_UTOA_Event12">#REF!</definedName>
    <definedName name="Output_AmortBase_EffectOfCurtail_UPSC_Event01">#REF!</definedName>
    <definedName name="Output_AmortBase_EffectOfCurtail_UPSC_Event02">#REF!</definedName>
    <definedName name="Output_AmortBase_EffectOfCurtail_UPSC_Event03">#REF!</definedName>
    <definedName name="Output_AmortBase_EffectOfCurtail_UPSC_Event04">#REF!</definedName>
    <definedName name="Output_AmortBase_EffectOfCurtail_UPSC_Event05">#REF!</definedName>
    <definedName name="Output_AmortBase_EffectOfCurtail_UPSC_Event06">#REF!</definedName>
    <definedName name="Output_AmortBase_EffectOfCurtail_UPSC_Event07">#REF!</definedName>
    <definedName name="Output_AmortBase_EffectOfCurtail_UPSC_Event08">#REF!</definedName>
    <definedName name="Output_AmortBase_EffectOfCurtail_UPSC_Event09">#REF!</definedName>
    <definedName name="Output_AmortBase_EffectOfCurtail_UPSC_Event10">#REF!</definedName>
    <definedName name="Output_AmortBase_EffectOfCurtail_UPSC_Event11">#REF!</definedName>
    <definedName name="Output_AmortBase_EffectOfCurtail_UPSC_Event12">#REF!</definedName>
    <definedName name="Output_AmortBase_EffectOfCurtail_UTOA_Event01">#REF!</definedName>
    <definedName name="Output_AmortBase_EffectOfCurtail_UTOA_Event02">#REF!</definedName>
    <definedName name="Output_AmortBase_EffectOfCurtail_UTOA_Event03">#REF!</definedName>
    <definedName name="Output_AmortBase_EffectOfCurtail_UTOA_Event04">#REF!</definedName>
    <definedName name="Output_AmortBase_EffectOfCurtail_UTOA_Event05">#REF!</definedName>
    <definedName name="Output_AmortBase_EffectOfCurtail_UTOA_Event06">#REF!</definedName>
    <definedName name="Output_AmortBase_EffectOfCurtail_UTOA_Event07">#REF!</definedName>
    <definedName name="Output_AmortBase_EffectOfCurtail_UTOA_Event08">#REF!</definedName>
    <definedName name="Output_AmortBase_EffectOfCurtail_UTOA_Event09">#REF!</definedName>
    <definedName name="Output_AmortBase_EffectOfCurtail_UTOA_Event10">#REF!</definedName>
    <definedName name="Output_AmortBase_EffectOfCurtail_UTOA_Event11">#REF!</definedName>
    <definedName name="Output_AmortBase_EffectOfCurtail_UTOA_Event12">#REF!</definedName>
    <definedName name="Output_AmortBase_EffectOfNegPSC_UPSC_Event01">#REF!</definedName>
    <definedName name="Output_AmortBase_EffectOfNegPSC_UPSC_Event02">#REF!</definedName>
    <definedName name="Output_AmortBase_EffectOfNegPSC_UPSC_Event03">#REF!</definedName>
    <definedName name="Output_AmortBase_EffectOfNegPSC_UPSC_Event04">#REF!</definedName>
    <definedName name="Output_AmortBase_EffectOfNegPSC_UPSC_Event05">#REF!</definedName>
    <definedName name="Output_AmortBase_EffectOfNegPSC_UPSC_Event06">#REF!</definedName>
    <definedName name="Output_AmortBase_EffectOfNegPSC_UPSC_Event07">#REF!</definedName>
    <definedName name="Output_AmortBase_EffectOfNegPSC_UPSC_Event08">#REF!</definedName>
    <definedName name="Output_AmortBase_EffectOfNegPSC_UPSC_Event09">#REF!</definedName>
    <definedName name="Output_AmortBase_EffectOfNegPSC_UPSC_Event10">#REF!</definedName>
    <definedName name="Output_AmortBase_EffectOfNegPSC_UPSC_Event11">#REF!</definedName>
    <definedName name="Output_AmortBase_EffectOfNegPSC_UPSC_Event12">#REF!</definedName>
    <definedName name="Output_AmortBase_EffectOfNegPSC_UTOA_Event01">#REF!</definedName>
    <definedName name="Output_AmortBase_EffectOfNegPSC_UTOA_Event02">#REF!</definedName>
    <definedName name="Output_AmortBase_EffectOfNegPSC_UTOA_Event03">#REF!</definedName>
    <definedName name="Output_AmortBase_EffectOfNegPSC_UTOA_Event04">#REF!</definedName>
    <definedName name="Output_AmortBase_EffectOfNegPSC_UTOA_Event05">#REF!</definedName>
    <definedName name="Output_AmortBase_EffectOfNegPSC_UTOA_Event06">#REF!</definedName>
    <definedName name="Output_AmortBase_EffectOfNegPSC_UTOA_Event07">#REF!</definedName>
    <definedName name="Output_AmortBase_EffectOfNegPSC_UTOA_Event08">#REF!</definedName>
    <definedName name="Output_AmortBase_EffectOfNegPSC_UTOA_Event09">#REF!</definedName>
    <definedName name="Output_AmortBase_EffectOfNegPSC_UTOA_Event10">#REF!</definedName>
    <definedName name="Output_AmortBase_EffectOfNegPSC_UTOA_Event11">#REF!</definedName>
    <definedName name="Output_AmortBase_EffectOfNegPSC_UTOA_Event12">#REF!</definedName>
    <definedName name="Output_AmortBase_EffectOfOtherAdj_UPSC_Event01">#REF!</definedName>
    <definedName name="Output_AmortBase_EffectOfOtherAdj_UPSC_Event02">#REF!</definedName>
    <definedName name="Output_AmortBase_EffectOfOtherAdj_UPSC_Event03">#REF!</definedName>
    <definedName name="Output_AmortBase_EffectOfOtherAdj_UPSC_Event04">#REF!</definedName>
    <definedName name="Output_AmortBase_EffectOfOtherAdj_UPSC_Event05">#REF!</definedName>
    <definedName name="Output_AmortBase_EffectOfOtherAdj_UPSC_Event06">#REF!</definedName>
    <definedName name="Output_AmortBase_EffectOfOtherAdj_UPSC_Event07">#REF!</definedName>
    <definedName name="Output_AmortBase_EffectOfOtherAdj_UPSC_Event08">#REF!</definedName>
    <definedName name="Output_AmortBase_EffectOfOtherAdj_UPSC_Event09">#REF!</definedName>
    <definedName name="Output_AmortBase_EffectOfOtherAdj_UPSC_Event10">#REF!</definedName>
    <definedName name="Output_AmortBase_EffectOfOtherAdj_UPSC_Event11">#REF!</definedName>
    <definedName name="Output_AmortBase_EffectOfOtherAdj_UPSC_Event12">#REF!</definedName>
    <definedName name="Output_AmortBase_EffectOfOtherAdj_UTOA_Event01">#REF!</definedName>
    <definedName name="Output_AmortBase_EffectOfOtherAdj_UTOA_Event02">#REF!</definedName>
    <definedName name="Output_AmortBase_EffectOfOtherAdj_UTOA_Event03">#REF!</definedName>
    <definedName name="Output_AmortBase_EffectOfOtherAdj_UTOA_Event04">#REF!</definedName>
    <definedName name="Output_AmortBase_EffectOfOtherAdj_UTOA_Event05">#REF!</definedName>
    <definedName name="Output_AmortBase_EffectOfOtherAdj_UTOA_Event06">#REF!</definedName>
    <definedName name="Output_AmortBase_EffectOfOtherAdj_UTOA_Event07">#REF!</definedName>
    <definedName name="Output_AmortBase_EffectOfOtherAdj_UTOA_Event08">#REF!</definedName>
    <definedName name="Output_AmortBase_EffectOfOtherAdj_UTOA_Event09">#REF!</definedName>
    <definedName name="Output_AmortBase_EffectOfOtherAdj_UTOA_Event10">#REF!</definedName>
    <definedName name="Output_AmortBase_EffectOfOtherAdj_UTOA_Event11">#REF!</definedName>
    <definedName name="Output_AmortBase_EffectOfOtherAdj_UTOA_Event12">#REF!</definedName>
    <definedName name="Output_AmortBase_EffectOfPlanAmend_UPSC_Event01">#REF!</definedName>
    <definedName name="Output_AmortBase_EffectOfPlanAmend_UPSC_Event02">#REF!</definedName>
    <definedName name="Output_AmortBase_EffectOfPlanAmend_UPSC_Event03">#REF!</definedName>
    <definedName name="Output_AmortBase_EffectOfPlanAmend_UPSC_Event04">#REF!</definedName>
    <definedName name="Output_AmortBase_EffectOfPlanAmend_UPSC_Event05">#REF!</definedName>
    <definedName name="Output_AmortBase_EffectOfPlanAmend_UPSC_Event06">#REF!</definedName>
    <definedName name="Output_AmortBase_EffectOfPlanAmend_UPSC_Event07">#REF!</definedName>
    <definedName name="Output_AmortBase_EffectOfPlanAmend_UPSC_Event08">#REF!</definedName>
    <definedName name="Output_AmortBase_EffectOfPlanAmend_UPSC_Event09">#REF!</definedName>
    <definedName name="Output_AmortBase_EffectOfPlanAmend_UPSC_Event10">#REF!</definedName>
    <definedName name="Output_AmortBase_EffectOfPlanAmend_UPSC_Event11">#REF!</definedName>
    <definedName name="Output_AmortBase_EffectOfPlanAmend_UPSC_Event12">#REF!</definedName>
    <definedName name="Output_AmortBase_EffectOfPlanAmend_UTOA_Event01">#REF!</definedName>
    <definedName name="Output_AmortBase_EffectOfPlanAmend_UTOA_Event02">#REF!</definedName>
    <definedName name="Output_AmortBase_EffectOfPlanAmend_UTOA_Event03">#REF!</definedName>
    <definedName name="Output_AmortBase_EffectOfPlanAmend_UTOA_Event04">#REF!</definedName>
    <definedName name="Output_AmortBase_EffectOfPlanAmend_UTOA_Event05">#REF!</definedName>
    <definedName name="Output_AmortBase_EffectOfPlanAmend_UTOA_Event06">#REF!</definedName>
    <definedName name="Output_AmortBase_EffectOfPlanAmend_UTOA_Event07">#REF!</definedName>
    <definedName name="Output_AmortBase_EffectOfPlanAmend_UTOA_Event08">#REF!</definedName>
    <definedName name="Output_AmortBase_EffectOfPlanAmend_UTOA_Event09">#REF!</definedName>
    <definedName name="Output_AmortBase_EffectOfPlanAmend_UTOA_Event10">#REF!</definedName>
    <definedName name="Output_AmortBase_EffectOfPlanAmend_UTOA_Event11">#REF!</definedName>
    <definedName name="Output_AmortBase_EffectOfPlanAmend_UTOA_Event12">#REF!</definedName>
    <definedName name="Output_AmortBase_EffectOfSettle_UPSC_Event01">#REF!</definedName>
    <definedName name="Output_AmortBase_EffectOfSettle_UPSC_Event02">#REF!</definedName>
    <definedName name="Output_AmortBase_EffectOfSettle_UPSC_Event03">#REF!</definedName>
    <definedName name="Output_AmortBase_EffectOfSettle_UPSC_Event04">#REF!</definedName>
    <definedName name="Output_AmortBase_EffectOfSettle_UPSC_Event05">#REF!</definedName>
    <definedName name="Output_AmortBase_EffectOfSettle_UPSC_Event06">#REF!</definedName>
    <definedName name="Output_AmortBase_EffectOfSettle_UPSC_Event07">#REF!</definedName>
    <definedName name="Output_AmortBase_EffectOfSettle_UPSC_Event08">#REF!</definedName>
    <definedName name="Output_AmortBase_EffectOfSettle_UPSC_Event09">#REF!</definedName>
    <definedName name="Output_AmortBase_EffectOfSettle_UPSC_Event10">#REF!</definedName>
    <definedName name="Output_AmortBase_EffectOfSettle_UPSC_Event11">#REF!</definedName>
    <definedName name="Output_AmortBase_EffectOfSettle_UPSC_Event12">#REF!</definedName>
    <definedName name="Output_AmortBase_EffectOfSettle_UTOA_Event01">#REF!</definedName>
    <definedName name="Output_AmortBase_EffectOfSettle_UTOA_Event02">#REF!</definedName>
    <definedName name="Output_AmortBase_EffectOfSettle_UTOA_Event03">#REF!</definedName>
    <definedName name="Output_AmortBase_EffectOfSettle_UTOA_Event04">#REF!</definedName>
    <definedName name="Output_AmortBase_EffectOfSettle_UTOA_Event05">#REF!</definedName>
    <definedName name="Output_AmortBase_EffectOfSettle_UTOA_Event06">#REF!</definedName>
    <definedName name="Output_AmortBase_EffectOfSettle_UTOA_Event07">#REF!</definedName>
    <definedName name="Output_AmortBase_EffectOfSettle_UTOA_Event08">#REF!</definedName>
    <definedName name="Output_AmortBase_EffectOfSettle_UTOA_Event09">#REF!</definedName>
    <definedName name="Output_AmortBase_EffectOfSettle_UTOA_Event10">#REF!</definedName>
    <definedName name="Output_AmortBase_EffectOfSettle_UTOA_Event11">#REF!</definedName>
    <definedName name="Output_AmortBase_EffectOfSettle_UTOA_Event12">#REF!</definedName>
    <definedName name="Output_AmortBase_EventIdx_UPSC_Event01">#REF!</definedName>
    <definedName name="Output_AmortBase_EventIdx_UPSC_Event02">#REF!</definedName>
    <definedName name="Output_AmortBase_EventIdx_UPSC_Event03">#REF!</definedName>
    <definedName name="Output_AmortBase_EventIdx_UPSC_Event04">#REF!</definedName>
    <definedName name="Output_AmortBase_EventIdx_UPSC_Event05">#REF!</definedName>
    <definedName name="Output_AmortBase_EventIdx_UPSC_Event06">#REF!</definedName>
    <definedName name="Output_AmortBase_EventIdx_UPSC_Event07">#REF!</definedName>
    <definedName name="Output_AmortBase_EventIdx_UPSC_Event08">#REF!</definedName>
    <definedName name="Output_AmortBase_EventIdx_UPSC_Event09">#REF!</definedName>
    <definedName name="Output_AmortBase_EventIdx_UPSC_Event10">#REF!</definedName>
    <definedName name="Output_AmortBase_EventIdx_UPSC_Event11">#REF!</definedName>
    <definedName name="Output_AmortBase_EventIdx_UPSC_Event12">#REF!</definedName>
    <definedName name="Output_AmortBase_EventIdx_UTOA_Event01">#REF!</definedName>
    <definedName name="Output_AmortBase_EventIdx_UTOA_Event02">#REF!</definedName>
    <definedName name="Output_AmortBase_EventIdx_UTOA_Event03">#REF!</definedName>
    <definedName name="Output_AmortBase_EventIdx_UTOA_Event04">#REF!</definedName>
    <definedName name="Output_AmortBase_EventIdx_UTOA_Event05">#REF!</definedName>
    <definedName name="Output_AmortBase_EventIdx_UTOA_Event06">#REF!</definedName>
    <definedName name="Output_AmortBase_EventIdx_UTOA_Event07">#REF!</definedName>
    <definedName name="Output_AmortBase_EventIdx_UTOA_Event08">#REF!</definedName>
    <definedName name="Output_AmortBase_EventIdx_UTOA_Event09">#REF!</definedName>
    <definedName name="Output_AmortBase_EventIdx_UTOA_Event10">#REF!</definedName>
    <definedName name="Output_AmortBase_EventIdx_UTOA_Event11">#REF!</definedName>
    <definedName name="Output_AmortBase_EventIdx_UTOA_Event12">#REF!</definedName>
    <definedName name="Output_AmortBase_ExpiringAmortBaseFlag_UPSC_Event01">#REF!</definedName>
    <definedName name="Output_AmortBase_ExpiringAmortBaseFlag_UPSC_Event02">#REF!</definedName>
    <definedName name="Output_AmortBase_ExpiringAmortBaseFlag_UPSC_Event03">#REF!</definedName>
    <definedName name="Output_AmortBase_ExpiringAmortBaseFlag_UPSC_Event04">#REF!</definedName>
    <definedName name="Output_AmortBase_ExpiringAmortBaseFlag_UPSC_Event05">#REF!</definedName>
    <definedName name="Output_AmortBase_ExpiringAmortBaseFlag_UPSC_Event06">#REF!</definedName>
    <definedName name="Output_AmortBase_ExpiringAmortBaseFlag_UPSC_Event07">#REF!</definedName>
    <definedName name="Output_AmortBase_ExpiringAmortBaseFlag_UPSC_Event08">#REF!</definedName>
    <definedName name="Output_AmortBase_ExpiringAmortBaseFlag_UPSC_Event09">#REF!</definedName>
    <definedName name="Output_AmortBase_ExpiringAmortBaseFlag_UPSC_Event10">#REF!</definedName>
    <definedName name="Output_AmortBase_ExpiringAmortBaseFlag_UPSC_Event11">#REF!</definedName>
    <definedName name="Output_AmortBase_ExpiringAmortBaseFlag_UPSC_Event12">#REF!</definedName>
    <definedName name="Output_AmortBase_ExpiringAmortBaseFlag_UTOA_Event01">#REF!</definedName>
    <definedName name="Output_AmortBase_ExpiringAmortBaseFlag_UTOA_Event02">#REF!</definedName>
    <definedName name="Output_AmortBase_ExpiringAmortBaseFlag_UTOA_Event03">#REF!</definedName>
    <definedName name="Output_AmortBase_ExpiringAmortBaseFlag_UTOA_Event04">#REF!</definedName>
    <definedName name="Output_AmortBase_ExpiringAmortBaseFlag_UTOA_Event05">#REF!</definedName>
    <definedName name="Output_AmortBase_ExpiringAmortBaseFlag_UTOA_Event06">#REF!</definedName>
    <definedName name="Output_AmortBase_ExpiringAmortBaseFlag_UTOA_Event07">#REF!</definedName>
    <definedName name="Output_AmortBase_ExpiringAmortBaseFlag_UTOA_Event08">#REF!</definedName>
    <definedName name="Output_AmortBase_ExpiringAmortBaseFlag_UTOA_Event09">#REF!</definedName>
    <definedName name="Output_AmortBase_ExpiringAmortBaseFlag_UTOA_Event10">#REF!</definedName>
    <definedName name="Output_AmortBase_ExpiringAmortBaseFlag_UTOA_Event11">#REF!</definedName>
    <definedName name="Output_AmortBase_ExpiringAmortBaseFlag_UTOA_Event12">#REF!</definedName>
    <definedName name="Output_AmortBase_InitBal_UPSC_Event01">#REF!</definedName>
    <definedName name="Output_AmortBase_InitBal_UPSC_Event02">#REF!</definedName>
    <definedName name="Output_AmortBase_InitBal_UPSC_Event03">#REF!</definedName>
    <definedName name="Output_AmortBase_InitBal_UPSC_Event04">#REF!</definedName>
    <definedName name="Output_AmortBase_InitBal_UPSC_Event05">#REF!</definedName>
    <definedName name="Output_AmortBase_InitBal_UPSC_Event06">#REF!</definedName>
    <definedName name="Output_AmortBase_InitBal_UPSC_Event07">#REF!</definedName>
    <definedName name="Output_AmortBase_InitBal_UPSC_Event08">#REF!</definedName>
    <definedName name="Output_AmortBase_InitBal_UPSC_Event09">#REF!</definedName>
    <definedName name="Output_AmortBase_InitBal_UPSC_Event10">#REF!</definedName>
    <definedName name="Output_AmortBase_InitBal_UPSC_Event11">#REF!</definedName>
    <definedName name="Output_AmortBase_InitBal_UPSC_Event12">#REF!</definedName>
    <definedName name="Output_AmortBase_InitBal_UTOA_Event01">#REF!</definedName>
    <definedName name="Output_AmortBase_InitBal_UTOA_Event02">#REF!</definedName>
    <definedName name="Output_AmortBase_InitBal_UTOA_Event03">#REF!</definedName>
    <definedName name="Output_AmortBase_InitBal_UTOA_Event04">#REF!</definedName>
    <definedName name="Output_AmortBase_InitBal_UTOA_Event05">#REF!</definedName>
    <definedName name="Output_AmortBase_InitBal_UTOA_Event06">#REF!</definedName>
    <definedName name="Output_AmortBase_InitBal_UTOA_Event07">#REF!</definedName>
    <definedName name="Output_AmortBase_InitBal_UTOA_Event08">#REF!</definedName>
    <definedName name="Output_AmortBase_InitBal_UTOA_Event09">#REF!</definedName>
    <definedName name="Output_AmortBase_InitBal_UTOA_Event10">#REF!</definedName>
    <definedName name="Output_AmortBase_InitBal_UTOA_Event11">#REF!</definedName>
    <definedName name="Output_AmortBase_InitBal_UTOA_Event12">#REF!</definedName>
    <definedName name="Output_AmortBase_NewAmortBaseFlag_UPSC_Event01">#REF!</definedName>
    <definedName name="Output_AmortBase_NewAmortBaseFlag_UPSC_Event02">#REF!</definedName>
    <definedName name="Output_AmortBase_NewAmortBaseFlag_UPSC_Event03">#REF!</definedName>
    <definedName name="Output_AmortBase_NewAmortBaseFlag_UPSC_Event04">#REF!</definedName>
    <definedName name="Output_AmortBase_NewAmortBaseFlag_UPSC_Event05">#REF!</definedName>
    <definedName name="Output_AmortBase_NewAmortBaseFlag_UPSC_Event06">#REF!</definedName>
    <definedName name="Output_AmortBase_NewAmortBaseFlag_UPSC_Event07">#REF!</definedName>
    <definedName name="Output_AmortBase_NewAmortBaseFlag_UPSC_Event08">#REF!</definedName>
    <definedName name="Output_AmortBase_NewAmortBaseFlag_UPSC_Event09">#REF!</definedName>
    <definedName name="Output_AmortBase_NewAmortBaseFlag_UPSC_Event10">#REF!</definedName>
    <definedName name="Output_AmortBase_NewAmortBaseFlag_UPSC_Event11">#REF!</definedName>
    <definedName name="Output_AmortBase_NewAmortBaseFlag_UPSC_Event12">#REF!</definedName>
    <definedName name="Output_AmortBase_NewAmortBaseFlag_UTOA_Event01">#REF!</definedName>
    <definedName name="Output_AmortBase_NewAmortBaseFlag_UTOA_Event02">#REF!</definedName>
    <definedName name="Output_AmortBase_NewAmortBaseFlag_UTOA_Event03">#REF!</definedName>
    <definedName name="Output_AmortBase_NewAmortBaseFlag_UTOA_Event04">#REF!</definedName>
    <definedName name="Output_AmortBase_NewAmortBaseFlag_UTOA_Event05">#REF!</definedName>
    <definedName name="Output_AmortBase_NewAmortBaseFlag_UTOA_Event06">#REF!</definedName>
    <definedName name="Output_AmortBase_NewAmortBaseFlag_UTOA_Event07">#REF!</definedName>
    <definedName name="Output_AmortBase_NewAmortBaseFlag_UTOA_Event08">#REF!</definedName>
    <definedName name="Output_AmortBase_NewAmortBaseFlag_UTOA_Event09">#REF!</definedName>
    <definedName name="Output_AmortBase_NewAmortBaseFlag_UTOA_Event10">#REF!</definedName>
    <definedName name="Output_AmortBase_NewAmortBaseFlag_UTOA_Event11">#REF!</definedName>
    <definedName name="Output_AmortBase_NewAmortBaseFlag_UTOA_Event12">#REF!</definedName>
    <definedName name="Output_AmortBase_PriorBal_UPSC_Event01">#REF!</definedName>
    <definedName name="Output_AmortBase_PriorBal_UPSC_Event02">#REF!</definedName>
    <definedName name="Output_AmortBase_PriorBal_UPSC_Event03">#REF!</definedName>
    <definedName name="Output_AmortBase_PriorBal_UPSC_Event04">#REF!</definedName>
    <definedName name="Output_AmortBase_PriorBal_UPSC_Event05">#REF!</definedName>
    <definedName name="Output_AmortBase_PriorBal_UPSC_Event06">#REF!</definedName>
    <definedName name="Output_AmortBase_PriorBal_UPSC_Event07">#REF!</definedName>
    <definedName name="Output_AmortBase_PriorBal_UPSC_Event08">#REF!</definedName>
    <definedName name="Output_AmortBase_PriorBal_UPSC_Event09">#REF!</definedName>
    <definedName name="Output_AmortBase_PriorBal_UPSC_Event10">#REF!</definedName>
    <definedName name="Output_AmortBase_PriorBal_UPSC_Event11">#REF!</definedName>
    <definedName name="Output_AmortBase_PriorBal_UPSC_Event12">#REF!</definedName>
    <definedName name="Output_AmortBase_PriorBal_UTOA_Event01">#REF!</definedName>
    <definedName name="Output_AmortBase_PriorBal_UTOA_Event02">#REF!</definedName>
    <definedName name="Output_AmortBase_PriorBal_UTOA_Event03">#REF!</definedName>
    <definedName name="Output_AmortBase_PriorBal_UTOA_Event04">#REF!</definedName>
    <definedName name="Output_AmortBase_PriorBal_UTOA_Event05">#REF!</definedName>
    <definedName name="Output_AmortBase_PriorBal_UTOA_Event06">#REF!</definedName>
    <definedName name="Output_AmortBase_PriorBal_UTOA_Event07">#REF!</definedName>
    <definedName name="Output_AmortBase_PriorBal_UTOA_Event08">#REF!</definedName>
    <definedName name="Output_AmortBase_PriorBal_UTOA_Event09">#REF!</definedName>
    <definedName name="Output_AmortBase_PriorBal_UTOA_Event10">#REF!</definedName>
    <definedName name="Output_AmortBase_PriorBal_UTOA_Event11">#REF!</definedName>
    <definedName name="Output_AmortBase_PriorBal_UTOA_Event12">#REF!</definedName>
    <definedName name="Output_AmortBase_ReportOtherEvent_UPSC_Event01">#REF!</definedName>
    <definedName name="Output_AmortBase_ReportOtherEvent_UPSC_Event02">#REF!</definedName>
    <definedName name="Output_AmortBase_ReportOtherEvent_UPSC_Event03">#REF!</definedName>
    <definedName name="Output_AmortBase_ReportOtherEvent_UPSC_Event04">#REF!</definedName>
    <definedName name="Output_AmortBase_ReportOtherEvent_UPSC_Event05">#REF!</definedName>
    <definedName name="Output_AmortBase_ReportOtherEvent_UPSC_Event06">#REF!</definedName>
    <definedName name="Output_AmortBase_ReportOtherEvent_UPSC_Event07">#REF!</definedName>
    <definedName name="Output_AmortBase_ReportOtherEvent_UPSC_Event08">#REF!</definedName>
    <definedName name="Output_AmortBase_ReportOtherEvent_UPSC_Event09">#REF!</definedName>
    <definedName name="Output_AmortBase_ReportOtherEvent_UPSC_Event10">#REF!</definedName>
    <definedName name="Output_AmortBase_ReportOtherEvent_UPSC_Event11">#REF!</definedName>
    <definedName name="Output_AmortBase_ReportOtherEvent_UPSC_Event12">#REF!</definedName>
    <definedName name="Output_AmortBase_ReportOtherEvent_UTOA_Event01">#REF!</definedName>
    <definedName name="Output_AmortBase_ReportOtherEvent_UTOA_Event02">#REF!</definedName>
    <definedName name="Output_AmortBase_ReportOtherEvent_UTOA_Event03">#REF!</definedName>
    <definedName name="Output_AmortBase_ReportOtherEvent_UTOA_Event04">#REF!</definedName>
    <definedName name="Output_AmortBase_ReportOtherEvent_UTOA_Event05">#REF!</definedName>
    <definedName name="Output_AmortBase_ReportOtherEvent_UTOA_Event06">#REF!</definedName>
    <definedName name="Output_AmortBase_ReportOtherEvent_UTOA_Event07">#REF!</definedName>
    <definedName name="Output_AmortBase_ReportOtherEvent_UTOA_Event08">#REF!</definedName>
    <definedName name="Output_AmortBase_ReportOtherEvent_UTOA_Event09">#REF!</definedName>
    <definedName name="Output_AmortBase_ReportOtherEvent_UTOA_Event10">#REF!</definedName>
    <definedName name="Output_AmortBase_ReportOtherEvent_UTOA_Event11">#REF!</definedName>
    <definedName name="Output_AmortBase_ReportOtherEvent_UTOA_Event12">#REF!</definedName>
    <definedName name="Output_AmortBase_ShowInReportFlag_UPSC_Event01">#REF!</definedName>
    <definedName name="Output_AmortBase_ShowInReportFlag_UPSC_Event02">#REF!</definedName>
    <definedName name="Output_AmortBase_ShowInReportFlag_UPSC_Event03">#REF!</definedName>
    <definedName name="Output_AmortBase_ShowInReportFlag_UPSC_Event04">#REF!</definedName>
    <definedName name="Output_AmortBase_ShowInReportFlag_UPSC_Event05">#REF!</definedName>
    <definedName name="Output_AmortBase_ShowInReportFlag_UPSC_Event06">#REF!</definedName>
    <definedName name="Output_AmortBase_ShowInReportFlag_UPSC_Event07">#REF!</definedName>
    <definedName name="Output_AmortBase_ShowInReportFlag_UPSC_Event08">#REF!</definedName>
    <definedName name="Output_AmortBase_ShowInReportFlag_UPSC_Event09">#REF!</definedName>
    <definedName name="Output_AmortBase_ShowInReportFlag_UPSC_Event10">#REF!</definedName>
    <definedName name="Output_AmortBase_ShowInReportFlag_UPSC_Event11">#REF!</definedName>
    <definedName name="Output_AmortBase_ShowInReportFlag_UPSC_Event12">#REF!</definedName>
    <definedName name="Output_AmortBase_ShowInReportFlag_UTOA_Event01">#REF!</definedName>
    <definedName name="Output_AmortBase_ShowInReportFlag_UTOA_Event02">#REF!</definedName>
    <definedName name="Output_AmortBase_ShowInReportFlag_UTOA_Event03">#REF!</definedName>
    <definedName name="Output_AmortBase_ShowInReportFlag_UTOA_Event04">#REF!</definedName>
    <definedName name="Output_AmortBase_ShowInReportFlag_UTOA_Event05">#REF!</definedName>
    <definedName name="Output_AmortBase_ShowInReportFlag_UTOA_Event06">#REF!</definedName>
    <definedName name="Output_AmortBase_ShowInReportFlag_UTOA_Event07">#REF!</definedName>
    <definedName name="Output_AmortBase_ShowInReportFlag_UTOA_Event08">#REF!</definedName>
    <definedName name="Output_AmortBase_ShowInReportFlag_UTOA_Event09">#REF!</definedName>
    <definedName name="Output_AmortBase_ShowInReportFlag_UTOA_Event10">#REF!</definedName>
    <definedName name="Output_AmortBase_ShowInReportFlag_UTOA_Event11">#REF!</definedName>
    <definedName name="Output_AmortBase_ShowInReportFlag_UTOA_Event12">#REF!</definedName>
    <definedName name="Output_AssetMarket_AssetReturnTotal">#REF!</definedName>
    <definedName name="Output_AssetMarket_AssetYrLen">#REF!</definedName>
    <definedName name="Output_AssetMarket_CashTransactionWtdTotal">#REF!</definedName>
    <definedName name="Output_AssetMarket_GL">#REF!</definedName>
    <definedName name="Output_AssetMarket_MVABegWtd">#REF!</definedName>
    <definedName name="Output_AssetMarket_MVAWtdTotal">#REF!</definedName>
    <definedName name="Output_AssetMarket_ROR">#REF!</definedName>
    <definedName name="Output_AssetSmoothed_AcquisitionAmt">#REF!</definedName>
    <definedName name="Output_AssetSmoothed_AcquisitionWtd">#REF!</definedName>
    <definedName name="Output_AssetSmoothed_AdminExpense">#REF!</definedName>
    <definedName name="Output_AssetSmoothed_AdminExpenseWtd">#REF!</definedName>
    <definedName name="Output_AssetSmoothed_CorridorLowerAmt">#REF!</definedName>
    <definedName name="Output_AssetSmoothed_CorridorLowerPct">#REF!</definedName>
    <definedName name="Output_AssetSmoothed_CorridorUpperAmt">#REF!</definedName>
    <definedName name="Output_AssetSmoothed_CorridorUpperPct">#REF!</definedName>
    <definedName name="Output_AssetSmoothed_DeferAmtTotal">#REF!</definedName>
    <definedName name="Output_AssetSmoothed_EventIdx">#REF!</definedName>
    <definedName name="Output_AssetSmoothed_ExpectedReturn">#REF!</definedName>
    <definedName name="Output_AssetSmoothed_GL">#REF!</definedName>
    <definedName name="Output_AssetSmoothed_InvestReturn">#REF!</definedName>
    <definedName name="Output_AssetSmoothed_MVAWtdTotal">#REF!</definedName>
    <definedName name="Output_AssetSmoothed_ROR">#REF!</definedName>
    <definedName name="Output_AssetSmoothed_SettleAmt">#REF!</definedName>
    <definedName name="Output_AssetSmoothed_SettleWtd">#REF!</definedName>
    <definedName name="Output_AssetSmoothed_SmoothedAmt">#REF!</definedName>
    <definedName name="Output_AssetSmoothed_SmoothedAmtBeforeCorridor">#REF!</definedName>
    <definedName name="Output_AssetSmoothed_SmoothedAmtBegWtd">#REF!</definedName>
    <definedName name="Output_AssetSmoothed_SmoothedAmtWtdTotal">#REF!</definedName>
    <definedName name="Output_AssetSmoothed_TransactionWtdTotal">#REF!</definedName>
    <definedName name="Output_AssetSmoothedGLDefer_DeferAmt_Year1">#REF!</definedName>
    <definedName name="Output_AssetSmoothedGLDefer_DeferAmt_Year2">#REF!</definedName>
    <definedName name="Output_AssetSmoothedGLDefer_DeferAmt_Year3">#REF!</definedName>
    <definedName name="Output_AssetSmoothedGLDefer_DeferAmt_Year4">#REF!</definedName>
    <definedName name="Output_AssetSmoothedGLDefer_DeferAmt_Year5">#REF!</definedName>
    <definedName name="Output_AssetSmoothedGLDefer_DeferPct_Year1">#REF!</definedName>
    <definedName name="Output_AssetSmoothedGLDefer_DeferPct_Year2">#REF!</definedName>
    <definedName name="Output_AssetSmoothedGLDefer_DeferPct_Year3">#REF!</definedName>
    <definedName name="Output_AssetSmoothedGLDefer_DeferPct_Year4">#REF!</definedName>
    <definedName name="Output_AssetSmoothedGLDefer_DeferPct_Year5">#REF!</definedName>
    <definedName name="Output_AssetSmoothedGLDefer_EventIdx_Year1">#REF!</definedName>
    <definedName name="Output_AssetSmoothedGLDefer_EventIdx_Year2">#REF!</definedName>
    <definedName name="Output_AssetSmoothedGLDefer_EventIdx_Year3">#REF!</definedName>
    <definedName name="Output_AssetSmoothedGLDefer_EventIdx_Year4">#REF!</definedName>
    <definedName name="Output_AssetSmoothedGLDefer_EventIdx_Year5">#REF!</definedName>
    <definedName name="Output_AssetSmoothedGLDefer_GL_Year1">#REF!</definedName>
    <definedName name="Output_AssetSmoothedGLDefer_GL_Year2">#REF!</definedName>
    <definedName name="Output_AssetSmoothedGLDefer_GL_Year3">#REF!</definedName>
    <definedName name="Output_AssetSmoothedGLDefer_GL_Year4">#REF!</definedName>
    <definedName name="Output_AssetSmoothedGLDefer_GL_Year5">#REF!</definedName>
    <definedName name="Output_AssetSmoothedGLDefer_GLYrEndDate_Year1">#REF!</definedName>
    <definedName name="Output_AssetSmoothedGLDefer_GLYrEndDate_Year2">#REF!</definedName>
    <definedName name="Output_AssetSmoothedGLDefer_GLYrEndDate_Year3">#REF!</definedName>
    <definedName name="Output_AssetSmoothedGLDefer_GLYrEndDate_Year4">#REF!</definedName>
    <definedName name="Output_AssetSmoothedGLDefer_GLYrEndDate_Year5">#REF!</definedName>
    <definedName name="Output_AssetSmoothedGLDefer_Phase1Pct_Year1">#REF!</definedName>
    <definedName name="Output_AssetSmoothedGLDefer_Phase1Pct_Year2">#REF!</definedName>
    <definedName name="Output_AssetSmoothedGLDefer_Phase1Pct_Year3">#REF!</definedName>
    <definedName name="Output_AssetSmoothedGLDefer_Phase1Pct_Year4">#REF!</definedName>
    <definedName name="Output_AssetSmoothedGLDefer_Phase1Pct_Year5">#REF!</definedName>
    <definedName name="Output_AssetSmoothedGLDefer_Phase2Pct_Year1">#REF!</definedName>
    <definedName name="Output_AssetSmoothedGLDefer_Phase2Pct_Year2">#REF!</definedName>
    <definedName name="Output_AssetSmoothedGLDefer_Phase2Pct_Year3">#REF!</definedName>
    <definedName name="Output_AssetSmoothedGLDefer_Phase2Pct_Year4">#REF!</definedName>
    <definedName name="Output_AssetSmoothedGLDefer_Phase2Pct_Year5">#REF!</definedName>
    <definedName name="Output_AssetSmoothedGLDefer_Phase3Pct_Year1">#REF!</definedName>
    <definedName name="Output_AssetSmoothedGLDefer_Phase3Pct_Year2">#REF!</definedName>
    <definedName name="Output_AssetSmoothedGLDefer_Phase3Pct_Year3">#REF!</definedName>
    <definedName name="Output_AssetSmoothedGLDefer_Phase3Pct_Year4">#REF!</definedName>
    <definedName name="Output_AssetSmoothedGLDefer_Phase3Pct_Year5">#REF!</definedName>
    <definedName name="Output_AssetSmoothedGLDefer_Phase4Pct_Year1">#REF!</definedName>
    <definedName name="Output_AssetSmoothedGLDefer_Phase4Pct_Year2">#REF!</definedName>
    <definedName name="Output_AssetSmoothedGLDefer_Phase4Pct_Year3">#REF!</definedName>
    <definedName name="Output_AssetSmoothedGLDefer_Phase4Pct_Year4">#REF!</definedName>
    <definedName name="Output_AssetSmoothedGLDefer_Phase4Pct_Year5">#REF!</definedName>
    <definedName name="Output_AssetSmoothedGLDefer_Phase5Pct_Year1">#REF!</definedName>
    <definedName name="Output_AssetSmoothedGLDefer_Phase5Pct_Year2">#REF!</definedName>
    <definedName name="Output_AssetSmoothedGLDefer_Phase5Pct_Year3">#REF!</definedName>
    <definedName name="Output_AssetSmoothedGLDefer_Phase5Pct_Year4">#REF!</definedName>
    <definedName name="Output_AssetSmoothedGLDefer_Phase5Pct_Year5">#REF!</definedName>
    <definedName name="Output_AssetSmoothedGLDefer_RecogPct_Year1">#REF!</definedName>
    <definedName name="Output_AssetSmoothedGLDefer_RecogPct_Year2">#REF!</definedName>
    <definedName name="Output_AssetSmoothedGLDefer_RecogPct_Year3">#REF!</definedName>
    <definedName name="Output_AssetSmoothedGLDefer_RecogPct_Year4">#REF!</definedName>
    <definedName name="Output_AssetSmoothedGLDefer_RecogPct_Year5">#REF!</definedName>
    <definedName name="Output_AssetTransaction_CashWtd_Acquisition">#REF!</definedName>
    <definedName name="Output_AssetTransaction_CashWtd_AdministrativeExpense">#REF!</definedName>
    <definedName name="Output_AssetTransaction_CashWtd_BenefitPayment">#REF!</definedName>
    <definedName name="Output_AssetTransaction_CashWtd_BenefitPaymentNonTrust">#REF!</definedName>
    <definedName name="Output_AssetTransaction_CashWtd_EmployerContribution">#REF!</definedName>
    <definedName name="Output_AssetTransaction_CashWtd_PlanParticipantContribution">#REF!</definedName>
    <definedName name="Output_AssetTransaction_CashWtd_Settlement">#REF!</definedName>
    <definedName name="Output_AssetTransaction_CashWtd_SettlementNonTrust">#REF!</definedName>
    <definedName name="Output_AssetTransaction_CashWtd_Transfer">#REF!</definedName>
    <definedName name="Output_AssetTransaction_CashWtd_TransferNonTrust">#REF!</definedName>
    <definedName name="Output_AssetTransaction_CashWtgFactor_Acquisition">#REF!</definedName>
    <definedName name="Output_AssetTransaction_CashWtgFactor_AdministrativeExpense">#REF!</definedName>
    <definedName name="Output_AssetTransaction_CashWtgFactor_BenefitPayment">#REF!</definedName>
    <definedName name="Output_AssetTransaction_CashWtgFactor_BenefitPaymentNonTrust">#REF!</definedName>
    <definedName name="Output_AssetTransaction_CashWtgFactor_EmployerContribution">#REF!</definedName>
    <definedName name="Output_AssetTransaction_CashWtgFactor_PlanParticipantContribution">#REF!</definedName>
    <definedName name="Output_AssetTransaction_CashWtgFactor_Settlement">#REF!</definedName>
    <definedName name="Output_AssetTransaction_CashWtgFactor_SettlementNonTrust">#REF!</definedName>
    <definedName name="Output_AssetTransaction_CashWtgFactor_Transfer">#REF!</definedName>
    <definedName name="Output_AssetTransaction_CashWtgFactor_TransferNonTrust">#REF!</definedName>
    <definedName name="Output_AssetTransaction_FYE_Acquisition">#REF!</definedName>
    <definedName name="Output_AssetTransaction_FYE_AdministrativeExpense">#REF!</definedName>
    <definedName name="Output_AssetTransaction_FYE_BenefitPayment">#REF!</definedName>
    <definedName name="Output_AssetTransaction_FYE_BenefitPaymentNonTrust">#REF!</definedName>
    <definedName name="Output_AssetTransaction_FYE_EmployerContribution">#REF!</definedName>
    <definedName name="Output_AssetTransaction_FYE_PlanParticipantContribution">#REF!</definedName>
    <definedName name="Output_AssetTransaction_FYE_Settlement">#REF!</definedName>
    <definedName name="Output_AssetTransaction_FYE_SettlementNonTrust">#REF!</definedName>
    <definedName name="Output_AssetTransaction_FYE_Transfer">#REF!</definedName>
    <definedName name="Output_AssetTransaction_FYE_TransferNonTrust">#REF!</definedName>
    <definedName name="Output_AssetTransaction_MYE_Acquisition">#REF!</definedName>
    <definedName name="Output_AssetTransaction_MYE_AdministrativeExpense">#REF!</definedName>
    <definedName name="Output_AssetTransaction_MYE_BenefitPayment">#REF!</definedName>
    <definedName name="Output_AssetTransaction_MYE_BenefitPaymentNonTrust">#REF!</definedName>
    <definedName name="Output_AssetTransaction_MYE_EmployerContribution">#REF!</definedName>
    <definedName name="Output_AssetTransaction_MYE_PlanParticipantContribution">#REF!</definedName>
    <definedName name="Output_AssetTransaction_MYE_Settlement">#REF!</definedName>
    <definedName name="Output_AssetTransaction_MYE_SettlementNonTrust">#REF!</definedName>
    <definedName name="Output_AssetTransaction_MYE_Transfer">#REF!</definedName>
    <definedName name="Output_AssetTransaction_MYE_TransferNonTrust">#REF!</definedName>
    <definedName name="Output_AssetTransaction_NextYrWtd_Acquisition">#REF!</definedName>
    <definedName name="Output_AssetTransaction_NextYrWtd_AdministrativeExpense">#REF!</definedName>
    <definedName name="Output_AssetTransaction_NextYrWtd_BenefitPayment">#REF!</definedName>
    <definedName name="Output_AssetTransaction_NextYrWtd_BenefitPaymentNonTrust">#REF!</definedName>
    <definedName name="Output_AssetTransaction_NextYrWtd_EmployerContribution">#REF!</definedName>
    <definedName name="Output_AssetTransaction_NextYrWtd_PlanParticipantContribution">#REF!</definedName>
    <definedName name="Output_AssetTransaction_NextYrWtd_Settlement">#REF!</definedName>
    <definedName name="Output_AssetTransaction_NextYrWtd_SettlementNonTrust">#REF!</definedName>
    <definedName name="Output_AssetTransaction_NextYrWtd_Transfer">#REF!</definedName>
    <definedName name="Output_AssetTransaction_NextYrWtd_TransferNonTrust">#REF!</definedName>
    <definedName name="Output_AssetTransaction_NextYrWtgFactor_Acquisition">#REF!</definedName>
    <definedName name="Output_AssetTransaction_NextYrWtgFactor_AdministrativeExpense">#REF!</definedName>
    <definedName name="Output_AssetTransaction_NextYrWtgFactor_BenefitPayment">#REF!</definedName>
    <definedName name="Output_AssetTransaction_NextYrWtgFactor_BenefitPaymentNonTrust">#REF!</definedName>
    <definedName name="Output_AssetTransaction_NextYrWtgFactor_EmployerContribution">#REF!</definedName>
    <definedName name="Output_AssetTransaction_NextYrWtgFactor_PlanParticipantContribution">#REF!</definedName>
    <definedName name="Output_AssetTransaction_NextYrWtgFactor_Settlement">#REF!</definedName>
    <definedName name="Output_AssetTransaction_NextYrWtgFactor_SettlementNonTrust">#REF!</definedName>
    <definedName name="Output_AssetTransaction_NextYrWtgFactor_Transfer">#REF!</definedName>
    <definedName name="Output_AssetTransaction_NextYrWtgFactor_TransferNonTrust">#REF!</definedName>
    <definedName name="Output_AssetTransaction_TransactionAmt_Acquisition">#REF!</definedName>
    <definedName name="Output_AssetTransaction_TransactionAmt_AdministrativeExpense">#REF!</definedName>
    <definedName name="Output_AssetTransaction_TransactionAmt_BenefitPayment">#REF!</definedName>
    <definedName name="Output_AssetTransaction_TransactionAmt_BenefitPaymentNonTrust">#REF!</definedName>
    <definedName name="Output_AssetTransaction_TransactionAmt_EmployerContribution">#REF!</definedName>
    <definedName name="Output_AssetTransaction_TransactionAmt_PlanParticipantContribution">#REF!</definedName>
    <definedName name="Output_AssetTransaction_TransactionAmt_Settlement">#REF!</definedName>
    <definedName name="Output_AssetTransaction_TransactionAmt_SettlementNonTrust">#REF!</definedName>
    <definedName name="Output_AssetTransaction_TransactionAmt_Transfer">#REF!</definedName>
    <definedName name="Output_AssetTransaction_TransactionAmt_TransferNonTrust">#REF!</definedName>
    <definedName name="Output_AssetTransaction_TransactionBegDate_Acquisition">#REF!</definedName>
    <definedName name="Output_AssetTransaction_TransactionBegDate_AdministrativeExpense">#REF!</definedName>
    <definedName name="Output_AssetTransaction_TransactionBegDate_BenefitPayment">#REF!</definedName>
    <definedName name="Output_AssetTransaction_TransactionBegDate_BenefitPaymentNonTrust">#REF!</definedName>
    <definedName name="Output_AssetTransaction_TransactionBegDate_EmployerContribution">#REF!</definedName>
    <definedName name="Output_AssetTransaction_TransactionBegDate_PlanParticipantContribution">#REF!</definedName>
    <definedName name="Output_AssetTransaction_TransactionBegDate_Settlement">#REF!</definedName>
    <definedName name="Output_AssetTransaction_TransactionBegDate_SettlementNonTrust">#REF!</definedName>
    <definedName name="Output_AssetTransaction_TransactionBegDate_Transfer">#REF!</definedName>
    <definedName name="Output_AssetTransaction_TransactionBegDate_TransferNonTrust">#REF!</definedName>
    <definedName name="Output_AssetTransaction_TransactionEndDate_Acquisition">#REF!</definedName>
    <definedName name="Output_AssetTransaction_TransactionEndDate_AdministrativeExpense">#REF!</definedName>
    <definedName name="Output_AssetTransaction_TransactionEndDate_BenefitPayment">#REF!</definedName>
    <definedName name="Output_AssetTransaction_TransactionEndDate_BenefitPaymentNonTrust">#REF!</definedName>
    <definedName name="Output_AssetTransaction_TransactionEndDate_EmployerContribution">#REF!</definedName>
    <definedName name="Output_AssetTransaction_TransactionEndDate_PlanParticipantContribution">#REF!</definedName>
    <definedName name="Output_AssetTransaction_TransactionEndDate_Settlement">#REF!</definedName>
    <definedName name="Output_AssetTransaction_TransactionEndDate_SettlementNonTrust">#REF!</definedName>
    <definedName name="Output_AssetTransaction_TransactionEndDate_Transfer">#REF!</definedName>
    <definedName name="Output_AssetTransaction_TransactionEndDate_TransferNonTrust">#REF!</definedName>
    <definedName name="Output_AssetTransactionSubtotal_AccrualAmt_Acquisition">#REF!</definedName>
    <definedName name="Output_AssetTransactionSubtotal_AccrualAmt_AdministrativeExpense">#REF!</definedName>
    <definedName name="Output_AssetTransactionSubtotal_AccrualAmt_BenefitPayment">#REF!</definedName>
    <definedName name="Output_AssetTransactionSubtotal_AccrualAmt_BenefitPaymentNonTrust">#REF!</definedName>
    <definedName name="Output_AssetTransactionSubtotal_AccrualAmt_EmployerContribution">#REF!</definedName>
    <definedName name="Output_AssetTransactionSubtotal_AccrualAmt_PlanParticipantContribution">#REF!</definedName>
    <definedName name="Output_AssetTransactionSubtotal_AccrualAmt_Settlement">#REF!</definedName>
    <definedName name="Output_AssetTransactionSubtotal_AccrualAmt_SettlementNonTrust">#REF!</definedName>
    <definedName name="Output_AssetTransactionSubtotal_AccrualAmt_Transfer">#REF!</definedName>
    <definedName name="Output_AssetTransactionSubtotal_AccrualAmt_TransferNonTrust">#REF!</definedName>
    <definedName name="Output_AssetTransactionSubtotal_CashAmt_Acquisition">#REF!</definedName>
    <definedName name="Output_AssetTransactionSubtotal_CashAmt_AdministrativeExpense">#REF!</definedName>
    <definedName name="Output_AssetTransactionSubtotal_CashAmt_BenefitPayment">#REF!</definedName>
    <definedName name="Output_AssetTransactionSubtotal_CashAmt_BenefitPaymentNonTrust">#REF!</definedName>
    <definedName name="Output_AssetTransactionSubtotal_CashAmt_EmployerContribution">#REF!</definedName>
    <definedName name="Output_AssetTransactionSubtotal_CashAmt_PlanParticipantContribution">#REF!</definedName>
    <definedName name="Output_AssetTransactionSubtotal_CashAmt_Settlement">#REF!</definedName>
    <definedName name="Output_AssetTransactionSubtotal_CashAmt_SettlementNonTrust">#REF!</definedName>
    <definedName name="Output_AssetTransactionSubtotal_CashAmt_Transfer">#REF!</definedName>
    <definedName name="Output_AssetTransactionSubtotal_CashAmt_TransferNonTrust">#REF!</definedName>
    <definedName name="Output_AssetTransactionSubtotal_CashWtd_Acquisition">#REF!</definedName>
    <definedName name="Output_AssetTransactionSubtotal_CashWtd_AdministrativeExpense">#REF!</definedName>
    <definedName name="Output_AssetTransactionSubtotal_CashWtd_BenefitPayment">#REF!</definedName>
    <definedName name="Output_AssetTransactionSubtotal_CashWtd_BenefitPaymentNonTrust">#REF!</definedName>
    <definedName name="Output_AssetTransactionSubtotal_CashWtd_EmployerContribution">#REF!</definedName>
    <definedName name="Output_AssetTransactionSubtotal_CashWtd_PlanParticipantContribution">#REF!</definedName>
    <definedName name="Output_AssetTransactionSubtotal_CashWtd_Settlement">#REF!</definedName>
    <definedName name="Output_AssetTransactionSubtotal_CashWtd_SettlementNonTrust">#REF!</definedName>
    <definedName name="Output_AssetTransactionSubtotal_CashWtd_Transfer">#REF!</definedName>
    <definedName name="Output_AssetTransactionSubtotal_CashWtd_TransferNonTrust">#REF!</definedName>
    <definedName name="Output_AssetTransactionSubtotal_CurrentReceivable_Acquisition">#REF!</definedName>
    <definedName name="Output_AssetTransactionSubtotal_CurrentReceivable_AdministrativeExpense">#REF!</definedName>
    <definedName name="Output_AssetTransactionSubtotal_CurrentReceivable_BenefitPayment">#REF!</definedName>
    <definedName name="Output_AssetTransactionSubtotal_CurrentReceivable_BenefitPaymentNonTrust">#REF!</definedName>
    <definedName name="Output_AssetTransactionSubtotal_CurrentReceivable_EmployerContribution">#REF!</definedName>
    <definedName name="Output_AssetTransactionSubtotal_CurrentReceivable_PlanParticipantContribution">#REF!</definedName>
    <definedName name="Output_AssetTransactionSubtotal_CurrentReceivable_Settlement">#REF!</definedName>
    <definedName name="Output_AssetTransactionSubtotal_CurrentReceivable_SettlementNonTrust">#REF!</definedName>
    <definedName name="Output_AssetTransactionSubtotal_CurrentReceivable_Transfer">#REF!</definedName>
    <definedName name="Output_AssetTransactionSubtotal_CurrentReceivable_TransferNonTrust">#REF!</definedName>
    <definedName name="Output_AssetTransactionSubtotal_DSCLCashAmt_Acquisition">#REF!</definedName>
    <definedName name="Output_AssetTransactionSubtotal_DSCLCashAmt_AdministrativeExpense">#REF!</definedName>
    <definedName name="Output_AssetTransactionSubtotal_DSCLCashAmt_BenefitPayment">#REF!</definedName>
    <definedName name="Output_AssetTransactionSubtotal_DSCLCashAmt_BenefitPaymentNonTrust">#REF!</definedName>
    <definedName name="Output_AssetTransactionSubtotal_DSCLCashAmt_EmployerContribution">#REF!</definedName>
    <definedName name="Output_AssetTransactionSubtotal_DSCLCashAmt_PlanParticipantContribution">#REF!</definedName>
    <definedName name="Output_AssetTransactionSubtotal_DSCLCashAmt_Settlement">#REF!</definedName>
    <definedName name="Output_AssetTransactionSubtotal_DSCLCashAmt_SettlementNonTrust">#REF!</definedName>
    <definedName name="Output_AssetTransactionSubtotal_DSCLCashAmt_Transfer">#REF!</definedName>
    <definedName name="Output_AssetTransactionSubtotal_DSCLCashAmt_TransferNonTrust">#REF!</definedName>
    <definedName name="Output_AssetTransactionSubtotal_DSCLCashWtd_Acquisition">#REF!</definedName>
    <definedName name="Output_AssetTransactionSubtotal_DSCLCashWtd_AdministrativeExpense">#REF!</definedName>
    <definedName name="Output_AssetTransactionSubtotal_DSCLCashWtd_BenefitPayment">#REF!</definedName>
    <definedName name="Output_AssetTransactionSubtotal_DSCLCashWtd_BenefitPaymentNonTrust">#REF!</definedName>
    <definedName name="Output_AssetTransactionSubtotal_DSCLCashWtd_EmployerContribution">#REF!</definedName>
    <definedName name="Output_AssetTransactionSubtotal_DSCLCashWtd_PlanParticipantContribution">#REF!</definedName>
    <definedName name="Output_AssetTransactionSubtotal_DSCLCashWtd_Settlement">#REF!</definedName>
    <definedName name="Output_AssetTransactionSubtotal_DSCLCashWtd_SettlementNonTrust">#REF!</definedName>
    <definedName name="Output_AssetTransactionSubtotal_DSCLCashWtd_Transfer">#REF!</definedName>
    <definedName name="Output_AssetTransactionSubtotal_DSCLCashWtd_TransferNonTrust">#REF!</definedName>
    <definedName name="Output_AssetTransactionSubtotal_NPBCCashAmt_Acquisition">#REF!</definedName>
    <definedName name="Output_AssetTransactionSubtotal_NPBCCashAmt_AdministrativeExpense">#REF!</definedName>
    <definedName name="Output_AssetTransactionSubtotal_NPBCCashAmt_BenefitPayment">#REF!</definedName>
    <definedName name="Output_AssetTransactionSubtotal_NPBCCashAmt_BenefitPaymentNonTrust">#REF!</definedName>
    <definedName name="Output_AssetTransactionSubtotal_NPBCCashAmt_EmployerContribution">#REF!</definedName>
    <definedName name="Output_AssetTransactionSubtotal_NPBCCashAmt_PlanParticipantContribution">#REF!</definedName>
    <definedName name="Output_AssetTransactionSubtotal_NPBCCashAmt_Settlement">#REF!</definedName>
    <definedName name="Output_AssetTransactionSubtotal_NPBCCashAmt_SettlementNonTrust">#REF!</definedName>
    <definedName name="Output_AssetTransactionSubtotal_NPBCCashAmt_Transfer">#REF!</definedName>
    <definedName name="Output_AssetTransactionSubtotal_NPBCCashAmt_TransferNonTrust">#REF!</definedName>
    <definedName name="Output_AssetTransactionSubtotal_NPBCCashWtd_Acquisition">#REF!</definedName>
    <definedName name="Output_AssetTransactionSubtotal_NPBCCashWtd_AdministrativeExpense">#REF!</definedName>
    <definedName name="Output_AssetTransactionSubtotal_NPBCCashWtd_BenefitPayment">#REF!</definedName>
    <definedName name="Output_AssetTransactionSubtotal_NPBCCashWtd_BenefitPaymentNonTrust">#REF!</definedName>
    <definedName name="Output_AssetTransactionSubtotal_NPBCCashWtd_EmployerContribution">#REF!</definedName>
    <definedName name="Output_AssetTransactionSubtotal_NPBCCashWtd_PlanParticipantContribution">#REF!</definedName>
    <definedName name="Output_AssetTransactionSubtotal_NPBCCashWtd_Settlement">#REF!</definedName>
    <definedName name="Output_AssetTransactionSubtotal_NPBCCashWtd_SettlementNonTrust">#REF!</definedName>
    <definedName name="Output_AssetTransactionSubtotal_NPBCCashWtd_Transfer">#REF!</definedName>
    <definedName name="Output_AssetTransactionSubtotal_NPBCCashWtd_TransferNonTrust">#REF!</definedName>
    <definedName name="Output_AssetTransactionSubtotal_PriorReceivable_Acquisition">#REF!</definedName>
    <definedName name="Output_AssetTransactionSubtotal_PriorReceivable_AdministrativeExpense">#REF!</definedName>
    <definedName name="Output_AssetTransactionSubtotal_PriorReceivable_BenefitPayment">#REF!</definedName>
    <definedName name="Output_AssetTransactionSubtotal_PriorReceivable_BenefitPaymentNonTrust">#REF!</definedName>
    <definedName name="Output_AssetTransactionSubtotal_PriorReceivable_EmployerContribution">#REF!</definedName>
    <definedName name="Output_AssetTransactionSubtotal_PriorReceivable_PlanParticipantContribution">#REF!</definedName>
    <definedName name="Output_AssetTransactionSubtotal_PriorReceivable_Settlement">#REF!</definedName>
    <definedName name="Output_AssetTransactionSubtotal_PriorReceivable_SettlementNonTrust">#REF!</definedName>
    <definedName name="Output_AssetTransactionSubtotal_PriorReceivable_Transfer">#REF!</definedName>
    <definedName name="Output_AssetTransactionSubtotal_PriorReceivable_TransferNonTrust">#REF!</definedName>
    <definedName name="Output_InactiveEEData_AnnualPensionAvg_Deferred">#REF!</definedName>
    <definedName name="Output_InactiveEEData_AnnualPensionAvg_Receiving">#REF!</definedName>
    <definedName name="Output_InactiveEEData_EventIdx_Deferred">#REF!</definedName>
    <definedName name="Output_InactiveEEData_EventIdx_Receiving">#REF!</definedName>
    <definedName name="Output_InactiveEEData_ValAgeAvg_Deferred">#REF!</definedName>
    <definedName name="Output_InactiveEEData_ValAgeAvg_Receiving">#REF!</definedName>
    <definedName name="Output_Liability_ABOBase">#REF!</definedName>
    <definedName name="Output_Liability_ABOFYBActive">#REF!</definedName>
    <definedName name="Output_Liability_ABOFYBDeferred">#REF!</definedName>
    <definedName name="Output_Liability_ABOFYBRetiree">#REF!</definedName>
    <definedName name="Output_Liability_ABOIntMYB">#REF!</definedName>
    <definedName name="Output_Liability_ABOMYB">#REF!</definedName>
    <definedName name="Output_Liability_ABONCMYB">#REF!</definedName>
    <definedName name="Output_Liability_ActualBftPymtMYB">#REF!</definedName>
    <definedName name="Output_Liability_AmendChangeAmt">#REF!</definedName>
    <definedName name="Output_Liability_AmendChangeAmtTotal">#REF!</definedName>
    <definedName name="Output_Liability_AssumpChangeAmt">#REF!</definedName>
    <definedName name="Output_Liability_AssumpChangeAmtTotal">#REF!</definedName>
    <definedName name="Output_Liability_ChangeAmt">#REF!</definedName>
    <definedName name="Output_Liability_ChangeAmtTotal">#REF!</definedName>
    <definedName name="Output_Liability_ChangePct">#REF!</definedName>
    <definedName name="Output_Liability_EventIdx">#REF!</definedName>
    <definedName name="Output_Liability_ExpectedAdminExpense">#REF!</definedName>
    <definedName name="Output_Liability_ExpectedBftPymtBase">#REF!</definedName>
    <definedName name="Output_Liability_ExpectedBftPymtMYB">#REF!</definedName>
    <definedName name="Output_Liability_ExpectedBftPymtMYE">#REF!</definedName>
    <definedName name="Output_Liability_ExpectedBftPymtNextYr">#REF!</definedName>
    <definedName name="Output_Liability_ExpectedEEContribMYE">#REF!</definedName>
    <definedName name="Output_Liability_FiscalYrLen">#REF!</definedName>
    <definedName name="Output_Liability_FVARatioABO">#REF!</definedName>
    <definedName name="Output_Liability_FVARatioPBO">#REF!</definedName>
    <definedName name="Output_Liability_FWLChangeAmt">#REF!</definedName>
    <definedName name="Output_Liability_FWLChangePct">#REF!</definedName>
    <definedName name="Output_Liability_LenLiabilityDateToMYB">#REF!</definedName>
    <definedName name="Output_Liability_LenLiabilityDateToMYE">#REF!</definedName>
    <definedName name="Output_Liability_LenLiabilityDateToMYEAdj">#REF!</definedName>
    <definedName name="Output_Liability_PBOBase">#REF!</definedName>
    <definedName name="Output_Liability_PBOBeforeChange">#REF!</definedName>
    <definedName name="Output_Liability_PBOIntMYB">#REF!</definedName>
    <definedName name="Output_Liability_PBOMYB">#REF!</definedName>
    <definedName name="Output_Liability_PBONCMYB">#REF!</definedName>
    <definedName name="Output_Liability_PBONCMYE">#REF!</definedName>
    <definedName name="Output_Liability_PBONCPctCappedPayRate">#REF!</definedName>
    <definedName name="Output_Liability_PBONCPerEE">#REF!</definedName>
    <definedName name="Output_Liability_PBONCRatioMeasureToVal">#REF!</definedName>
    <definedName name="Output_Liability_PBORatioActiveNC">#REF!</definedName>
    <definedName name="Output_Liability_PBORatioDeferredBft">#REF!</definedName>
    <definedName name="Output_Liability_PBORatioMeasureToVal">#REF!</definedName>
    <definedName name="Output_Liability_PBORatioReceivingBft">#REF!</definedName>
    <definedName name="Output_Report_AmendChangeAmt">#REF!</definedName>
    <definedName name="Output_Report_AssetReconBeginDate">#REF!</definedName>
    <definedName name="Output_Report_AssetReconEndDate">#REF!</definedName>
    <definedName name="Output_Report_AssetReconFVAOther">#REF!</definedName>
    <definedName name="Output_Report_AssetReconMRVAOther">#REF!</definedName>
    <definedName name="Output_Report_BenefitsPaidAssets">#REF!</definedName>
    <definedName name="Output_Report_BenefitsTransfersPlanAssets">#REF!</definedName>
    <definedName name="Output_Report_BftPymtCashFlowTotalPrior">#REF!</definedName>
    <definedName name="Output_Report_CountAmortInputUPSC">#REF!</definedName>
    <definedName name="Output_Report_CountAmortInputUTOA">#REF!</definedName>
    <definedName name="Output_Report_CountAmortOutputUPSC">#REF!</definedName>
    <definedName name="Output_Report_CountAmortOutputUTOA">#REF!</definedName>
    <definedName name="Output_Report_CountEvent">#REF!</definedName>
    <definedName name="Output_Report_CPICurrent">#REF!</definedName>
    <definedName name="Output_Report_CurrentLiabilityPrior3">#REF!</definedName>
    <definedName name="Output_Report_DeferAmtTotal">#REF!</definedName>
    <definedName name="Output_Report_DeferAmtYr1">#REF!</definedName>
    <definedName name="Output_Report_DeferAmtYr2">#REF!</definedName>
    <definedName name="Output_Report_DeferAmtYr3">#REF!</definedName>
    <definedName name="Output_Report_DeferAmtYr4">#REF!</definedName>
    <definedName name="Output_Report_DeferAmtYr5">#REF!</definedName>
    <definedName name="Output_Report_DeferCOLACurrent">#REF!</definedName>
    <definedName name="Output_Report_DiscRateCurrent">#REF!</definedName>
    <definedName name="Output_Report_DisplayAcquisitionAmt">#REF!</definedName>
    <definedName name="Output_Report_DisplayActualReturn">#REF!</definedName>
    <definedName name="Output_Report_DisplayAdminExpense">#REF!</definedName>
    <definedName name="Output_Report_DisplayAdministrativeExpense">#REF!</definedName>
    <definedName name="Output_Report_DisplayAmendChangeAmtPBO">#REF!</definedName>
    <definedName name="Output_Report_DisplayBenefitPayment">#REF!</definedName>
    <definedName name="Output_Report_DisplayBenefitPaymentFundStatFMV">#REF!</definedName>
    <definedName name="Output_Report_DisplayBftPymtFVADSCLRecon">#REF!</definedName>
    <definedName name="Output_Report_DisplayEEContrib">#REF!</definedName>
    <definedName name="Output_Report_DisplayEffectOfAcquisitionFVA">#REF!</definedName>
    <definedName name="Output_Report_DisplayEffectOfAcquisitionPBO">#REF!</definedName>
    <definedName name="Output_Report_DisplayEffectOfBftPymtNetBalSheet">#REF!</definedName>
    <definedName name="Output_Report_DisplayEffectOfCurtailPBO">#REF!</definedName>
    <definedName name="Output_Report_DisplayEffectOfERContribNetBalSheet">#REF!</definedName>
    <definedName name="Output_Report_DisplayEffectOfSettleFVA">#REF!</definedName>
    <definedName name="Output_Report_DisplayEffectOfSettlePBO">#REF!</definedName>
    <definedName name="Output_Report_DisplayEffectOfSpecialTermBftPBO">#REF!</definedName>
    <definedName name="Output_Report_DisplayERContribDSCL">#REF!</definedName>
    <definedName name="Output_Report_DisplayExpectedBftPymtMYE">#REF!</definedName>
    <definedName name="Output_Report_DisplayExpectedBftPymtTrust">#REF!</definedName>
    <definedName name="Output_Report_DisplayExpectedROR">#REF!</definedName>
    <definedName name="Output_Report_DisplayExperGLFVATotal">#REF!</definedName>
    <definedName name="Output_Report_DisplayFundedStatusChange">#REF!</definedName>
    <definedName name="Output_Report_DisplayFundedStatusMYB">#REF!</definedName>
    <definedName name="Output_Report_DisplayFundedStatusOtherDisburseFVA">#REF!</definedName>
    <definedName name="Output_Report_DisplayFVA">#REF!</definedName>
    <definedName name="Output_Report_DisplayFVAProj">#REF!</definedName>
    <definedName name="Output_Report_DisplayFVARatioABO">#REF!</definedName>
    <definedName name="Output_Report_DisplayFVARatioPBO">#REF!</definedName>
    <definedName name="Output_Report_DisplayFYBActualReturn">#REF!</definedName>
    <definedName name="Output_Report_DisplayNpbcBenefitPayment">#REF!</definedName>
    <definedName name="Output_Report_DisplayNpbcEmployerContribution">#REF!</definedName>
    <definedName name="Output_Report_DisplayNPBCExpectedEEContrib">#REF!</definedName>
    <definedName name="Output_Report_DisplayNPBCExpectedERContrib">#REF!</definedName>
    <definedName name="Output_Report_DisplayNPBCExpectedReturn">#REF!</definedName>
    <definedName name="Output_Report_DisplayNpbcGLPBO">#REF!</definedName>
    <definedName name="Output_Report_DisplayPBOMYEProj">#REF!</definedName>
    <definedName name="Output_Report_DisplayPensionCostChange">#REF!</definedName>
    <definedName name="Output_Report_DisplayPrior2DefAssetGL">#REF!</definedName>
    <definedName name="Output_Report_DisplayPrior2FundedStatusMYB">#REF!</definedName>
    <definedName name="Output_Report_DisplayPrior2FVA">#REF!</definedName>
    <definedName name="Output_Report_DisplayPrior2SalaryIncrease">#REF!</definedName>
    <definedName name="Output_Report_DisplayPrior3EffectOfSettleNetLiabAsset">#REF!</definedName>
    <definedName name="Output_Report_DisplayPrior3EffectOfSettleTotalNetNonTrust">#REF!</definedName>
    <definedName name="Output_Report_DisplayPrior3FVA">#REF!</definedName>
    <definedName name="Output_Report_DisplayPrior3TransfersPBOActual">#REF!</definedName>
    <definedName name="Output_Report_DisplayPrior4ExpectedROR">#REF!</definedName>
    <definedName name="Output_Report_DisplayPrior4NPBCExpectedReturn">#REF!</definedName>
    <definedName name="Output_Report_DisplayPrior5FVA">#REF!</definedName>
    <definedName name="Output_Report_DisplayPriorActualReturn">#REF!</definedName>
    <definedName name="Output_Report_DisplayPriorAdministrativeExpense">#REF!</definedName>
    <definedName name="Output_Report_DisplayPriorBftPymtFVADSCLRecon">#REF!</definedName>
    <definedName name="Output_Report_DisplayPriorCurrentLiability">#REF!</definedName>
    <definedName name="Output_Report_DisplayPriorEEContrib">#REF!</definedName>
    <definedName name="Output_Report_DisplayPriorEffectOfAcquisitionFVA">#REF!</definedName>
    <definedName name="Output_Report_DisplayPriorEffectOfSettleFVA">#REF!</definedName>
    <definedName name="Output_Report_DisplayPriorEffectOfSettleNetLiabAsset">#REF!</definedName>
    <definedName name="Output_Report_DisplayPriorEffectOfSettleTotalNetNonTrust">#REF!</definedName>
    <definedName name="Output_Report_DisplayPriorERContribDSCL">#REF!</definedName>
    <definedName name="Output_Report_DisplayPriorExpectedBftPymtMYE">#REF!</definedName>
    <definedName name="Output_Report_DisplayPriorExpectedROR">#REF!</definedName>
    <definedName name="Output_Report_DisplayPriorFVA">#REF!</definedName>
    <definedName name="Output_Report_DisplayPriorFVARatioABO">#REF!</definedName>
    <definedName name="Output_Report_DisplayPriorFVARatioPBO">#REF!</definedName>
    <definedName name="Output_Report_DisplayPriorFYBActualReturn">#REF!</definedName>
    <definedName name="Output_Report_DisplayPriorNonCurrentLiability">#REF!</definedName>
    <definedName name="Output_Report_DisplayPriorNpbcBenefitPayment">#REF!</definedName>
    <definedName name="Output_Report_DisplayPriorNpbcEmployerContribution">#REF!</definedName>
    <definedName name="Output_Report_DisplayPriorNPBCExpectedERContrib">#REF!</definedName>
    <definedName name="Output_Report_DisplayPriorNPBCExpectedReturn">#REF!</definedName>
    <definedName name="Output_Report_DisplayPriorNpbcGLPBO">#REF!</definedName>
    <definedName name="Output_Report_DisplayPriorROR">#REF!</definedName>
    <definedName name="Output_Report_DisplayPriorSmoothedAmt">#REF!</definedName>
    <definedName name="Output_Report_DisplayPriorTransfersPBOActual">#REF!</definedName>
    <definedName name="Output_Report_DisplayProjectedFundedStatus">#REF!</definedName>
    <definedName name="Output_Report_DisplayROR">#REF!</definedName>
    <definedName name="Output_Report_DisplaySalaryIncrease">#REF!</definedName>
    <definedName name="Output_Report_DisplaySettleAmt">#REF!</definedName>
    <definedName name="Output_Report_DisplaySmoothedAmt">#REF!</definedName>
    <definedName name="Output_Report_EffectOfAcquisitionPBO">#REF!</definedName>
    <definedName name="Output_Report_EffectOfAcquisitionTotal">#REF!</definedName>
    <definedName name="Output_Report_EffectOfCurtailPBO">#REF!</definedName>
    <definedName name="Output_Report_EffectOfCurtailTotal">#REF!</definedName>
    <definedName name="Output_Report_EffectOfEventABOMYE">#REF!</definedName>
    <definedName name="Output_Report_EffectOfEventCurrentLiability">#REF!</definedName>
    <definedName name="Output_Report_EffectOfEventFVA">#REF!</definedName>
    <definedName name="Output_Report_EffectOfEventImmedRecogItem">#REF!</definedName>
    <definedName name="Output_Report_EffectOfEventNonCurrentAsset">#REF!</definedName>
    <definedName name="Output_Report_EffectOfEventNonCurrentLiability">#REF!</definedName>
    <definedName name="Output_Report_EffectOfEventOCI">#REF!</definedName>
    <definedName name="Output_Report_EffectOfEventOCINetBalSheetLiabilityAsset">#REF!</definedName>
    <definedName name="Output_Report_EffectOfEventOtherAdj">#REF!</definedName>
    <definedName name="Output_Report_EffectOfEventPBOMYE">#REF!</definedName>
    <definedName name="Output_Report_EffectOfEventPrepaidAccrued">#REF!</definedName>
    <definedName name="Output_Report_EffectOfEventTotal">#REF!</definedName>
    <definedName name="Output_Report_EffectOfEventUGL">#REF!</definedName>
    <definedName name="Output_Report_EffectOfEventUPSCCurrentBal">#REF!</definedName>
    <definedName name="Output_Report_EffectOfEventUTOACurrentBal">#REF!</definedName>
    <definedName name="Output_Report_EffectOfSettleNetLiabAsset">#REF!</definedName>
    <definedName name="Output_Report_EffectOfSettleOCI">#REF!</definedName>
    <definedName name="Output_Report_EffectOfSettlePBO">#REF!</definedName>
    <definedName name="Output_Report_EffectOfSettleTotalNetNonTrust">#REF!</definedName>
    <definedName name="Output_Report_EffectOfSpecialTermBftPBO">#REF!</definedName>
    <definedName name="Output_Report_EffectOfSpecialTermBftTotal">#REF!</definedName>
    <definedName name="Output_Report_ERContribAssets">#REF!</definedName>
    <definedName name="Output_Report_ExpectedBenefitPaymentNonTrust">#REF!</definedName>
    <definedName name="Output_Report_ExpectedBenefitPaymentNonTrustMidPeriod2">#REF!</definedName>
    <definedName name="Output_Report_ExpectedBftPymtFYEDateYear01">#REF!</definedName>
    <definedName name="Output_Report_ExpectedBftPymtFYEDateYear02">#REF!</definedName>
    <definedName name="Output_Report_ExpectedBftPymtFYEDateYear03">#REF!</definedName>
    <definedName name="Output_Report_ExpectedBftPymtFYEDateYear04">#REF!</definedName>
    <definedName name="Output_Report_ExpectedBftPymtFYEDateYear05">#REF!</definedName>
    <definedName name="Output_Report_ExpectedBftPymtFYEDateYear06">#REF!</definedName>
    <definedName name="Output_Report_ExpectedBftPymtFYEDateYear07">#REF!</definedName>
    <definedName name="Output_Report_ExpectedBftPymtFYEDateYear08">#REF!</definedName>
    <definedName name="Output_Report_ExpectedBftPymtFYEDateYear09">#REF!</definedName>
    <definedName name="Output_Report_ExpectedBftPymtFYEDateYear10">#REF!</definedName>
    <definedName name="Output_Report_ExpectedBftPymtNonTrustMidPeriod1">#REF!</definedName>
    <definedName name="Output_Report_ExpectedBftPymtPlanAssetMidPeriod1">#REF!</definedName>
    <definedName name="Output_Report_ExpectedBftPymtPlanAssetMidPeriod2">#REF!</definedName>
    <definedName name="Output_Report_ExpectedReturn">#REF!</definedName>
    <definedName name="Output_Report_ExperGLFVAPrior">#REF!</definedName>
    <definedName name="Output_Report_ExperGLFVATotalPrior">#REF!</definedName>
    <definedName name="Output_Report_FAS88text">#REF!</definedName>
    <definedName name="Output_Report_FundedStatusAmortPymtPrior2">#REF!</definedName>
    <definedName name="Output_Report_FundedStatusAmortPymtPrior4">#REF!</definedName>
    <definedName name="Output_Report_FundedStatusGLTotalPrior">#REF!</definedName>
    <definedName name="Output_Report_FundedStatusGLTotalPrior3">#REF!</definedName>
    <definedName name="Output_Report_GLYr1">#REF!</definedName>
    <definedName name="Output_Report_GLYr2">#REF!</definedName>
    <definedName name="Output_Report_GLYr3">#REF!</definedName>
    <definedName name="Output_Report_GLYr4">#REF!</definedName>
    <definedName name="Output_Report_GLYr5">#REF!</definedName>
    <definedName name="Output_Report_InPayCOLACurrent">#REF!</definedName>
    <definedName name="Output_Report_LTRRCurrent">#REF!</definedName>
    <definedName name="Output_Report_MortProjValplus15">#REF!</definedName>
    <definedName name="Output_Report_MortProjValplus7">#REF!</definedName>
    <definedName name="Output_Report_MYBCurrent">#REF!</definedName>
    <definedName name="Output_Report_NAWCurrent">#REF!</definedName>
    <definedName name="Output_Report_No">#REF!</definedName>
    <definedName name="Output_Report_NonCurrentAssetPrior3">#REF!</definedName>
    <definedName name="Output_Report_NonCurrentLiabilityPrior3">#REF!</definedName>
    <definedName name="Output_Report_NPBCL">#REF!</definedName>
    <definedName name="Output_Report_NPBCLs">#REF!</definedName>
    <definedName name="Output_Report_NPBCS">#REF!</definedName>
    <definedName name="Output_Report_NPBCTotalBeforeAmortPrior2">#REF!</definedName>
    <definedName name="Output_Report_NPBCTotalBeforeAmortPrior4">#REF!</definedName>
    <definedName name="Output_Report_OCINetBalSheetLiabilityAssetPrior3">#REF!</definedName>
    <definedName name="Output_Report_OCINetBalSheetLiabilityAssetPrior5">#REF!</definedName>
    <definedName name="Output_Report_OCIPrior5">#REF!</definedName>
    <definedName name="Output_Report_OneStopNotTrue">#REF!</definedName>
    <definedName name="Output_Report_OtherAdjFlag">#REF!</definedName>
    <definedName name="Output_Report_PBOL">#REF!</definedName>
    <definedName name="Output_Report_PBOLs">#REF!</definedName>
    <definedName name="Output_Report_PBOS">#REF!</definedName>
    <definedName name="Output_Report_PensionCostTotalPrior">#REF!</definedName>
    <definedName name="Output_Report_PensionCostTotalPrior2">#REF!</definedName>
    <definedName name="Output_Report_PensionCostTotalPrior3">#REF!</definedName>
    <definedName name="Output_Report_PhaseInPct">#REF!</definedName>
    <definedName name="Output_Report_PhraseGLAmort">#REF!</definedName>
    <definedName name="Output_Report_PhrasePSCAmort">#REF!</definedName>
    <definedName name="Output_Report_PlanType">#REF!</definedName>
    <definedName name="Output_Report_PlanTypeCap">#REF!</definedName>
    <definedName name="Output_Report_PriorAmendChangeAmt">#REF!</definedName>
    <definedName name="Output_Report_PriorBenefitsTransfersPlanAssets">#REF!</definedName>
    <definedName name="Output_Report_PriorEffectOfAcquisitionPBO">#REF!</definedName>
    <definedName name="Output_Report_PriorEffectOfCurtailPBO">#REF!</definedName>
    <definedName name="Output_Report_PriorEffectOfSettlePBO">#REF!</definedName>
    <definedName name="Output_Report_PriorEffectOfSpecialTermBftPBO">#REF!</definedName>
    <definedName name="Output_Report_SalScaleCurrent">#REF!</definedName>
    <definedName name="Output_Report_SmoothedAmtNPBC2">#REF!</definedName>
    <definedName name="Output_Report_SocSecFutIncPct">#REF!</definedName>
    <definedName name="Output_Report_TotalExpAmortAmts">#REF!</definedName>
    <definedName name="Output_Report_UPSCCurrentBalPrior3">#REF!</definedName>
    <definedName name="Output_Report_UTOACurrentBalPrior3">#REF!</definedName>
    <definedName name="Output_Result_ABOFYBActive">#REF!</definedName>
    <definedName name="Output_Result_ABOFYBDeferred">#REF!</definedName>
    <definedName name="Output_Result_ABOFYBReceiving">#REF!</definedName>
    <definedName name="Output_Result_AFWL">#REF!</definedName>
    <definedName name="Output_Result_ApplySettleAcctg">#REF!</definedName>
    <definedName name="Output_Result_ApplySettleAcctgUsedRefID">#REF!</definedName>
    <definedName name="Output_Result_ARLE">#REF!</definedName>
    <definedName name="Output_Result_AssetSettle">#REF!</definedName>
    <definedName name="Output_Result_BftPymtExceedSettleThreshold">#REF!</definedName>
    <definedName name="Output_Result_BftPymtTotalNonTrust">#REF!</definedName>
    <definedName name="Output_Result_CurrentLiability">#REF!</definedName>
    <definedName name="Output_Result_DisplayABOWarning">#REF!</definedName>
    <definedName name="Output_Result_EffectOfAcquisitionFVA">#REF!</definedName>
    <definedName name="Output_Result_EffectOfAcquisitionNPBCAdjFVA">#REF!</definedName>
    <definedName name="Output_Result_EffectOfAcquisitionNPBCAdjPBO">#REF!</definedName>
    <definedName name="Output_Result_EffectOfAcquisitionNPBCAdjTotal">#REF!</definedName>
    <definedName name="Output_Result_EffectOfAcquisitionPBO">#REF!</definedName>
    <definedName name="Output_Result_EffectOfAcquisitionTotal">#REF!</definedName>
    <definedName name="Output_Result_EffectOfCurtailNetGain">#REF!</definedName>
    <definedName name="Output_Result_EffectOfCurtailNetLoss">#REF!</definedName>
    <definedName name="Output_Result_EffectOfCurtailNPBCAdjPBO">#REF!</definedName>
    <definedName name="Output_Result_EffectOfCurtailNPBCAdjUGL">#REF!</definedName>
    <definedName name="Output_Result_EffectOfCurtailPBO">#REF!</definedName>
    <definedName name="Output_Result_EffectOfCurtailTotal">#REF!</definedName>
    <definedName name="Output_Result_EffectOfCurtailUGL">#REF!</definedName>
    <definedName name="Output_Result_EffectOfOtherAdjNPBCAdjUGL">#REF!</definedName>
    <definedName name="Output_Result_EffectOfOtherAdjTotal">#REF!</definedName>
    <definedName name="Output_Result_EffectOfOtherAdjUGL">#REF!</definedName>
    <definedName name="Output_Result_EffectOfSettleFVA">#REF!</definedName>
    <definedName name="Output_Result_EffectOfSettleNPBCAdjFVA">#REF!</definedName>
    <definedName name="Output_Result_EffectOfSettleNPBCAdjPBO">#REF!</definedName>
    <definedName name="Output_Result_EffectOfSettleNPBCAdjUGL">#REF!</definedName>
    <definedName name="Output_Result_EffectOfSettlePBO">#REF!</definedName>
    <definedName name="Output_Result_EffectOfSettleTotal">#REF!</definedName>
    <definedName name="Output_Result_EffectOfSettleTotalNetNonTrust">#REF!</definedName>
    <definedName name="Output_Result_EffectOfSettleUGL">#REF!</definedName>
    <definedName name="Output_Result_EffectOfSettleUGLAdjSettle">#REF!</definedName>
    <definedName name="Output_Result_EffectOfSpecialTermBftNPBCAdjPBO">#REF!</definedName>
    <definedName name="Output_Result_EffectOfSpecialTermBftPBO">#REF!</definedName>
    <definedName name="Output_Result_EffectOfSpecialTermBftTotal">#REF!</definedName>
    <definedName name="Output_Result_EventIdx">#REF!</definedName>
    <definedName name="Output_Result_ExpectedAdminExpenseWtgFactorUse">#REF!</definedName>
    <definedName name="Output_Result_ExpectedBftPymtWtgFactorUse">#REF!</definedName>
    <definedName name="Output_Result_ExpectedEEContribWtgFactorAssetUse">#REF!</definedName>
    <definedName name="Output_Result_ExpectedEEContribWtgFactorLiabilityUse">#REF!</definedName>
    <definedName name="Output_Result_ExperGLFundedStatus">#REF!</definedName>
    <definedName name="Output_Result_ExperGLFVA">#REF!</definedName>
    <definedName name="Output_Result_ExperGLPBO">#REF!</definedName>
    <definedName name="Output_Result_FundedStatus">#REF!</definedName>
    <definedName name="Output_Result_FundedStatusAmortPymt">#REF!</definedName>
    <definedName name="Output_Result_FundedStatusAmortPymtMidPeriod1">#REF!</definedName>
    <definedName name="Output_Result_FundedStatusAmortPymtMidPeriod2">#REF!</definedName>
    <definedName name="Output_Result_FundedStatusCheckPrepaidAccrued">#REF!</definedName>
    <definedName name="Output_Result_FundedStatusGLPBO">#REF!</definedName>
    <definedName name="Output_Result_FundedStatusPrepaidAccrued">#REF!</definedName>
    <definedName name="Output_Result_FVA">#REF!</definedName>
    <definedName name="Output_Result_ImmedRecogItem">#REF!</definedName>
    <definedName name="Output_Result_LenMidPeriodToMYE">#REF!</definedName>
    <definedName name="Output_Result_LenMYBToMidPeriod">#REF!</definedName>
    <definedName name="Output_Result_NetGainAdjCurtail">#REF!</definedName>
    <definedName name="Output_Result_NetGainReduction">#REF!</definedName>
    <definedName name="Output_Result_NetLossAdjCurtail">#REF!</definedName>
    <definedName name="Output_Result_NetTransitionAssetCurtail">#REF!</definedName>
    <definedName name="Output_Result_NetTransitionAssetReduction">#REF!</definedName>
    <definedName name="Output_Result_NetTransitionAssetReductionSettle">#REF!</definedName>
    <definedName name="Output_Result_NetTransitionAssetSettle">#REF!</definedName>
    <definedName name="Output_Result_NetUGLAdjSettle">#REF!</definedName>
    <definedName name="Output_Result_NonCurrentAsset">#REF!</definedName>
    <definedName name="Output_Result_NonCurrentLiability">#REF!</definedName>
    <definedName name="Output_Result_NPBC">#REF!</definedName>
    <definedName name="Output_Result_NPBCAssetSmoothedWtd">#REF!</definedName>
    <definedName name="Output_Result_NPBCChangeAmt">#REF!</definedName>
    <definedName name="Output_Result_NPBCChangePct">#REF!</definedName>
    <definedName name="Output_Result_NPBCExpectedAdminExpenseWtd">#REF!</definedName>
    <definedName name="Output_Result_NPBCExpectedBftPymtWtd">#REF!</definedName>
    <definedName name="Output_Result_NPBCExpectedBftPymtWtdAssets">#REF!</definedName>
    <definedName name="Output_Result_NPBCExpectedEEContribWtd">#REF!</definedName>
    <definedName name="Output_Result_NPBCExpectedERContrib">#REF!</definedName>
    <definedName name="Output_Result_NPBCExpectedERContribCompReturn">#REF!</definedName>
    <definedName name="Output_Result_NPBCExpectedERContribWtd">#REF!</definedName>
    <definedName name="Output_Result_NPBCExpectedReturn">#REF!</definedName>
    <definedName name="Output_Result_NPBCExpectedReturnMidPeriod1">#REF!</definedName>
    <definedName name="Output_Result_NPBCExpectedReturnMidPeriod2">#REF!</definedName>
    <definedName name="Output_Result_NPBCIntCost">#REF!</definedName>
    <definedName name="Output_Result_NPBCIntCostMidPeriod1">#REF!</definedName>
    <definedName name="Output_Result_NPBCIntCostMidPeriod2">#REF!</definedName>
    <definedName name="Output_Result_NPBCMidPeriod1">#REF!</definedName>
    <definedName name="Output_Result_NPBCMidPeriod2">#REF!</definedName>
    <definedName name="Output_Result_NPBCPBOWtd">#REF!</definedName>
    <definedName name="Output_Result_NPBCSCExpectedEEContrib">#REF!</definedName>
    <definedName name="Output_Result_NPBCSCInt">#REF!</definedName>
    <definedName name="Output_Result_NPBCSCTotal">#REF!</definedName>
    <definedName name="Output_Result_NPBCSCTotalBeforeInt">#REF!</definedName>
    <definedName name="Output_Result_NPBCSCTotalMidPeriod1">#REF!</definedName>
    <definedName name="Output_Result_NPBCSCTotalMidPeriod2">#REF!</definedName>
    <definedName name="Output_Result_NPBCSCWtd">#REF!</definedName>
    <definedName name="Output_Result_NPBCTotalBeforeAmort">#REF!</definedName>
    <definedName name="Output_Result_NPBCTotalBeforeAmortMidPeriod1">#REF!</definedName>
    <definedName name="Output_Result_NPBCTotalBeforeAmortMidPeriod2">#REF!</definedName>
    <definedName name="Output_Result_OCI">#REF!</definedName>
    <definedName name="Output_Result_OCIAddlLiabilityAsset">#REF!</definedName>
    <definedName name="Output_Result_OCIAllocNetBalSheetLiabilityAsset">#REF!</definedName>
    <definedName name="Output_Result_OCIChangeAmtOccurring">#REF!</definedName>
    <definedName name="Output_Result_OCICheckAllocNetBalSheetLiabilityAsset">#REF!</definedName>
    <definedName name="Output_Result_OCINetBalSheetLiabilityAsset">#REF!</definedName>
    <definedName name="Output_Result_PBOAdjSettle">#REF!</definedName>
    <definedName name="Output_Result_PBOPctSettle">#REF!</definedName>
    <definedName name="Output_Result_PensionCostTotal">#REF!</definedName>
    <definedName name="Output_Result_PensionCostTotalMidPeriod1">#REF!</definedName>
    <definedName name="Output_Result_ReportOtherEventTotal">#REF!</definedName>
    <definedName name="Output_Result_SettleThreshold">#REF!</definedName>
    <definedName name="Output_Result_TotalEECount">#REF!</definedName>
    <definedName name="Output_Result_UGL">#REF!</definedName>
    <definedName name="Output_Result_UGLActualPymt">#REF!</definedName>
    <definedName name="Output_Result_UGLActualPymtMidPeriod1">#REF!</definedName>
    <definedName name="Output_Result_UGLActualPymtMidPeriod2">#REF!</definedName>
    <definedName name="Output_Result_UGLAfterCurtail">#REF!</definedName>
    <definedName name="Output_Result_UGLAfterSettle">#REF!</definedName>
    <definedName name="Output_Result_UGLAnnualPymt">#REF!</definedName>
    <definedName name="Output_Result_UGLAssump">#REF!</definedName>
    <definedName name="Output_Result_UGLBeforeImmedRecogItem">#REF!</definedName>
    <definedName name="Output_Result_UGLDeferAsset">#REF!</definedName>
    <definedName name="Output_Result_UGLExper">#REF!</definedName>
    <definedName name="Output_Result_UGLMaxPBOAndMRVA">#REF!</definedName>
    <definedName name="Output_Result_UGLMinAmortPymt">#REF!</definedName>
    <definedName name="Output_Result_UGLMinTier1">#REF!</definedName>
    <definedName name="Output_Result_UGLMinTier2">#REF!</definedName>
    <definedName name="Output_Result_UGLPrelimAmortPymtTier1">#REF!</definedName>
    <definedName name="Output_Result_UGLPrelimAmortPymtTier2">#REF!</definedName>
    <definedName name="Output_Result_UGLPrelimAmortPymtTier3">#REF!</definedName>
    <definedName name="Output_Result_UGLPrelimAmortPymtTotal">#REF!</definedName>
    <definedName name="Output_Result_UGLSubjectToAmort">#REF!</definedName>
    <definedName name="Output_Result_UGLTier1">#REF!</definedName>
    <definedName name="Output_Result_UGLTier2">#REF!</definedName>
    <definedName name="Output_Result_UGLTier3">#REF!</definedName>
    <definedName name="Output_Result_UPSCActualPymt">#REF!</definedName>
    <definedName name="Output_Result_UPSCActualPymtMidPeriod1">#REF!</definedName>
    <definedName name="Output_Result_UPSCActualPymtMidPeriod2">#REF!</definedName>
    <definedName name="Output_Result_UPSCCurrentBal">#REF!</definedName>
    <definedName name="Output_Result_UPSCCurrentBalAfterCurtail">#REF!</definedName>
    <definedName name="Output_Result_UPSCCurrentBalAfterNegPSC">#REF!</definedName>
    <definedName name="Output_Result_UPSCCurrentBalAfterPlanAmend">#REF!</definedName>
    <definedName name="Output_Result_UPSCEffectOfCurtail">#REF!</definedName>
    <definedName name="Output_Result_UPSCEffectOfNegPSC">#REF!</definedName>
    <definedName name="Output_Result_UPSCEffectOfOtherAdj">#REF!</definedName>
    <definedName name="Output_Result_UPSCEffectOfPlanAmend">#REF!</definedName>
    <definedName name="Output_Result_UPSCPriorBal">#REF!</definedName>
    <definedName name="Output_Result_UTOAActualPymt">#REF!</definedName>
    <definedName name="Output_Result_UTOAActualPymtMidPeriod1">#REF!</definedName>
    <definedName name="Output_Result_UTOAActualPymtMidPeriod2">#REF!</definedName>
    <definedName name="Output_Result_UTOACurrentBal">#REF!</definedName>
    <definedName name="Output_Result_UTOACurrentBalAfterCurtail">#REF!</definedName>
    <definedName name="Output_Result_UTOACurrentBalAfterSettle">#REF!</definedName>
    <definedName name="Output_Result_UTOAEffectOfCurtail">#REF!</definedName>
    <definedName name="Output_Result_UTOAEffectOfOtherAdj">#REF!</definedName>
    <definedName name="Output_Result_UTOAEffectOfSettle">#REF!</definedName>
    <definedName name="Output_Result_UTOAPriorBal">#REF!</definedName>
    <definedName name="Output_ResultByQtr_EventIdx_Qtr1">#REF!</definedName>
    <definedName name="Output_ResultByQtr_EventIdx_Qtr2">#REF!</definedName>
    <definedName name="Output_ResultByQtr_EventIdx_Qtr3">#REF!</definedName>
    <definedName name="Output_ResultByQtr_EventIdx_Qtr4">#REF!</definedName>
    <definedName name="Output_ResultByQtr_ExpectedReturn_Qtr1">#REF!</definedName>
    <definedName name="Output_ResultByQtr_ExpectedReturn_Qtr2">#REF!</definedName>
    <definedName name="Output_ResultByQtr_ExpectedReturn_Qtr3">#REF!</definedName>
    <definedName name="Output_ResultByQtr_ExpectedReturn_Qtr4">#REF!</definedName>
    <definedName name="Output_ResultByQtr_IntCost_Qtr1">#REF!</definedName>
    <definedName name="Output_ResultByQtr_IntCost_Qtr2">#REF!</definedName>
    <definedName name="Output_ResultByQtr_IntCost_Qtr3">#REF!</definedName>
    <definedName name="Output_ResultByQtr_IntCost_Qtr4">#REF!</definedName>
    <definedName name="Output_ResultByQtr_NPBC_Qtr1">#REF!</definedName>
    <definedName name="Output_ResultByQtr_NPBC_Qtr2">#REF!</definedName>
    <definedName name="Output_ResultByQtr_NPBC_Qtr3">#REF!</definedName>
    <definedName name="Output_ResultByQtr_NPBC_Qtr4">#REF!</definedName>
    <definedName name="Output_ResultByQtr_SCTotal_Qtr1">#REF!</definedName>
    <definedName name="Output_ResultByQtr_SCTotal_Qtr2">#REF!</definedName>
    <definedName name="Output_ResultByQtr_SCTotal_Qtr3">#REF!</definedName>
    <definedName name="Output_ResultByQtr_SCTotal_Qtr4">#REF!</definedName>
    <definedName name="Output_ResultByQtr_UGLActualPymt_Qtr1">#REF!</definedName>
    <definedName name="Output_ResultByQtr_UGLActualPymt_Qtr2">#REF!</definedName>
    <definedName name="Output_ResultByQtr_UGLActualPymt_Qtr3">#REF!</definedName>
    <definedName name="Output_ResultByQtr_UGLActualPymt_Qtr4">#REF!</definedName>
    <definedName name="Output_ResultByQtr_UPSCActualPymt_Qtr1">#REF!</definedName>
    <definedName name="Output_ResultByQtr_UPSCActualPymt_Qtr2">#REF!</definedName>
    <definedName name="Output_ResultByQtr_UPSCActualPymt_Qtr3">#REF!</definedName>
    <definedName name="Output_ResultByQtr_UPSCActualPymt_Qtr4">#REF!</definedName>
    <definedName name="Output_ResultByQtr_UTOAActualPymt_Qtr1">#REF!</definedName>
    <definedName name="Output_ResultByQtr_UTOAActualPymt_Qtr2">#REF!</definedName>
    <definedName name="Output_ResultByQtr_UTOAActualPymt_Qtr3">#REF!</definedName>
    <definedName name="Output_ResultByQtr_UTOAActualPymt_Qtr4">#REF!</definedName>
    <definedName name="output_table">#REF!</definedName>
    <definedName name="outputCEG_wD">#REF!</definedName>
    <definedName name="OUTPUTCEGN_WD">#REF!</definedName>
    <definedName name="OutputRange">#REF!</definedName>
    <definedName name="OutputScheduleCount">#REF!</definedName>
    <definedName name="outqda">#REF!</definedName>
    <definedName name="outqebitda">#REF!</definedName>
    <definedName name="outqrev">#REF!</definedName>
    <definedName name="OutRef">#REF!</definedName>
    <definedName name="outrev">#REF!</definedName>
    <definedName name="Outstanding_Issue_Index">#REF!</definedName>
    <definedName name="over">#REF!</definedName>
    <definedName name="Over_Recovery_of_Supply_Costs" localSheetId="2">#REF!</definedName>
    <definedName name="Over_Recovery_of_Supply_Costs" localSheetId="1">#REF!</definedName>
    <definedName name="Over_Recovery_of_Supply_Costs">#REF!</definedName>
    <definedName name="OVERHAUL_SCH">#REF!</definedName>
    <definedName name="OVERHAULS">#REF!</definedName>
    <definedName name="overhead">#REF!</definedName>
    <definedName name="Overhead_Analysis">#REF!</definedName>
    <definedName name="Overhead_Rate">#REF!</definedName>
    <definedName name="OVERHUAL_CHT">#REF!</definedName>
    <definedName name="OverLayRep_Click">[0]!OverLayRep_Click</definedName>
    <definedName name="Override">#REF!</definedName>
    <definedName name="OverrideTrigger">#REF!</definedName>
    <definedName name="OVERTIME" localSheetId="1">#REF!</definedName>
    <definedName name="OVERTIME">#REF!</definedName>
    <definedName name="OVolOverDailyOffPeak">#REF!</definedName>
    <definedName name="OVolOverDailyPeak">#REF!</definedName>
    <definedName name="OVolOverMonthlyOffPeak">#REF!</definedName>
    <definedName name="OVolOverMonthlyPeak">#REF!</definedName>
    <definedName name="OWI">#REF!</definedName>
    <definedName name="own">#REF!,#REF!,#REF!,#REF!</definedName>
    <definedName name="owner180">#REF!</definedName>
    <definedName name="Owner50">#REF!</definedName>
    <definedName name="ownernetMW" localSheetId="2">#REF!</definedName>
    <definedName name="ownernetMW" localSheetId="1">#REF!</definedName>
    <definedName name="ownernetMW">#REF!</definedName>
    <definedName name="OWNERS">#N/A</definedName>
    <definedName name="ownersall">#REF!</definedName>
    <definedName name="Ownership">#REF!,#REF!,#REF!,#REF!</definedName>
    <definedName name="Ownership_30_debt">#REF!</definedName>
    <definedName name="Ownership_all_debt">#REF!</definedName>
    <definedName name="Ownership_all_equity">#REF!</definedName>
    <definedName name="Ownership_Percentage">#REF!</definedName>
    <definedName name="Owning_Org">#REF!</definedName>
    <definedName name="OwningOrg">#REF!</definedName>
    <definedName name="OwnNucFuel_MA" localSheetId="2">#REF!</definedName>
    <definedName name="OwnNucFuel_MA" localSheetId="1">#REF!</definedName>
    <definedName name="OwnNucFuel_MA">#REF!</definedName>
    <definedName name="OwnNucFuel_MW" localSheetId="1">#REF!</definedName>
    <definedName name="OwnNucFuel_MW">#REF!</definedName>
    <definedName name="p" localSheetId="1">#REF!</definedName>
    <definedName name="p">#REF!</definedName>
    <definedName name="P.CIcode.r" hidden="1">#REF!</definedName>
    <definedName name="p.Covenants" hidden="1">#REF!</definedName>
    <definedName name="p.Covenants_Titles" hidden="1">#REF!</definedName>
    <definedName name="p.CreditStats" hidden="1">#REF!</definedName>
    <definedName name="p.DCF" hidden="1">#REF!</definedName>
    <definedName name="p.DCF_Titles" hidden="1">#REF!</definedName>
    <definedName name="p.DivisionA" hidden="1">#REF!</definedName>
    <definedName name="p.DivisionB" hidden="1">#REF!</definedName>
    <definedName name="p.DivisionC" hidden="1">#REF!</definedName>
    <definedName name="p.DivisionD" hidden="1">#REF!</definedName>
    <definedName name="p.DivisionE" hidden="1">#REF!</definedName>
    <definedName name="p.DivisionF" hidden="1">#REF!</definedName>
    <definedName name="p.DivisionG" hidden="1">#REF!</definedName>
    <definedName name="p.DivisionH" hidden="1">#REF!</definedName>
    <definedName name="p.IRR" hidden="1">#REF!</definedName>
    <definedName name="p.IRR_Titles" hidden="1">#REF!</definedName>
    <definedName name="p.LTM_BS" hidden="1">#REF!</definedName>
    <definedName name="p.LTM_IS" hidden="1">#REF!</definedName>
    <definedName name="P.PeriodNo.c" hidden="1">#REF!</definedName>
    <definedName name="p.SP" hidden="1">#REF!</definedName>
    <definedName name="p.Summary" hidden="1">#REF!</definedName>
    <definedName name="p.Summary_Titles" hidden="1">#REF!</definedName>
    <definedName name="P.Time.c" hidden="1">#REF!</definedName>
    <definedName name="p_acq_BS">#REF!</definedName>
    <definedName name="p_acq_CFS">#REF!</definedName>
    <definedName name="p_acq_PL">#REF!</definedName>
    <definedName name="p_Assump">#REF!</definedName>
    <definedName name="p_BSadj">#REF!</definedName>
    <definedName name="p_Contrib">#REF!</definedName>
    <definedName name="p_DAadj">#REF!</definedName>
    <definedName name="p_DAadj2">#REF!</definedName>
    <definedName name="P_L_Summary_for_Balance_Sheet">#REF!</definedName>
    <definedName name="P_MACRO" localSheetId="1">#REF!</definedName>
    <definedName name="P_MACRO">#REF!</definedName>
    <definedName name="p_PF_BS">#REF!</definedName>
    <definedName name="p_PF_PL1">#REF!</definedName>
    <definedName name="p_PF_PL2">#REF!</definedName>
    <definedName name="p_PFcfs">#REF!</definedName>
    <definedName name="p_PLadj">#REF!</definedName>
    <definedName name="p_PurchAcc">#REF!</definedName>
    <definedName name="p_recon1">#REF!</definedName>
    <definedName name="p_recon2">#REF!</definedName>
    <definedName name="p_recon3">#REF!</definedName>
    <definedName name="p_redemption1">#REF!</definedName>
    <definedName name="p_redemption2">#REF!</definedName>
    <definedName name="p_Revolver">#REF!</definedName>
    <definedName name="p_S_U">#REF!</definedName>
    <definedName name="p_summary">#REF!</definedName>
    <definedName name="p_Synergies">#REF!</definedName>
    <definedName name="p_tar_BS">#REF!</definedName>
    <definedName name="p_tar_CFS">#REF!</definedName>
    <definedName name="p_tar_PL">#REF!</definedName>
    <definedName name="P_TYPE">#N/A</definedName>
    <definedName name="P1_">#REF!</definedName>
    <definedName name="P1_STR1_S">#REF!</definedName>
    <definedName name="P2_">#REF!</definedName>
    <definedName name="P2_Records" localSheetId="1">#REF!</definedName>
    <definedName name="P2_Records">#REF!</definedName>
    <definedName name="P2_STR1_S">#REF!</definedName>
    <definedName name="PA">#REF!</definedName>
    <definedName name="PA_01">#REF!</definedName>
    <definedName name="PA_02">#REF!</definedName>
    <definedName name="PA_02bi">#REF!</definedName>
    <definedName name="PA_04">#REF!</definedName>
    <definedName name="PA_05">#REF!</definedName>
    <definedName name="PA_07">#REF!</definedName>
    <definedName name="Packaging">#REF!</definedName>
    <definedName name="PackagingTooling">#REF!</definedName>
    <definedName name="PACMINI">#REF!</definedName>
    <definedName name="PACorpTax">#REF!</definedName>
    <definedName name="PAExp">#REF!</definedName>
    <definedName name="Paff_Net_MW">#REF!</definedName>
    <definedName name="PAGE" localSheetId="1">#REF!</definedName>
    <definedName name="PAGE">#REF!</definedName>
    <definedName name="PAGE.1">#REF!</definedName>
    <definedName name="PAGE.2">#REF!</definedName>
    <definedName name="PAGE.4">#REF!</definedName>
    <definedName name="PAGE.5">#REF!</definedName>
    <definedName name="PAGE.6">#REF!</definedName>
    <definedName name="PAGE.7">#REF!</definedName>
    <definedName name="PAGE_1" localSheetId="1">#REF!</definedName>
    <definedName name="PAGE_1">#REF!</definedName>
    <definedName name="PAGE_1_NEW">#REF!</definedName>
    <definedName name="PAGE_2_NEW">#REF!</definedName>
    <definedName name="PAGE_2A">#REF!</definedName>
    <definedName name="PAGE_3_NEW">#REF!</definedName>
    <definedName name="PAGE_3B">#REF!</definedName>
    <definedName name="PAGE_4">#REF!</definedName>
    <definedName name="PAGE_4_NEW">#REF!</definedName>
    <definedName name="page1" localSheetId="1">#REF!</definedName>
    <definedName name="PAGE1">#REF!</definedName>
    <definedName name="PAGE1.1">#REF!</definedName>
    <definedName name="PAGE1.2">#REF!</definedName>
    <definedName name="page1.3">#REF!</definedName>
    <definedName name="PAGE1.4">#REF!</definedName>
    <definedName name="PAGE10">#REF!</definedName>
    <definedName name="PAGE10ADJ">#REF!</definedName>
    <definedName name="PAGE10F">#REF!</definedName>
    <definedName name="PAGE10FSUM">#REF!</definedName>
    <definedName name="PAGE10SUM">#REF!</definedName>
    <definedName name="PAGE10SUMF">#REF!</definedName>
    <definedName name="PAGE11">#REF!</definedName>
    <definedName name="PAGE11ADJ">#REF!</definedName>
    <definedName name="PAGE11F">#REF!</definedName>
    <definedName name="PAGE11FSUM">#REF!</definedName>
    <definedName name="PAGE11SUM">#REF!</definedName>
    <definedName name="PAGE11SUMF">#REF!</definedName>
    <definedName name="PAGE12">#REF!</definedName>
    <definedName name="PAGE12ADJ">#REF!</definedName>
    <definedName name="PAGE12F">#REF!</definedName>
    <definedName name="PAGE12FSUM">#REF!</definedName>
    <definedName name="PAGE12SUM">#REF!</definedName>
    <definedName name="PAGE12SUMF">#REF!</definedName>
    <definedName name="PAGE13">#REF!</definedName>
    <definedName name="PAGE13ADJ">#REF!</definedName>
    <definedName name="PAGE13F">#REF!</definedName>
    <definedName name="PAGE13FSUM">#REF!</definedName>
    <definedName name="PAGE13SUM">#REF!</definedName>
    <definedName name="PAGE13SUMF">#REF!</definedName>
    <definedName name="PAGE14">#REF!</definedName>
    <definedName name="PAGE14ADJ">#REF!</definedName>
    <definedName name="PAGE14F">#REF!</definedName>
    <definedName name="PAGE14FSUM">#REF!</definedName>
    <definedName name="PAGE14SUM">#REF!</definedName>
    <definedName name="PAGE14SUMF">#REF!</definedName>
    <definedName name="PAGE15">#REF!</definedName>
    <definedName name="page15a">#REF!</definedName>
    <definedName name="PAGE15ADJ">#REF!</definedName>
    <definedName name="PAGE15F">#REF!</definedName>
    <definedName name="PAGE15FSUM">#REF!</definedName>
    <definedName name="PAGE15SUM">#REF!</definedName>
    <definedName name="PAGE15SUMF">#REF!</definedName>
    <definedName name="PAGE16">#REF!</definedName>
    <definedName name="PAGE16ADJ">#REF!</definedName>
    <definedName name="PAGE16F">#REF!</definedName>
    <definedName name="PAGE16FSUM">#REF!</definedName>
    <definedName name="PAGE16SUM">#REF!</definedName>
    <definedName name="PAGE16SUMF">#REF!</definedName>
    <definedName name="PAGE17">#REF!</definedName>
    <definedName name="PAGE17A">#REF!</definedName>
    <definedName name="PAGE17ADJ">#REF!</definedName>
    <definedName name="PAGE17F">#REF!</definedName>
    <definedName name="PAGE17FSUM">#REF!</definedName>
    <definedName name="PAGE17SUM">#REF!</definedName>
    <definedName name="PAGE17SUMF">#REF!</definedName>
    <definedName name="PAGE18">#REF!</definedName>
    <definedName name="page18a">#REF!</definedName>
    <definedName name="PAGE18ADJ">#REF!</definedName>
    <definedName name="PAGE18F">#REF!</definedName>
    <definedName name="PAGE18FSUM">#REF!</definedName>
    <definedName name="PAGE18SUM">#REF!</definedName>
    <definedName name="PAGE18SUMF">#REF!</definedName>
    <definedName name="PAGE19">#REF!</definedName>
    <definedName name="PAGE19ADJ">#REF!</definedName>
    <definedName name="PAGE19F">#REF!</definedName>
    <definedName name="PAGE19FSUM">#REF!</definedName>
    <definedName name="PAGE19SUM">#REF!</definedName>
    <definedName name="PAGE19SUMF">#REF!</definedName>
    <definedName name="PAGE1A">#REF!</definedName>
    <definedName name="PAGE1ADJ">#REF!</definedName>
    <definedName name="PAGE1F">#REF!</definedName>
    <definedName name="PAGE1FSUM">#REF!</definedName>
    <definedName name="PAGE1SUM">#REF!</definedName>
    <definedName name="PAGE1SUMF">#REF!</definedName>
    <definedName name="page2" localSheetId="1">#REF!</definedName>
    <definedName name="PAGE2">#REF!</definedName>
    <definedName name="PAGE20" localSheetId="1">#REF!</definedName>
    <definedName name="PAGE20">#REF!</definedName>
    <definedName name="PAGE20ADJ">#REF!</definedName>
    <definedName name="PAGE20F">#REF!</definedName>
    <definedName name="PAGE20FSUM">#REF!</definedName>
    <definedName name="PAGE20SUM">#REF!</definedName>
    <definedName name="PAGE20SUMF">#REF!</definedName>
    <definedName name="PAGE21" localSheetId="1">#REF!</definedName>
    <definedName name="PAGE21">#REF!</definedName>
    <definedName name="PAGE21ADJ">#REF!</definedName>
    <definedName name="PAGE21F">#REF!</definedName>
    <definedName name="PAGE21FSUM">#REF!</definedName>
    <definedName name="PAGE21SUM">#REF!</definedName>
    <definedName name="PAGE21SUMF">#REF!</definedName>
    <definedName name="PAGE22">#REF!</definedName>
    <definedName name="PAGE22ADJ">#REF!</definedName>
    <definedName name="PAGE22FSUM">#REF!</definedName>
    <definedName name="PAGE22SUM">#REF!</definedName>
    <definedName name="PAGE22SUMF">#REF!</definedName>
    <definedName name="PAGE23">#REF!</definedName>
    <definedName name="PAGE23ADJ">#REF!</definedName>
    <definedName name="PAGE23FSUM">#REF!</definedName>
    <definedName name="PAGE23SUM">#REF!</definedName>
    <definedName name="PAGE23SUMF">#REF!</definedName>
    <definedName name="PAGE24">#REF!</definedName>
    <definedName name="PAGE24ADJ">#REF!</definedName>
    <definedName name="PAGE24FSUM">#REF!</definedName>
    <definedName name="PAGE24SUM">#REF!</definedName>
    <definedName name="PAGE24SUMF">#REF!</definedName>
    <definedName name="PAGE25">#REF!</definedName>
    <definedName name="PAGE25ADJ">#REF!</definedName>
    <definedName name="PAGE25FSUM">#REF!</definedName>
    <definedName name="PAGE25SUM">#REF!</definedName>
    <definedName name="PAGE25SUMF">#REF!</definedName>
    <definedName name="PAGE26">#REF!</definedName>
    <definedName name="PAGE26FSUM">#REF!</definedName>
    <definedName name="PAGE26SUM">#REF!</definedName>
    <definedName name="PAGE26SUMF">#REF!</definedName>
    <definedName name="PAGE27">#REF!</definedName>
    <definedName name="PAGE27FSUM">#REF!</definedName>
    <definedName name="PAGE27SUM">#REF!</definedName>
    <definedName name="PAGE27SUMF">#REF!</definedName>
    <definedName name="PAGE28">#REF!</definedName>
    <definedName name="PAGE28F">#REF!</definedName>
    <definedName name="PAGE28FSUM">#REF!</definedName>
    <definedName name="PAGE28SUM">#REF!</definedName>
    <definedName name="PAGE28SUMF">#REF!</definedName>
    <definedName name="PAGE29">#REF!</definedName>
    <definedName name="PAGE29F">#REF!</definedName>
    <definedName name="PAGE29FSUM">#REF!</definedName>
    <definedName name="PAGE29SUM">#REF!</definedName>
    <definedName name="PAGE29SUMF">#REF!</definedName>
    <definedName name="PAGE2A" localSheetId="1">#REF!</definedName>
    <definedName name="PAGE2A">#REF!</definedName>
    <definedName name="PAGE2ADJ">#REF!</definedName>
    <definedName name="PAGE2F">#REF!</definedName>
    <definedName name="PAGE2FSUM">#REF!</definedName>
    <definedName name="PAGE2SUM">#REF!</definedName>
    <definedName name="PAGE2SUMF">#REF!</definedName>
    <definedName name="PAGE3" localSheetId="2">#REF!</definedName>
    <definedName name="page3" localSheetId="1">#REF!</definedName>
    <definedName name="PAGE3">#REF!</definedName>
    <definedName name="PAGE30">#REF!</definedName>
    <definedName name="PAGE30F">#REF!</definedName>
    <definedName name="PAGE30FSUM">#REF!</definedName>
    <definedName name="PAGE30SUM">#REF!</definedName>
    <definedName name="PAGE31">#REF!</definedName>
    <definedName name="PAGE31F">#REF!</definedName>
    <definedName name="PAGE31FSUM">#REF!</definedName>
    <definedName name="PAGE31SUM">#REF!</definedName>
    <definedName name="PAGE32">#REF!</definedName>
    <definedName name="PAGE32F">#REF!</definedName>
    <definedName name="PAGE32FSUM">#REF!</definedName>
    <definedName name="PAGE32SUM">#REF!</definedName>
    <definedName name="PAGE33">#REF!</definedName>
    <definedName name="PAGE33F">#REF!</definedName>
    <definedName name="PAGE33FSUM">#REF!</definedName>
    <definedName name="PAGE33SUM">#REF!</definedName>
    <definedName name="PAGE34">#REF!</definedName>
    <definedName name="PAGE34D">#REF!</definedName>
    <definedName name="PAGE34F">#REF!</definedName>
    <definedName name="PAGE34FSUM">#REF!</definedName>
    <definedName name="PAGE34SUM">#REF!</definedName>
    <definedName name="PAGE35">#REF!</definedName>
    <definedName name="PAGE35F">#REF!</definedName>
    <definedName name="PAGE35FSUM">#REF!</definedName>
    <definedName name="PAGE35SUM">#REF!</definedName>
    <definedName name="PAGE36">#REF!</definedName>
    <definedName name="PAGE36F">#REF!</definedName>
    <definedName name="PAGE36FSUM">#REF!</definedName>
    <definedName name="PAGE36SUM">#REF!</definedName>
    <definedName name="PAGE37">#REF!</definedName>
    <definedName name="PAGE37F">#REF!</definedName>
    <definedName name="PAGE37FSUM">#REF!</definedName>
    <definedName name="PAGE37SUM">#REF!</definedName>
    <definedName name="PAGE38">#REF!</definedName>
    <definedName name="PAGE38F">#REF!</definedName>
    <definedName name="PAGE38FSUM">#REF!</definedName>
    <definedName name="PAGE38SUM">#REF!</definedName>
    <definedName name="PAGE39">#REF!</definedName>
    <definedName name="PAGE39F">#REF!</definedName>
    <definedName name="PAGE39FSUM">#REF!</definedName>
    <definedName name="PAGE39SUM">#REF!</definedName>
    <definedName name="PAGE3A">#REF!</definedName>
    <definedName name="PAGE3ADJ">#REF!</definedName>
    <definedName name="PAGE3F">#REF!</definedName>
    <definedName name="PAGE3FSUM">#REF!</definedName>
    <definedName name="PAGE3SUM">#REF!</definedName>
    <definedName name="PAGE3SUMF">#REF!</definedName>
    <definedName name="PAGE4" localSheetId="1">#REF!</definedName>
    <definedName name="PAGE4">#REF!</definedName>
    <definedName name="PAGE40">#REF!</definedName>
    <definedName name="PAGE40F">#REF!</definedName>
    <definedName name="PAGE40FSUM">#REF!</definedName>
    <definedName name="PAGE40SUM">#REF!</definedName>
    <definedName name="PAGE41">#REF!</definedName>
    <definedName name="PAGE41F">#REF!</definedName>
    <definedName name="PAGE41FSUM">#REF!</definedName>
    <definedName name="PAGE41SUM">#REF!</definedName>
    <definedName name="PAGE42">#REF!</definedName>
    <definedName name="PAGE42F">#REF!</definedName>
    <definedName name="PAGE42FSUM">#REF!</definedName>
    <definedName name="PAGE42SUM">#REF!</definedName>
    <definedName name="PAGE43">#REF!</definedName>
    <definedName name="PAGE43F">#REF!</definedName>
    <definedName name="PAGE43FSUM">#REF!</definedName>
    <definedName name="PAGE43SUM">#REF!</definedName>
    <definedName name="PAGE44">#REF!</definedName>
    <definedName name="PAGE44F">#REF!</definedName>
    <definedName name="PAGE44FSUM">#REF!</definedName>
    <definedName name="PAGE44SUM">#REF!</definedName>
    <definedName name="PAGE45">#REF!</definedName>
    <definedName name="PAGE45F">#REF!</definedName>
    <definedName name="PAGE45FSUM">#REF!</definedName>
    <definedName name="PAGE45SUM">#REF!</definedName>
    <definedName name="PAGE46">#REF!</definedName>
    <definedName name="PAGE46F">#REF!</definedName>
    <definedName name="PAGE46FSUM">#REF!</definedName>
    <definedName name="PAGE46SUM">#REF!</definedName>
    <definedName name="PAGE47">#REF!</definedName>
    <definedName name="PAGE47F">#REF!</definedName>
    <definedName name="PAGE47FSUM">#REF!</definedName>
    <definedName name="PAGE47SUM">#REF!</definedName>
    <definedName name="PAGE48">#REF!</definedName>
    <definedName name="PAGE48F">#REF!</definedName>
    <definedName name="PAGE48FSUM">#REF!</definedName>
    <definedName name="PAGE48SUM">#REF!</definedName>
    <definedName name="PAGE49">#REF!</definedName>
    <definedName name="PAGE49F">#REF!</definedName>
    <definedName name="PAGE49FSUM">#REF!</definedName>
    <definedName name="PAGE49SUM">#REF!</definedName>
    <definedName name="PAGE4A">#REF!</definedName>
    <definedName name="PAGE4ADJ">#REF!</definedName>
    <definedName name="PAGE4F">#REF!</definedName>
    <definedName name="PAGE4FSUM">#REF!</definedName>
    <definedName name="PAGE4SUM">#REF!</definedName>
    <definedName name="PAGE4SUMF">#REF!</definedName>
    <definedName name="PAGE5" localSheetId="1">#REF!</definedName>
    <definedName name="PAGE5">#REF!</definedName>
    <definedName name="PAGE50">#REF!</definedName>
    <definedName name="PAGE50F">#REF!</definedName>
    <definedName name="PAGE50FSUM">#REF!</definedName>
    <definedName name="PAGE50SUM">#REF!</definedName>
    <definedName name="PAGE51">#REF!</definedName>
    <definedName name="PAGE51F">#REF!</definedName>
    <definedName name="PAGE51FSUM">#REF!</definedName>
    <definedName name="PAGE52F">#REF!</definedName>
    <definedName name="PAGE52FSUM">#REF!</definedName>
    <definedName name="PAGE53F">#REF!</definedName>
    <definedName name="PAGE53FSUM">#REF!</definedName>
    <definedName name="PAGE54F">#REF!</definedName>
    <definedName name="PAGE54FSUM">#REF!</definedName>
    <definedName name="PAGE55F">#REF!</definedName>
    <definedName name="PAGE55FSUM">#REF!</definedName>
    <definedName name="PAGE56F">#REF!</definedName>
    <definedName name="PAGE56FSUM">#REF!</definedName>
    <definedName name="PAGE57F">#REF!</definedName>
    <definedName name="PAGE57FSUM">#REF!</definedName>
    <definedName name="PAGE58F">#REF!</definedName>
    <definedName name="PAGE58FSUM">#REF!</definedName>
    <definedName name="PAGE59F">#REF!</definedName>
    <definedName name="PAGE59FSUM">#REF!</definedName>
    <definedName name="PAGE5A">#REF!</definedName>
    <definedName name="PAGE5ADJ">#REF!</definedName>
    <definedName name="PAGE5F">#REF!</definedName>
    <definedName name="PAGE5FSUM">#REF!</definedName>
    <definedName name="PAGE5SUM">#REF!</definedName>
    <definedName name="PAGE5SUMF">#REF!</definedName>
    <definedName name="PAGE6" localSheetId="1">#REF!</definedName>
    <definedName name="PAGE6">#REF!</definedName>
    <definedName name="PAGE60F">#REF!</definedName>
    <definedName name="PAGE60FSUM">#REF!</definedName>
    <definedName name="PAGE61F">#REF!</definedName>
    <definedName name="PAGE61FSUM">#REF!</definedName>
    <definedName name="PAGE62F">#REF!</definedName>
    <definedName name="PAGE62FSUM">#REF!</definedName>
    <definedName name="PAGE6A">#REF!</definedName>
    <definedName name="PAGE6ADJ">#REF!</definedName>
    <definedName name="PAGE6F">#REF!</definedName>
    <definedName name="PAGE6FSUM">#REF!</definedName>
    <definedName name="PAGE6SUM">#REF!</definedName>
    <definedName name="PAGE6SUMF">#REF!</definedName>
    <definedName name="PAGE7" localSheetId="1">#REF!</definedName>
    <definedName name="PAGE7">#REF!</definedName>
    <definedName name="PAGE7ADJ">#REF!</definedName>
    <definedName name="PAGE7F">#REF!</definedName>
    <definedName name="PAGE7FSUM">#REF!</definedName>
    <definedName name="PAGE7SUM">#REF!</definedName>
    <definedName name="PAGE7SUMF">#REF!</definedName>
    <definedName name="PAGE8" localSheetId="1">#REF!</definedName>
    <definedName name="PAGE8">#REF!</definedName>
    <definedName name="PAGE8ADJ">#REF!</definedName>
    <definedName name="PAGE8F">#REF!</definedName>
    <definedName name="PAGE8FSUM">#REF!</definedName>
    <definedName name="PAGE8SUM">#REF!</definedName>
    <definedName name="PAGE8SUMF">#REF!</definedName>
    <definedName name="PAGE9">#REF!</definedName>
    <definedName name="PAGE9ADJ">#REF!</definedName>
    <definedName name="PAGE9F">#REF!</definedName>
    <definedName name="PAGE9FSUM">#REF!</definedName>
    <definedName name="PAGE9SUM">#REF!</definedName>
    <definedName name="PAGE9SUMF">#REF!</definedName>
    <definedName name="PAGEA">#REF!</definedName>
    <definedName name="PageB">#REF!</definedName>
    <definedName name="PAGEC">#REF!</definedName>
    <definedName name="PAGEE">#REF!</definedName>
    <definedName name="Pageheaders">#REF!</definedName>
    <definedName name="PageHeadersA">#REF!</definedName>
    <definedName name="PageHeadersF">#REF!</definedName>
    <definedName name="PageHeadersU">#REF!</definedName>
    <definedName name="PAGEREV">#REF!</definedName>
    <definedName name="pagexxx">#REF!</definedName>
    <definedName name="pagexxxx">#REF!</definedName>
    <definedName name="Palmela">#REF!</definedName>
    <definedName name="pam">#REF!</definedName>
    <definedName name="pamela">#REF!</definedName>
    <definedName name="pamtest">#REF!</definedName>
    <definedName name="panamsat">#REF!</definedName>
    <definedName name="PandL">#REF!</definedName>
    <definedName name="pano" localSheetId="1">#REF!</definedName>
    <definedName name="pano">#REF!</definedName>
    <definedName name="panoprior" localSheetId="1">#REF!</definedName>
    <definedName name="panoprior">#REF!</definedName>
    <definedName name="panopriorpivot" localSheetId="1">#REF!</definedName>
    <definedName name="panopriorpivot">#REF!</definedName>
    <definedName name="panther_wrn.test4." hidden="1">{"SourcesUses",#N/A,TRUE,"FundsFlow";"TransOverview",#N/A,TRUE,"FundsFlow"}</definedName>
    <definedName name="parent">#REF!</definedName>
    <definedName name="ParentLoan">#REF!</definedName>
    <definedName name="ParentLoanRate">#REF!</definedName>
    <definedName name="part_year">#REF!</definedName>
    <definedName name="Partial_year">#REF!</definedName>
    <definedName name="Partial_Year_Factor">#REF!</definedName>
    <definedName name="PartialPeriod">#REF!</definedName>
    <definedName name="PartialYear">#REF!</definedName>
    <definedName name="Participant_Discount_Rate">#REF!</definedName>
    <definedName name="Participation">#REF!</definedName>
    <definedName name="Participation_Model">#REF!</definedName>
    <definedName name="Partner_Depreciation" localSheetId="1">#REF!</definedName>
    <definedName name="Partner_Depreciation">#REF!</definedName>
    <definedName name="Parts_GE">#REF!</definedName>
    <definedName name="Parts_NonGE">#REF!</definedName>
    <definedName name="Parts_Wartsila">#REF!</definedName>
    <definedName name="Parts3">#REF!</definedName>
    <definedName name="PARTTIME">#REF!</definedName>
    <definedName name="PassFail">#REF!</definedName>
    <definedName name="password_entry_Change">[0]!password_entry_Change</definedName>
    <definedName name="Past_Data">#REF!</definedName>
    <definedName name="paste.old">#N/A</definedName>
    <definedName name="PasteArray">#REF!</definedName>
    <definedName name="PasteGraph">#N/A</definedName>
    <definedName name="PAXSON">#REF!</definedName>
    <definedName name="Pay">#REF!</definedName>
    <definedName name="Pay_Date">#REF!</definedName>
    <definedName name="Pay_Num">#REF!</definedName>
    <definedName name="paycosts" localSheetId="1">#REF!</definedName>
    <definedName name="paycosts">#REF!</definedName>
    <definedName name="paydowndebtyr">#REF!</definedName>
    <definedName name="paydownmonths">#REF!</definedName>
    <definedName name="PayExp">#REF!</definedName>
    <definedName name="PayGPU">#REF!</definedName>
    <definedName name="payment.Num">IF(OR(#REF!="",#REF!=#REF!),"",#REF!+1)</definedName>
    <definedName name="Payment_Date" localSheetId="2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>#N/A</definedName>
    <definedName name="PaymentCurveNames" hidden="1">#REF!</definedName>
    <definedName name="Payments_per_year">#REF!</definedName>
    <definedName name="PAYROLL" localSheetId="2">#REF!</definedName>
    <definedName name="PAYROLL" localSheetId="1">#REF!</definedName>
    <definedName name="PAYROLL">#REF!</definedName>
    <definedName name="PaySales_Tax" localSheetId="1">#REF!</definedName>
    <definedName name="PaySales_Tax">#REF!</definedName>
    <definedName name="PayTaxWH" localSheetId="2">#REF!</definedName>
    <definedName name="PayTaxWH" localSheetId="1">#REF!</definedName>
    <definedName name="PayTaxWH">#REF!</definedName>
    <definedName name="PBALD1">#REF!</definedName>
    <definedName name="PBALD2">#REF!</definedName>
    <definedName name="PBALD3">#REF!</definedName>
    <definedName name="PBOafter2015" localSheetId="2">#REF!</definedName>
    <definedName name="PBOafter2015">#REF!</definedName>
    <definedName name="PBOin2015">#REF!</definedName>
    <definedName name="PBT">#REF!</definedName>
    <definedName name="PC" localSheetId="1">#REF!</definedName>
    <definedName name="pc">#REF!</definedName>
    <definedName name="PC_FooterType" hidden="1">"NONE"</definedName>
    <definedName name="pc_type">#REF!</definedName>
    <definedName name="pca">#REF!</definedName>
    <definedName name="PCENTER">#REF!</definedName>
    <definedName name="PCI">#REF!</definedName>
    <definedName name="PCIB">#REF!</definedName>
    <definedName name="PCIStateHigh">#REF!</definedName>
    <definedName name="PCIStateLow">#REF!</definedName>
    <definedName name="PCITP">#REF!</definedName>
    <definedName name="PCIY">#REF!</definedName>
    <definedName name="PctCash">#REF!</definedName>
    <definedName name="pctHW" localSheetId="1">#REF!</definedName>
    <definedName name="pctHW">#REF!</definedName>
    <definedName name="pctSWExp" localSheetId="1">#REF!</definedName>
    <definedName name="pctSWExp">#REF!</definedName>
    <definedName name="pctTraining" localSheetId="1">#REF!</definedName>
    <definedName name="pctTraining">#REF!</definedName>
    <definedName name="pd" hidden="1">#REF!</definedName>
    <definedName name="PD_CLAIMS_NSG1">#REF!</definedName>
    <definedName name="PD_CLAIMS_NSG2">#REF!</definedName>
    <definedName name="PD_CLAIMS_PGL1">#REF!</definedName>
    <definedName name="PD_CLAIMS_PGL2">#REF!</definedName>
    <definedName name="PD_CLAIMS_SUM">#REF!</definedName>
    <definedName name="Pdate">35902</definedName>
    <definedName name="pdnp">#REF!</definedName>
    <definedName name="pdnpcapex">#REF!</definedName>
    <definedName name="pdnpopex">#REF!</definedName>
    <definedName name="pdnppudhdg1">#REF!</definedName>
    <definedName name="pdnppudhdg2">#REF!</definedName>
    <definedName name="pdopen" localSheetId="1">#REF!</definedName>
    <definedName name="pdopen">#REF!</definedName>
    <definedName name="pdp">#REF!</definedName>
    <definedName name="pdpcapex">#REF!</definedName>
    <definedName name="pdphdg2">#REF!</definedName>
    <definedName name="pdpopex">#REF!</definedName>
    <definedName name="pe" localSheetId="1">#REF!</definedName>
    <definedName name="pe">#REF!</definedName>
    <definedName name="PE_CCY">#REF!</definedName>
    <definedName name="PE_LTM">#REF!</definedName>
    <definedName name="PE_NCY">#REF!</definedName>
    <definedName name="PEAK">#REF!</definedName>
    <definedName name="Peak1">#REF!</definedName>
    <definedName name="Peak2">#REF!</definedName>
    <definedName name="peakdailyvega" localSheetId="1">#REF!</definedName>
    <definedName name="peakdailyvega">#REF!</definedName>
    <definedName name="PeakEnd">#REF!</definedName>
    <definedName name="peakmonthlyvega" localSheetId="1">#REF!</definedName>
    <definedName name="peakmonthlyvega">#REF!</definedName>
    <definedName name="PeakPeriod">#REF!</definedName>
    <definedName name="PEAKS">#REF!</definedName>
    <definedName name="PeakStart">#REF!</definedName>
    <definedName name="peakvega" localSheetId="2">#REF!,#REF!,#REF!</definedName>
    <definedName name="peakvega" localSheetId="1">#REF!,#REF!,#REF!</definedName>
    <definedName name="peakvega">#REF!,#REF!,#REF!</definedName>
    <definedName name="pebitda1" hidden="1">#REF!</definedName>
    <definedName name="PECO_LABS_FUELS_ALL" localSheetId="1">#REF!</definedName>
    <definedName name="PECO_LABS_FUELS_ALL">#REF!</definedName>
    <definedName name="peco1" localSheetId="1">#REF!</definedName>
    <definedName name="peco1">#REF!</definedName>
    <definedName name="peco2" localSheetId="1">#REF!</definedName>
    <definedName name="peco2">#REF!</definedName>
    <definedName name="PecoBEShare">#REF!</definedName>
    <definedName name="pecobod45" localSheetId="1">#REF!</definedName>
    <definedName name="pecobod45">#REF!</definedName>
    <definedName name="PECOColumn">#REF!</definedName>
    <definedName name="PECOEastAPBO">#REF!</definedName>
    <definedName name="PECOEastCost">#REF!</definedName>
    <definedName name="pecomfr3" localSheetId="1">#REF!</definedName>
    <definedName name="pecomfr3">#REF!</definedName>
    <definedName name="PecoStock">#REF!</definedName>
    <definedName name="PECOWestAPBO">#REF!</definedName>
    <definedName name="PECOWestCost">#REF!</definedName>
    <definedName name="PECOZoneATCPrice" localSheetId="1">#REF!</definedName>
    <definedName name="PECOZoneATCPrice">#REF!</definedName>
    <definedName name="PED">#REF!</definedName>
    <definedName name="PED_C">#N/A</definedName>
    <definedName name="PEDmw">#N/A</definedName>
    <definedName name="PEDmwc">#N/A</definedName>
    <definedName name="PEDSales_E" localSheetId="1">#REF!</definedName>
    <definedName name="PEDSales_E">#REF!</definedName>
    <definedName name="PEDSales_MA" localSheetId="1">#REF!</definedName>
    <definedName name="PEDSales_MA">#REF!</definedName>
    <definedName name="PEDSales_MW" localSheetId="1">#REF!</definedName>
    <definedName name="PEDSales_MW">#REF!</definedName>
    <definedName name="PEDSales_SW" localSheetId="1">#REF!</definedName>
    <definedName name="PEDSales_SW">#REF!</definedName>
    <definedName name="PEDSales_Tot" localSheetId="1">#REF!</definedName>
    <definedName name="PEDSales_Tot">#REF!</definedName>
    <definedName name="PEDSalesWD_MA" localSheetId="1">#REF!</definedName>
    <definedName name="PEDSalesWD_MA">#REF!</definedName>
    <definedName name="Peer1.Quarter1.">#N/A</definedName>
    <definedName name="Peer1.Quarter2.">#N/A</definedName>
    <definedName name="Peer1.Quarter3.">#N/A</definedName>
    <definedName name="Peer1.Quarter4.">#N/A</definedName>
    <definedName name="Peer1.Quarter5.">#N/A</definedName>
    <definedName name="Peer1.Quarter6.">#N/A</definedName>
    <definedName name="Peer10.Quarter1.">#N/A</definedName>
    <definedName name="Peer10.Quarter2.">#N/A</definedName>
    <definedName name="Peer10.Quarter3.">#N/A</definedName>
    <definedName name="Peer10.Quarter4.">#N/A</definedName>
    <definedName name="Peer10.Quarter5.">#N/A</definedName>
    <definedName name="Peer10.Quarter6.">#N/A</definedName>
    <definedName name="Peer2.Quarter1.">#N/A</definedName>
    <definedName name="Peer2.Quarter2.">#N/A</definedName>
    <definedName name="Peer2.Quarter3.">#N/A</definedName>
    <definedName name="Peer2.Quarter4.">#N/A</definedName>
    <definedName name="Peer2.Quarter5.">#N/A</definedName>
    <definedName name="Peer2.Quarter6.">#N/A</definedName>
    <definedName name="Peer3.Quarter1.">#N/A</definedName>
    <definedName name="Peer3.Quarter2.">#N/A</definedName>
    <definedName name="Peer3.Quarter3.">#N/A</definedName>
    <definedName name="Peer3.Quarter4.">#N/A</definedName>
    <definedName name="Peer3.Quarter5.">#N/A</definedName>
    <definedName name="Peer3.Quarter6.">#N/A</definedName>
    <definedName name="Peer4.Quarter1.">#N/A</definedName>
    <definedName name="Peer4.Quarter2.">#N/A</definedName>
    <definedName name="Peer4.Quarter3.">#N/A</definedName>
    <definedName name="Peer4.Quarter4.">#N/A</definedName>
    <definedName name="Peer4.Quarter5.">#N/A</definedName>
    <definedName name="Peer4.Quarter6.">#N/A</definedName>
    <definedName name="Peer5.Quarter1.">#N/A</definedName>
    <definedName name="Peer5.Quarter2.">#N/A</definedName>
    <definedName name="Peer5.Quarter3.">#N/A</definedName>
    <definedName name="Peer5.Quarter4.">#N/A</definedName>
    <definedName name="Peer5.Quarter5.">#N/A</definedName>
    <definedName name="Peer5.Quarter6.">#N/A</definedName>
    <definedName name="Peer6.Quarter1.">#N/A</definedName>
    <definedName name="Peer6.Quarter2.">#N/A</definedName>
    <definedName name="Peer6.Quarter3.">#N/A</definedName>
    <definedName name="Peer6.Quarter4.">#N/A</definedName>
    <definedName name="Peer6.Quarter5.">#N/A</definedName>
    <definedName name="Peer6.Quarter6.">#N/A</definedName>
    <definedName name="Peer7.Quarter1.">#N/A</definedName>
    <definedName name="Peer7.Quarter2.">#N/A</definedName>
    <definedName name="Peer7.Quarter3.">#N/A</definedName>
    <definedName name="Peer7.Quarter4.">#N/A</definedName>
    <definedName name="Peer7.Quarter5.">#N/A</definedName>
    <definedName name="Peer7.Quarter6.">#N/A</definedName>
    <definedName name="Peer8.Quarter1.">#N/A</definedName>
    <definedName name="Peer8.Quarter2.">#N/A</definedName>
    <definedName name="Peer8.Quarter3.">#N/A</definedName>
    <definedName name="Peer8.Quarter4.">#N/A</definedName>
    <definedName name="Peer8.Quarter5.">#N/A</definedName>
    <definedName name="Peer8.Quarter6.">#N/A</definedName>
    <definedName name="Peer9.Quarter1.">#N/A</definedName>
    <definedName name="Peer9.Quarter2.">#N/A</definedName>
    <definedName name="Peer9.Quarter3.">#N/A</definedName>
    <definedName name="Peer9.Quarter4.">#N/A</definedName>
    <definedName name="Peer9.Quarter5.">#N/A</definedName>
    <definedName name="Peer9.Quarter6.">#N/A</definedName>
    <definedName name="PEMultiple">#REF!</definedName>
    <definedName name="Pen">#REF!</definedName>
    <definedName name="Penetration_Inputs">#REF!</definedName>
    <definedName name="penn">#REF!</definedName>
    <definedName name="PENSION" localSheetId="2">#REF!</definedName>
    <definedName name="Pension" localSheetId="1">#REF!</definedName>
    <definedName name="pension">#REF!</definedName>
    <definedName name="Pension_Provisions_2001_Euro">#REF!</definedName>
    <definedName name="PensionInitial" localSheetId="1">#REF!</definedName>
    <definedName name="PensionInitial">#REF!</definedName>
    <definedName name="PEO">#REF!</definedName>
    <definedName name="PEOPLE" localSheetId="1">#REF!</definedName>
    <definedName name="PEOPLE">#REF!</definedName>
    <definedName name="PEOSupport">#REF!</definedName>
    <definedName name="pepco">#REF!</definedName>
    <definedName name="Pepco_032015">#REF!</definedName>
    <definedName name="Pepco_062015">#REF!</definedName>
    <definedName name="Pepco_092015">#REF!</definedName>
    <definedName name="Pepco_122013">#REF!</definedName>
    <definedName name="Pepco_122014">#REF!</definedName>
    <definedName name="Pepco_FSLI">#REF!</definedName>
    <definedName name="Pepco_Interr_GPIS_ADJ">#REF!</definedName>
    <definedName name="Pepco_IS">#REF!</definedName>
    <definedName name="PepcoMtr">#REF!</definedName>
    <definedName name="PEPrice">#REF!</definedName>
    <definedName name="PER" localSheetId="1">#REF!</definedName>
    <definedName name="Per">#REF!</definedName>
    <definedName name="per_lb_sold">#REF!</definedName>
    <definedName name="Per_Module_1">#REF!</definedName>
    <definedName name="Per_Module_2">#REF!</definedName>
    <definedName name="Perc_Good">#REF!</definedName>
    <definedName name="percent" hidden="1">{#N/A,#N/A,TRUE,"Income Statement";#N/A,#N/A,TRUE,"Balance Sheet";#N/A,#N/A,TRUE,"Cash Flows";#N/A,#N/A,TRUE,"Ratios";#N/A,#N/A,TRUE,"Revenues";#N/A,#N/A,TRUE,"Asset Calcs";#N/A,#N/A,TRUE,"Value"}</definedName>
    <definedName name="percentchangebysite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definedName>
    <definedName name="Percentstock">#REF!/100</definedName>
    <definedName name="PERF">#REF!</definedName>
    <definedName name="Perf_Ratings" localSheetId="1">#REF!</definedName>
    <definedName name="Perf_Ratings">#REF!</definedName>
    <definedName name="PERF0614">#REF!</definedName>
    <definedName name="PERF0714">#REF!</definedName>
    <definedName name="Performance_Test">#REF!</definedName>
    <definedName name="Period" localSheetId="1">#REF!</definedName>
    <definedName name="Period">#REF!</definedName>
    <definedName name="PERIOD_CM">#REF!</definedName>
    <definedName name="Period_Lst">#REF!</definedName>
    <definedName name="PeriodCell">#REF!</definedName>
    <definedName name="Periodic_rate">#REF!/#REF!</definedName>
    <definedName name="Periods">#REF!</definedName>
    <definedName name="PERIODSETNAME1">#REF!</definedName>
    <definedName name="PERIODYEAR1">#REF!</definedName>
    <definedName name="perm">#REF!</definedName>
    <definedName name="Permanent_Differences_CPM" localSheetId="1">#REF!</definedName>
    <definedName name="Permanent_Differences_CPM">#REF!</definedName>
    <definedName name="permep">#REF!</definedName>
    <definedName name="Permit">#REF!</definedName>
    <definedName name="permsp">#REF!</definedName>
    <definedName name="PERMTHOTHER" localSheetId="1">#REF!</definedName>
    <definedName name="PERMTHOTHER">#REF!</definedName>
    <definedName name="PEROTHER" localSheetId="1">#REF!</definedName>
    <definedName name="PEROTHER">#REF!</definedName>
    <definedName name="Perrigo">#REF!,#REF!,#REF!,#REF!</definedName>
    <definedName name="PERROUSE" localSheetId="1">#REF!,#REF!</definedName>
    <definedName name="PERROUSE">#REF!,#REF!</definedName>
    <definedName name="Perstart">#REF!</definedName>
    <definedName name="PES" localSheetId="2" hidden="1">{#N/A,#N/A,FALSE,"O&amp;M by processes";#N/A,#N/A,FALSE,"Elec Act vs Bud";#N/A,#N/A,FALSE,"G&amp;A";#N/A,#N/A,FALSE,"BGS";#N/A,#N/A,FALSE,"Res Cost"}</definedName>
    <definedName name="PES" localSheetId="1" hidden="1">{#N/A,#N/A,FALSE,"O&amp;M by processes";#N/A,#N/A,FALSE,"Elec Act vs Bud";#N/A,#N/A,FALSE,"G&amp;A";#N/A,#N/A,FALSE,"BGS";#N/A,#N/A,FALSE,"Res Cost"}</definedName>
    <definedName name="PES" hidden="1">{#N/A,#N/A,FALSE,"O&amp;M by processes";#N/A,#N/A,FALSE,"Elec Act vs Bud";#N/A,#N/A,FALSE,"G&amp;A";#N/A,#N/A,FALSE,"BGS";#N/A,#N/A,FALSE,"Res Cost"}</definedName>
    <definedName name="PETRY">#REF!</definedName>
    <definedName name="PETT1">#REF!</definedName>
    <definedName name="PETT10">#REF!</definedName>
    <definedName name="PETT2">#REF!</definedName>
    <definedName name="PETT3">#REF!</definedName>
    <definedName name="PETT4">#REF!</definedName>
    <definedName name="PETT5">#REF!</definedName>
    <definedName name="PETT6">#REF!</definedName>
    <definedName name="PETT7">#REF!</definedName>
    <definedName name="PETT8">#REF!</definedName>
    <definedName name="PETT9">#REF!</definedName>
    <definedName name="PEX">#REF!</definedName>
    <definedName name="PEZOLD">#REF!</definedName>
    <definedName name="PF">#REF!</definedName>
    <definedName name="PF_Credit">#REF!</definedName>
    <definedName name="PF_EAI">#REF!</definedName>
    <definedName name="PF_EGSI">#REF!</definedName>
    <definedName name="PF_ELI">#REF!</definedName>
    <definedName name="PF_EMI">#REF!</definedName>
    <definedName name="PF_ENOI">#REF!</definedName>
    <definedName name="PF_FIT_ADJ">#REF!</definedName>
    <definedName name="PF_Rate_Base">#REF!</definedName>
    <definedName name="pfbal">#REF!</definedName>
    <definedName name="pfd">#REF!+#REF!</definedName>
    <definedName name="PFDB">#REF!</definedName>
    <definedName name="pfdebt">#REF!</definedName>
    <definedName name="PFDTP">#REF!</definedName>
    <definedName name="PFE">#N/A</definedName>
    <definedName name="PFFIN">#REF!</definedName>
    <definedName name="PFFINGRAPH">#REF!</definedName>
    <definedName name="PFPRICE">#REF!</definedName>
    <definedName name="PFPRICE2">#REF!</definedName>
    <definedName name="PFQ">#REF!</definedName>
    <definedName name="PFY1Price">#REF!</definedName>
    <definedName name="PFY2Price">#REF!</definedName>
    <definedName name="PFYPrice">#REF!</definedName>
    <definedName name="PG_76">#REF!</definedName>
    <definedName name="PG_82">#REF!</definedName>
    <definedName name="PG_83">#REF!</definedName>
    <definedName name="PG_85">#REF!</definedName>
    <definedName name="PG1_6">#REF!</definedName>
    <definedName name="PG10B">#REF!</definedName>
    <definedName name="PG11B">#REF!</definedName>
    <definedName name="PG12B">#REF!</definedName>
    <definedName name="PG13B">#REF!</definedName>
    <definedName name="PG17B">#REF!</definedName>
    <definedName name="PG19B">#REF!</definedName>
    <definedName name="pg2\">#REF!</definedName>
    <definedName name="PG2_6">#REF!</definedName>
    <definedName name="PG21B">#REF!</definedName>
    <definedName name="PG23B">#REF!</definedName>
    <definedName name="PG24B">#REF!</definedName>
    <definedName name="PG25B">#REF!</definedName>
    <definedName name="PG26B">#REF!</definedName>
    <definedName name="PG27B">#REF!</definedName>
    <definedName name="PG3_6">#REF!</definedName>
    <definedName name="PG3A" localSheetId="2">#REF!</definedName>
    <definedName name="PG3A" localSheetId="1">#REF!</definedName>
    <definedName name="PG3A">#REF!</definedName>
    <definedName name="PG4_6">#REF!</definedName>
    <definedName name="PG5_6">#REF!</definedName>
    <definedName name="PG5B">#REF!</definedName>
    <definedName name="PG6_6">#REF!</definedName>
    <definedName name="PGAUG" localSheetId="2">#REF!</definedName>
    <definedName name="PGAUG" localSheetId="1">#REF!</definedName>
    <definedName name="PGAUG">#REF!</definedName>
    <definedName name="PGCCOST">#REF!</definedName>
    <definedName name="PGCOUNT" localSheetId="2">#REF!</definedName>
    <definedName name="PGCOUNT" localSheetId="1">#REF!</definedName>
    <definedName name="PGCOUNT">#REF!</definedName>
    <definedName name="pget">#REF!</definedName>
    <definedName name="pgm_pri1">#REF!</definedName>
    <definedName name="PGMNAMES">#REF!</definedName>
    <definedName name="pgprct" localSheetId="1">#REF!</definedName>
    <definedName name="pgprct">#REF!</definedName>
    <definedName name="PGPSA" localSheetId="1">#REF!</definedName>
    <definedName name="PGPSA">#REF!</definedName>
    <definedName name="PGS1_6">#REF!</definedName>
    <definedName name="PharmRx">#REF!</definedName>
    <definedName name="PharmSeg">#REF!</definedName>
    <definedName name="Phase" localSheetId="1">#REF!</definedName>
    <definedName name="Phase">#REF!</definedName>
    <definedName name="PHASE_HELP" localSheetId="1">#REF!</definedName>
    <definedName name="PHASE_HELP">#REF!</definedName>
    <definedName name="PHAVA1_5">#REF!</definedName>
    <definedName name="PHAVA6">#REF!</definedName>
    <definedName name="PHENN1">#REF!</definedName>
    <definedName name="PHENN2">#REF!</definedName>
    <definedName name="PHI_032015">#REF!</definedName>
    <definedName name="PHI_062015">#REF!</definedName>
    <definedName name="PHI_092015">#REF!</definedName>
    <definedName name="PHI_122013">#REF!</definedName>
    <definedName name="PHI_122014">#REF!</definedName>
    <definedName name="PHI_FSLI">#REF!</definedName>
    <definedName name="PHI_IS">#REF!</definedName>
    <definedName name="PHI_Rec">#REF!</definedName>
    <definedName name="Phibro">#REF!</definedName>
    <definedName name="PHIConsolBTR">#REF!</definedName>
    <definedName name="PHIConsolETR">#REF!</definedName>
    <definedName name="PhillyTemp">#N/A</definedName>
    <definedName name="PhillyTempDiff">#N/A</definedName>
    <definedName name="phish1">#N/A</definedName>
    <definedName name="PHNX10P">#REF!</definedName>
    <definedName name="PHNXCAB">#REF!</definedName>
    <definedName name="PHNXFRP">#REF!</definedName>
    <definedName name="PHNXTRUNK">#REF!</definedName>
    <definedName name="phycheck" localSheetId="1">#REF!</definedName>
    <definedName name="phycheck">#REF!</definedName>
    <definedName name="PHYMP" localSheetId="1">#REF!</definedName>
    <definedName name="PHYMP">#REF!</definedName>
    <definedName name="phys_rlzd" localSheetId="1">#REF!</definedName>
    <definedName name="phys_rlzd">#REF!</definedName>
    <definedName name="physdate" localSheetId="2">#REF!</definedName>
    <definedName name="physdate" localSheetId="1">#REF!</definedName>
    <definedName name="physdate">#REF!</definedName>
    <definedName name="physical" localSheetId="1">#REF!</definedName>
    <definedName name="physical">#REF!</definedName>
    <definedName name="physrealized" localSheetId="1">#REF!</definedName>
    <definedName name="physrealized">#REF!</definedName>
    <definedName name="PickACase">[0]!PickACase</definedName>
    <definedName name="PickACaseGas">[0]!PickACaseGas</definedName>
    <definedName name="PickACaseHydro">[0]!PickACaseHydro</definedName>
    <definedName name="PickACaseWeather">[0]!PickACaseWeather</definedName>
    <definedName name="PICS">#REF!</definedName>
    <definedName name="PIK">#REF!</definedName>
    <definedName name="pike123198">#REF!</definedName>
    <definedName name="pikreturn">#REF!</definedName>
    <definedName name="PINTEXT" localSheetId="1">#REF!</definedName>
    <definedName name="PINTEXT">#REF!</definedName>
    <definedName name="Pipe___Proc_Growth_YR_2003" localSheetId="1">#REF!</definedName>
    <definedName name="Pipe___Proc_Growth_YR_2003">#REF!</definedName>
    <definedName name="Pipe___Proc_Growth_YR_2004" localSheetId="1">#REF!</definedName>
    <definedName name="Pipe___Proc_Growth_YR_2004">#REF!</definedName>
    <definedName name="Pipe___Proc_Growth_YR_2005" localSheetId="1">#REF!</definedName>
    <definedName name="Pipe___Proc_Growth_YR_2005">#REF!</definedName>
    <definedName name="Pipe___Proc_Growth_YR_2006" localSheetId="1">#REF!</definedName>
    <definedName name="Pipe___Proc_Growth_YR_2006">#REF!</definedName>
    <definedName name="Pipe___Proc_Growth_YR_2007" localSheetId="1">#REF!</definedName>
    <definedName name="Pipe___Proc_Growth_YR_2007">#REF!</definedName>
    <definedName name="Pipe___Proc_Growth_YR_2008" localSheetId="1">#REF!</definedName>
    <definedName name="Pipe___Proc_Growth_YR_2008">#REF!</definedName>
    <definedName name="Pipe2003" localSheetId="1">#REF!</definedName>
    <definedName name="Pipe2003">#REF!</definedName>
    <definedName name="Pipe2004" localSheetId="1">#REF!</definedName>
    <definedName name="Pipe2004">#REF!</definedName>
    <definedName name="Pipe2005" localSheetId="1">#REF!</definedName>
    <definedName name="Pipe2005">#REF!</definedName>
    <definedName name="Pipe2006" localSheetId="1">#REF!</definedName>
    <definedName name="Pipe2006">#REF!</definedName>
    <definedName name="Pipe2007" localSheetId="1">#REF!</definedName>
    <definedName name="Pipe2007">#REF!</definedName>
    <definedName name="Pipe2008" localSheetId="1">#REF!</definedName>
    <definedName name="Pipe2008">#REF!</definedName>
    <definedName name="Pipeline">#REF!</definedName>
    <definedName name="Pipeline___Processing_Group" localSheetId="1">#REF!</definedName>
    <definedName name="Pipeline___Processing_Group">#REF!</definedName>
    <definedName name="Pipeline_Eliminations" localSheetId="1">#REF!</definedName>
    <definedName name="Pipeline_Eliminations">#REF!</definedName>
    <definedName name="Pipeline_Eliminations_YR_2005" localSheetId="1">#REF!</definedName>
    <definedName name="Pipeline_Eliminations_YR_2005">#REF!</definedName>
    <definedName name="Pipeline_Eliminations_YR_2006" localSheetId="1">#REF!</definedName>
    <definedName name="Pipeline_Eliminations_YR_2006">#REF!</definedName>
    <definedName name="Pipeline_Eliminations_YR_2007" localSheetId="1">#REF!</definedName>
    <definedName name="Pipeline_Eliminations_YR_2007">#REF!</definedName>
    <definedName name="Pipeline_Eliminations_YR_2008" localSheetId="1">#REF!</definedName>
    <definedName name="Pipeline_Eliminations_YR_2008">#REF!</definedName>
    <definedName name="Pipeline_Parent" localSheetId="1">#REF!</definedName>
    <definedName name="Pipeline_Parent">#REF!</definedName>
    <definedName name="Pipeline_Parent_YR_2005" localSheetId="1">#REF!</definedName>
    <definedName name="Pipeline_Parent_YR_2005">#REF!</definedName>
    <definedName name="Pipeline_Parent_YR_2006" localSheetId="1">#REF!</definedName>
    <definedName name="Pipeline_Parent_YR_2006">#REF!</definedName>
    <definedName name="Pipeline_Parent_YR_2007" localSheetId="1">#REF!</definedName>
    <definedName name="Pipeline_Parent_YR_2007">#REF!</definedName>
    <definedName name="Pipeline_Parent_YR_2008" localSheetId="1">#REF!</definedName>
    <definedName name="Pipeline_Parent_YR_2008">#REF!</definedName>
    <definedName name="pita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Pitchbook" hidden="1">{#N/A,#N/A,TRUE,"Sheet16"}</definedName>
    <definedName name="PitchDate">#REF!</definedName>
    <definedName name="PITTWAY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vot">#REF!</definedName>
    <definedName name="PIVOT_MATRIX">#REF!</definedName>
    <definedName name="PIVOT_RANGE">OFFSET(#REF!,0,0,COUNTA(#REF!),86)</definedName>
    <definedName name="pivot1">#REF!</definedName>
    <definedName name="pivot2">#REF!</definedName>
    <definedName name="pivota" localSheetId="1">#REF!</definedName>
    <definedName name="pivota">#REF!</definedName>
    <definedName name="pivotb" localSheetId="1">#REF!</definedName>
    <definedName name="pivotb">#REF!</definedName>
    <definedName name="pivotc" localSheetId="1">#REF!</definedName>
    <definedName name="pivotc">#REF!</definedName>
    <definedName name="PivotCEP">#REF!</definedName>
    <definedName name="PivotData">#REF!</definedName>
    <definedName name="PivotTableData">#REF!</definedName>
    <definedName name="pizza">#REF!</definedName>
    <definedName name="PJ_HL">#REF!</definedName>
    <definedName name="PJM" localSheetId="1">#REF!</definedName>
    <definedName name="PJM">#REF!</definedName>
    <definedName name="pjmdaily" localSheetId="1">#REF!</definedName>
    <definedName name="pjmdaily">#REF!</definedName>
    <definedName name="PJMDefSvc" localSheetId="1">#REF!</definedName>
    <definedName name="PJMDefSvc">#REF!</definedName>
    <definedName name="PJMJUN99" localSheetId="1">#REF!</definedName>
    <definedName name="PJMJUN99">#REF!</definedName>
    <definedName name="PK_1">#N/A</definedName>
    <definedName name="PL_Full_Year">#REF!</definedName>
    <definedName name="PL_Qtr">#REF!</definedName>
    <definedName name="PL_vs_Prior_variance">#REF!</definedName>
    <definedName name="pla" localSheetId="2">#REF!</definedName>
    <definedName name="pla" localSheetId="1">#REF!</definedName>
    <definedName name="pla">#REF!</definedName>
    <definedName name="PLACE_HOLD" localSheetId="1">#REF!</definedName>
    <definedName name="PLACE_HOLD">#REF!</definedName>
    <definedName name="PLACEDINSERVICE">#REF!</definedName>
    <definedName name="placementsdata">#REF!</definedName>
    <definedName name="plan" localSheetId="1">#REF!</definedName>
    <definedName name="plan">#REF!</definedName>
    <definedName name="Plan_Heading">#REF!</definedName>
    <definedName name="plan1">#REF!</definedName>
    <definedName name="plan2">#REF!</definedName>
    <definedName name="plan3">#REF!</definedName>
    <definedName name="PlanIO">#REF!</definedName>
    <definedName name="PlanNameTable" localSheetId="1">#REF!</definedName>
    <definedName name="PlanNameTable">#REF!</definedName>
    <definedName name="Planning_EVEXP">#REF!</definedName>
    <definedName name="PlanningScenario">#REF!</definedName>
    <definedName name="PlanningYear">#REF!</definedName>
    <definedName name="plant" localSheetId="1">#REF!</definedName>
    <definedName name="PLANT">#REF!</definedName>
    <definedName name="Plant___Equipment_Expenditures" localSheetId="1">#REF!</definedName>
    <definedName name="Plant___Equipment_Expenditures">#REF!</definedName>
    <definedName name="plant_adjustments">#REF!</definedName>
    <definedName name="Plant_IS_Header">#REF!</definedName>
    <definedName name="Plant_IS_Table">#REF!</definedName>
    <definedName name="Plant_name">#REF!</definedName>
    <definedName name="Plant_PV_CF">#REF!</definedName>
    <definedName name="Plant_Step_Up">#REF!</definedName>
    <definedName name="plant_type">#REF!</definedName>
    <definedName name="Plant_Value">#REF!</definedName>
    <definedName name="Plant1">#REF!</definedName>
    <definedName name="Plant2">#REF!</definedName>
    <definedName name="PLANTBEGIN">#REF!</definedName>
    <definedName name="PLANTBEV">#REF!</definedName>
    <definedName name="PLANTCOUNT">#REF!</definedName>
    <definedName name="PlantData">#REF!</definedName>
    <definedName name="PlantName">#REF!</definedName>
    <definedName name="PlantPP1">#REF!</definedName>
    <definedName name="PlantPP2">#REF!</definedName>
    <definedName name="PlantRF">#REF!</definedName>
    <definedName name="PLANTSTART">#REF!</definedName>
    <definedName name="PLANTSYS">#REF!</definedName>
    <definedName name="PLANTSYSMD">#REF!</definedName>
    <definedName name="PLANTSYSVA">#REF!</definedName>
    <definedName name="PlantTax">#REF!</definedName>
    <definedName name="PLANTX">#REF!</definedName>
    <definedName name="please">#REF!</definedName>
    <definedName name="PLReport">#REF!</definedName>
    <definedName name="PLrpt">#REF!</definedName>
    <definedName name="PLT362GST">#REF!</definedName>
    <definedName name="PLT362MD">#REF!</definedName>
    <definedName name="PLT362VA">#REF!</definedName>
    <definedName name="PLTDEC00" localSheetId="1">#REF!</definedName>
    <definedName name="PLTDEC00">#REF!</definedName>
    <definedName name="PLTDECTK" localSheetId="1">#REF!</definedName>
    <definedName name="PLTDECTK">#REF!</definedName>
    <definedName name="PLTDIST">#REF!</definedName>
    <definedName name="PLTDISTX">#REF!</definedName>
    <definedName name="PLTDOHLN">#REF!</definedName>
    <definedName name="PLTDOHLNMD">#REF!</definedName>
    <definedName name="PLTDOHLNVA">#REF!</definedName>
    <definedName name="PLTDSUB">#REF!</definedName>
    <definedName name="PLTDUGLN">#REF!</definedName>
    <definedName name="PLTDUGLNMD">#REF!</definedName>
    <definedName name="PLTDUGLNVA">#REF!</definedName>
    <definedName name="PLTENG">#REF!</definedName>
    <definedName name="PLTGEN">#REF!</definedName>
    <definedName name="PLTGENX">#REF!</definedName>
    <definedName name="PLTJACK">#REF!</definedName>
    <definedName name="PLTMAP">#REF!</definedName>
    <definedName name="PLTNUCL">#REF!</definedName>
    <definedName name="PLTNUCLX">#REF!</definedName>
    <definedName name="PLTOTPRO">#REF!</definedName>
    <definedName name="PLTPEACH">#REF!</definedName>
    <definedName name="PLTPROD">#REF!</definedName>
    <definedName name="PLTPRODX">#REF!</definedName>
    <definedName name="PLTPTD">#REF!</definedName>
    <definedName name="PLTSTEAM">#REF!</definedName>
    <definedName name="PLTSTM">#REF!</definedName>
    <definedName name="PLTTOHLN">#REF!</definedName>
    <definedName name="PLTTRAN">#REF!</definedName>
    <definedName name="PLTTRANX">#REF!</definedName>
    <definedName name="PLTTSUB">#REF!</definedName>
    <definedName name="PLTTUGLN">#REF!</definedName>
    <definedName name="PLTUGLN">#REF!</definedName>
    <definedName name="plume">#REF!</definedName>
    <definedName name="Plus_Twelve_Month">#REF!</definedName>
    <definedName name="PLVariance_vs_PriorYr_Variance">#REF!</definedName>
    <definedName name="pm">#REF!</definedName>
    <definedName name="PMAT_SUP">#REF!</definedName>
    <definedName name="PMC">#REF!</definedName>
    <definedName name="PMCCORP">#REF!</definedName>
    <definedName name="PMENTRG" localSheetId="1">#REF!</definedName>
    <definedName name="PMENTRG">#REF!</definedName>
    <definedName name="PMERCOT" localSheetId="1">#REF!</definedName>
    <definedName name="PMERCOT">#REF!</definedName>
    <definedName name="Pmt_to_use">#REF!</definedName>
    <definedName name="pmtesc">#REF!</definedName>
    <definedName name="pn">#REF!</definedName>
    <definedName name="PNAME">#REF!</definedName>
    <definedName name="PnL.BilatPurchWD_MA" localSheetId="1">#REF!</definedName>
    <definedName name="PnL.BilatPurchWD_MA">#REF!</definedName>
    <definedName name="PnL.BilatPurchWD_MW" localSheetId="1">#REF!</definedName>
    <definedName name="PnL.BilatPurchWD_MW">#REF!</definedName>
    <definedName name="PnL.CED" localSheetId="1">#REF!</definedName>
    <definedName name="PnL.CED">#REF!</definedName>
    <definedName name="PnL.CoalMetroWD_Crmby" localSheetId="1">#REF!</definedName>
    <definedName name="PnL.CoalMetroWD_Crmby">#REF!</definedName>
    <definedName name="PnL.CoalMetroWD_Eddy" localSheetId="1">#REF!</definedName>
    <definedName name="PnL.CoalMetroWD_Eddy">#REF!</definedName>
    <definedName name="PnL.CoalMetroWD_MA" localSheetId="1">#REF!</definedName>
    <definedName name="PnL.CoalMetroWD_MA">#REF!</definedName>
    <definedName name="PnL.ContractNucWD_Oys1" localSheetId="1">#REF!</definedName>
    <definedName name="PnL.ContractNucWD_Oys1">#REF!</definedName>
    <definedName name="PnL.ContractNucWD_TMI1" localSheetId="1">#REF!</definedName>
    <definedName name="PnL.ContractNucWD_TMI1">#REF!</definedName>
    <definedName name="PnL.CoOwnCoalWD_Conem" localSheetId="1">#REF!</definedName>
    <definedName name="PnL.CoOwnCoalWD_Conem">#REF!</definedName>
    <definedName name="PnL.CoOwnCoalWD_Keystne" localSheetId="1">#REF!</definedName>
    <definedName name="PnL.CoOwnCoalWD_Keystne">#REF!</definedName>
    <definedName name="PnL.CoOwnNucWD_Salem" localSheetId="1">#REF!</definedName>
    <definedName name="PnL.CoOwnNucWD_Salem">#REF!</definedName>
    <definedName name="PnL.EED" localSheetId="1">#REF!</definedName>
    <definedName name="PnL.EED">#REF!</definedName>
    <definedName name="PnL.EMETotPurchWD_MW" localSheetId="1">#REF!</definedName>
    <definedName name="PnL.EMETotPurchWD_MW">#REF!</definedName>
    <definedName name="PnL.ForwardSalesWD_MA" localSheetId="1">#REF!</definedName>
    <definedName name="PnL.ForwardSalesWD_MA">#REF!</definedName>
    <definedName name="PnL.ForwardSalesWD_MW" localSheetId="1">#REF!</definedName>
    <definedName name="PnL.ForwardSalesWD_MW">#REF!</definedName>
    <definedName name="PnL.FrontierNoHedge" localSheetId="1">#REF!</definedName>
    <definedName name="PnL.FrontierNoHedge">#REF!</definedName>
    <definedName name="PnL.Fuel_SERC_GC" localSheetId="1">#REF!</definedName>
    <definedName name="PnL.Fuel_SERC_GC">#REF!</definedName>
    <definedName name="PnL.GasH2OP_Ercot_Fr" localSheetId="1">#REF!</definedName>
    <definedName name="PnL.GasH2OP_Ercot_Fr">#REF!</definedName>
    <definedName name="PnL.GasH2OP_HEARD" localSheetId="1">#REF!</definedName>
    <definedName name="PnL.GasH2OP_HEARD">#REF!</definedName>
    <definedName name="PnL.GasH2OP_WH" localSheetId="1">#REF!</definedName>
    <definedName name="PnL.GasH2OP_WH">#REF!</definedName>
    <definedName name="PnL.GasIndexWD_MW" localSheetId="1">#REF!</definedName>
    <definedName name="PnL.GasIndexWD_MW">#REF!</definedName>
    <definedName name="PnL.H2OPnetHR_FR" localSheetId="1">#REF!</definedName>
    <definedName name="PnL.H2OPnetHR_FR">#REF!</definedName>
    <definedName name="PnL.HBMTMSettleWD_MA" localSheetId="1">#REF!</definedName>
    <definedName name="PnL.HBMTMSettleWD_MA">#REF!</definedName>
    <definedName name="PnL.HBMTMSettleWD_MW" localSheetId="1">#REF!</definedName>
    <definedName name="PnL.HBMTMSettleWD_MW">#REF!</definedName>
    <definedName name="PnL.HLTSPurchWD_MW" localSheetId="1">#REF!</definedName>
    <definedName name="PnL.HLTSPurchWD_MW">#REF!</definedName>
    <definedName name="PnL.HPUR_Ercot_Fr" localSheetId="1">#REF!</definedName>
    <definedName name="PnL.HPUR_Ercot_Fr">#REF!</definedName>
    <definedName name="PnL.HPUR_HEARD" localSheetId="1">#REF!</definedName>
    <definedName name="PnL.HPUR_HEARD">#REF!</definedName>
    <definedName name="PnL.HPUR_SERC_GC" localSheetId="1">#REF!</definedName>
    <definedName name="PnL.HPUR_SERC_GC">#REF!</definedName>
    <definedName name="PnL.HPUR_WH" localSheetId="1">#REF!</definedName>
    <definedName name="PnL.HPUR_WH">#REF!</definedName>
    <definedName name="PnL.HSAL_Ercot_Fr" localSheetId="1">#REF!</definedName>
    <definedName name="PnL.HSAL_Ercot_Fr">#REF!</definedName>
    <definedName name="PnL.HSAL_HEARD" localSheetId="1">#REF!</definedName>
    <definedName name="PnL.HSAL_HEARD">#REF!</definedName>
    <definedName name="PnL.HSAL_SERC_GC" localSheetId="1">#REF!</definedName>
    <definedName name="PnL.HSAL_SERC_GC">#REF!</definedName>
    <definedName name="PnL.HSAL_WH" localSheetId="1">#REF!</definedName>
    <definedName name="PnL.HSAL_WH">#REF!</definedName>
    <definedName name="PnL.IndexedLoad_MA" localSheetId="1">#REF!</definedName>
    <definedName name="PnL.IndexedLoad_MA">#REF!</definedName>
    <definedName name="PnL.OilGasWD_Crmby" localSheetId="1">#REF!</definedName>
    <definedName name="PnL.OilGasWD_Crmby">#REF!</definedName>
    <definedName name="PnL.OilGasWD_Del" localSheetId="1">#REF!</definedName>
    <definedName name="PnL.OilGasWD_Del">#REF!</definedName>
    <definedName name="PnL.OilGasWD_Eddy" localSheetId="1">#REF!</definedName>
    <definedName name="PnL.OilGasWD_Eddy">#REF!</definedName>
    <definedName name="PnL.OilGasWD_Sc1" localSheetId="1">#REF!</definedName>
    <definedName name="PnL.OilGasWD_Sc1">#REF!</definedName>
    <definedName name="PnL.OtherUnits_Hydro" localSheetId="1">#REF!</definedName>
    <definedName name="PnL.OtherUnits_Hydro">#REF!</definedName>
    <definedName name="PnL.OtherUnits_NUGs" localSheetId="1">#REF!</definedName>
    <definedName name="PnL.OtherUnits_NUGs">#REF!</definedName>
    <definedName name="PnL.OwnNucWD_Lim" localSheetId="1">#REF!</definedName>
    <definedName name="PnL.OwnNucWD_Lim">#REF!</definedName>
    <definedName name="PnL.OwnNucWD_PB" localSheetId="1">#REF!</definedName>
    <definedName name="PnL.OwnNucWD_PB">#REF!</definedName>
    <definedName name="PnL.PeakersInclFH" localSheetId="1">#REF!</definedName>
    <definedName name="PnL.PeakersInclFH">#REF!</definedName>
    <definedName name="PnL.PEDWD_MA" localSheetId="1">#REF!</definedName>
    <definedName name="PnL.PEDWD_MA">#REF!</definedName>
    <definedName name="PnL.PowerH2OP_GC" localSheetId="1">#REF!</definedName>
    <definedName name="PnL.PowerH2OP_GC">#REF!</definedName>
    <definedName name="PnL.PowerH2OP_HEARD" localSheetId="1">#REF!</definedName>
    <definedName name="PnL.PowerH2OP_HEARD">#REF!</definedName>
    <definedName name="PnL.PowerH2OP_WH" localSheetId="1">#REF!</definedName>
    <definedName name="PnL.PowerH2OP_WH">#REF!</definedName>
    <definedName name="PnL.WolfHollowNoHedge" localSheetId="1">#REF!</definedName>
    <definedName name="PnL.WolfHollowNoHedge">#REF!</definedName>
    <definedName name="PNO">#REF!</definedName>
    <definedName name="po" hidden="1">{#N/A,#N/A,TRUE,"Monthly Wireless";#N/A,#N/A,TRUE,"Qrt Wireless";#N/A,#N/A,TRUE,"FY Wireless";#N/A,#N/A,TRUE,"1Q Wireless";#N/A,#N/A,TRUE,"2Q Wireless";#N/A,#N/A,TRUE,"3Q Wireless";#N/A,#N/A,TRUE,"4Q Wireless"}</definedName>
    <definedName name="POD">#REF!</definedName>
    <definedName name="poiupoiupoiu">[0]!poiupoiupoiu</definedName>
    <definedName name="POLDataLoad">#REF!</definedName>
    <definedName name="poles_inspected">#REF!</definedName>
    <definedName name="POliab">#REF!</definedName>
    <definedName name="political">#REF!</definedName>
    <definedName name="Poodah">#REF!</definedName>
    <definedName name="Pooling">#REF!</definedName>
    <definedName name="pooling_Premium">25%</definedName>
    <definedName name="PopCache_GL_INTERFACE_REFERENCE7">#REF!</definedName>
    <definedName name="PopCache_GL_INTERFACE_REFERENCE99" hidden="1">#REF!</definedName>
    <definedName name="POR">#REF!</definedName>
    <definedName name="POR_A_C_D0301">#REF!</definedName>
    <definedName name="portadjustments">#REF!</definedName>
    <definedName name="portfolio" localSheetId="1">#REF!</definedName>
    <definedName name="portfolio">#REF!</definedName>
    <definedName name="Portfolio_End_Year">#REF!</definedName>
    <definedName name="Portfolio_Start_Year">#REF!</definedName>
    <definedName name="PortfolioCSV_MA" localSheetId="1">#REF!</definedName>
    <definedName name="PortfolioCSV_MA">#REF!</definedName>
    <definedName name="PortfolioCSV_MW" localSheetId="1">#REF!</definedName>
    <definedName name="PortfolioCSV_MW">#REF!</definedName>
    <definedName name="PortfolioCSV_SW" localSheetId="1">#REF!</definedName>
    <definedName name="PortfolioCSV_SW">#REF!</definedName>
    <definedName name="PortfolioNetLongWD_MW" localSheetId="1">#REF!</definedName>
    <definedName name="PortfolioNetLongWD_MW">#REF!</definedName>
    <definedName name="PortfolioNetShortWD_MW" localSheetId="1">#REF!</definedName>
    <definedName name="PortfolioNetShortWD_MW">#REF!</definedName>
    <definedName name="PortfolioPnL">#N/A</definedName>
    <definedName name="Portland_Pipeline" localSheetId="1">#REF!</definedName>
    <definedName name="Portland_Pipeline">#REF!</definedName>
    <definedName name="Portland_Pipeline_YR_2005" localSheetId="1">#REF!</definedName>
    <definedName name="Portland_Pipeline_YR_2005">#REF!</definedName>
    <definedName name="Portland_Pipeline_YR_2006" localSheetId="1">#REF!</definedName>
    <definedName name="Portland_Pipeline_YR_2006">#REF!</definedName>
    <definedName name="Portland_Pipeline_YR_2007" localSheetId="1">#REF!</definedName>
    <definedName name="Portland_Pipeline_YR_2007">#REF!</definedName>
    <definedName name="Portland_Pipeline_YR_2008" localSheetId="1">#REF!</definedName>
    <definedName name="Portland_Pipeline_YR_2008">#REF!</definedName>
    <definedName name="PortPayoff_MA" localSheetId="1">#REF!</definedName>
    <definedName name="PortPayoff_MA">#REF!</definedName>
    <definedName name="PortPayoff_MW" localSheetId="1">#REF!</definedName>
    <definedName name="PortPayoff_MW">#REF!</definedName>
    <definedName name="portpremonth">#REF!</definedName>
    <definedName name="pos">#REF!</definedName>
    <definedName name="position">#REF!</definedName>
    <definedName name="PositionBasis">#REF!</definedName>
    <definedName name="PositionRegion">#REF!</definedName>
    <definedName name="positions">#REF!</definedName>
    <definedName name="PossName">#REF!</definedName>
    <definedName name="PossNameCol">#REF!</definedName>
    <definedName name="post_fossil" localSheetId="1">#REF!</definedName>
    <definedName name="post_fossil">#REF!</definedName>
    <definedName name="Post_Prod_Support">#REF!</definedName>
    <definedName name="postlk">#REF!</definedName>
    <definedName name="PostTransReturn">#REF!</definedName>
    <definedName name="POTOMAC_ELECTRIC_POWER_COMPANY">#REF!</definedName>
    <definedName name="Power">#N/A</definedName>
    <definedName name="Power_AnnualInfo">#REF!</definedName>
    <definedName name="Power_Cost_Output_Table9.PrintPowerCostsSummaryPrint">[0]!Power_Cost_Output_Table9.PrintPowerCostsSummaryPrint</definedName>
    <definedName name="power_price">#REF!</definedName>
    <definedName name="Powerc">#N/A</definedName>
    <definedName name="Powermw">#N/A</definedName>
    <definedName name="Powermwc">#N/A</definedName>
    <definedName name="PowerTeam">#REF!</definedName>
    <definedName name="Poznan">#REF!</definedName>
    <definedName name="pp">#REF!</definedName>
    <definedName name="PP_Capacity">#N/A</definedName>
    <definedName name="pp_CapacityC">#N/A</definedName>
    <definedName name="PP_E_Book_Gain__Loss" localSheetId="1">#REF!</definedName>
    <definedName name="PP_E_Book_Gain__Loss">#REF!</definedName>
    <definedName name="PP_E_Sold_Book_Basis" localSheetId="1">#REF!</definedName>
    <definedName name="PP_E_Sold_Book_Basis">#REF!</definedName>
    <definedName name="PP_E_Sold_Gross_Proceeds" localSheetId="1">#REF!</definedName>
    <definedName name="PP_E_Sold_Gross_Proceeds">#REF!</definedName>
    <definedName name="PP_E_Sold_Tax_Basis" localSheetId="1">#REF!</definedName>
    <definedName name="PP_E_Sold_Tax_Basis">#REF!</definedName>
    <definedName name="PP_E_Tax_Gain__Loss" localSheetId="1">#REF!</definedName>
    <definedName name="PP_E_Tax_Gain__Loss">#REF!</definedName>
    <definedName name="PPA" localSheetId="1">#REF!</definedName>
    <definedName name="PPA">#REF!</definedName>
    <definedName name="PPA_MW">#REF!</definedName>
    <definedName name="PPACapTable">#REF!</definedName>
    <definedName name="PPACOST">#REF!</definedName>
    <definedName name="PPAEnd">#REF!</definedName>
    <definedName name="PPAEndDate">#REF!</definedName>
    <definedName name="PPAEndYr">#REF!</definedName>
    <definedName name="PPAIDCA">#REF!</definedName>
    <definedName name="PPAMINI">#REF!</definedName>
    <definedName name="PPandE">#REF!</definedName>
    <definedName name="PPAResidEnd">#REF!</definedName>
    <definedName name="PPAResidStart">#REF!</definedName>
    <definedName name="PPAStart">#REF!</definedName>
    <definedName name="PPE_Accounts">#REF!</definedName>
    <definedName name="PPExp">#REF!</definedName>
    <definedName name="PPExpScalar">#REF!</definedName>
    <definedName name="PPI">#REF!</definedName>
    <definedName name="PPLT">#REF!</definedName>
    <definedName name="PPLTLS">#REF!</definedName>
    <definedName name="PPnE_turns_fore">#REF!</definedName>
    <definedName name="pppppp">#REF!</definedName>
    <definedName name="pprice">#REF!</definedName>
    <definedName name="pprice2">#REF!</definedName>
    <definedName name="PPS" hidden="1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definedName>
    <definedName name="PPT">#REF!</definedName>
    <definedName name="PR">#REF!</definedName>
    <definedName name="PR_Dept">#REF!</definedName>
    <definedName name="PR_JobCost">#REF!</definedName>
    <definedName name="pr_month">#REF!</definedName>
    <definedName name="PRA">#REF!</definedName>
    <definedName name="PRAllbyDollars">#REF!</definedName>
    <definedName name="Praszka">#REF!</definedName>
    <definedName name="PRCS">#REF!</definedName>
    <definedName name="PRDSUM" localSheetId="1">#REF!</definedName>
    <definedName name="PRDSUM">#REF!</definedName>
    <definedName name="PRE93VIN">#REF!</definedName>
    <definedName name="PREBAL">#REF!</definedName>
    <definedName name="PREF">#REF!</definedName>
    <definedName name="Preferred__QUIDS___Convertibles" localSheetId="1">#REF!</definedName>
    <definedName name="Preferred__QUIDS___Convertibles">#REF!</definedName>
    <definedName name="Preferred_Debt___Convertible_Equity" localSheetId="1">#REF!</definedName>
    <definedName name="Preferred_Debt___Convertible_Equity">#REF!</definedName>
    <definedName name="Preferred_Dividends">#REF!</definedName>
    <definedName name="Preferred_Dividends_fore">#REF!</definedName>
    <definedName name="Preferred_Dividends_Payable" localSheetId="1">#REF!</definedName>
    <definedName name="Preferred_Dividends_Payable">#REF!</definedName>
    <definedName name="Preferred_Equity" localSheetId="1">#REF!</definedName>
    <definedName name="Preferred_Equity">#REF!</definedName>
    <definedName name="Preferred_Expense" localSheetId="1">#REF!</definedName>
    <definedName name="Preferred_Expense">#REF!</definedName>
    <definedName name="Preferred_Expense_CPM" localSheetId="1">#REF!</definedName>
    <definedName name="Preferred_Expense_CPM">#REF!</definedName>
    <definedName name="Preferred_Financing_CPM" localSheetId="1">#REF!</definedName>
    <definedName name="Preferred_Financing_CPM">#REF!</definedName>
    <definedName name="Preferred_Securities" localSheetId="1">#REF!</definedName>
    <definedName name="Preferred_Securities">#REF!</definedName>
    <definedName name="Preferred_Securities_CPM" localSheetId="1">#REF!</definedName>
    <definedName name="Preferred_Securities_CPM">#REF!</definedName>
    <definedName name="Preferred_stock">#REF!</definedName>
    <definedName name="Preferred_stock_growth_fore">#REF!</definedName>
    <definedName name="PreferredBook">#REF!</definedName>
    <definedName name="PreferredDividends">#REF!</definedName>
    <definedName name="PreferredEquity">#REF!</definedName>
    <definedName name="PreferredLiquidation">#REF!</definedName>
    <definedName name="PreferredOutstanding">#REF!</definedName>
    <definedName name="PreferredStock107">#REF!</definedName>
    <definedName name="prelk">#REF!</definedName>
    <definedName name="prem">#REF!</definedName>
    <definedName name="Prem_1d">#REF!</definedName>
    <definedName name="Prem_21D">#REF!</definedName>
    <definedName name="Prem_H52">#REF!</definedName>
    <definedName name="premasset">#REF!</definedName>
    <definedName name="prembuy">#REF!</definedName>
    <definedName name="Premium">#REF!</definedName>
    <definedName name="Premium_Hedges">#REF!</definedName>
    <definedName name="premiumlia">#REF!</definedName>
    <definedName name="premiums" localSheetId="1">#REF!</definedName>
    <definedName name="premiums">#REF!</definedName>
    <definedName name="premlia">#REF!</definedName>
    <definedName name="prems">#REF!</definedName>
    <definedName name="premsell">#REF!</definedName>
    <definedName name="Prep_init">#REF!</definedName>
    <definedName name="Prepaid_Pension_Assets" localSheetId="1">#REF!</definedName>
    <definedName name="Prepaid_Pension_Assets">#REF!</definedName>
    <definedName name="Prepaid_Pensions" localSheetId="1">#REF!</definedName>
    <definedName name="Prepaid_Pensions">#REF!</definedName>
    <definedName name="prepaid_property_tax">#REF!</definedName>
    <definedName name="Prepaid_Property_Taxes" localSheetId="1">#REF!</definedName>
    <definedName name="Prepaid_Property_Taxes">#REF!</definedName>
    <definedName name="PrepaidExpensesChange">#REF!</definedName>
    <definedName name="PREPARER" localSheetId="1">#REF!</definedName>
    <definedName name="Preparer">#REF!</definedName>
    <definedName name="PreparerDate">#REF!</definedName>
    <definedName name="PreparerSignOff">#REF!</definedName>
    <definedName name="Prepay">#REF!</definedName>
    <definedName name="PREPT2">#REF!</definedName>
    <definedName name="PrePurch1">#REF!</definedName>
    <definedName name="PrePurch2">#REF!</definedName>
    <definedName name="Pres_04700">#REF!</definedName>
    <definedName name="pres_AE_summer_BSA">#REF!</definedName>
    <definedName name="pres_AE_summer_del_tax">#REF!</definedName>
    <definedName name="pres_AE_summer_excess_Tot">#REF!</definedName>
    <definedName name="pres_AE_summer_first_30_Tot">#REF!</definedName>
    <definedName name="pres_AE_summer_first_400_D">#REF!</definedName>
    <definedName name="pres_AE_summer_next_370_G">#REF!</definedName>
    <definedName name="pres_AE_summer_next_370_T">#REF!</definedName>
    <definedName name="pres_AE_summer_next_370_Tot">#REF!</definedName>
    <definedName name="pres_AE_summer_psos">#REF!</definedName>
    <definedName name="pres_AE_winter_first_30_Tot">#REF!</definedName>
    <definedName name="pres_AE_winter_next_370_Tot">#REF!</definedName>
    <definedName name="pres_GS_3A_D_summer_ac">#REF!</definedName>
    <definedName name="pres_GS_3A_D_summer_del_tax">#REF!</definedName>
    <definedName name="pres_GS_3A_D_summer_Energy_G">#REF!</definedName>
    <definedName name="pres_GS_3A_D_summer_Energy_Tot">#REF!</definedName>
    <definedName name="pres_GS_3A_D_summer_first_6000_D">#REF!</definedName>
    <definedName name="pres_GS_3A_D_summer_first_6000_G">#REF!</definedName>
    <definedName name="pres_GS_3A_D_winter_Energy_G">#REF!</definedName>
    <definedName name="pres_GS_3A_D_winter_Energy_T">#REF!</definedName>
    <definedName name="pres_GS_3A_D_winter_Energy_Tot">#REF!</definedName>
    <definedName name="pres_GS_3A_D_winter_first_6000_D">#REF!</definedName>
    <definedName name="pres_GS_3A_D_winter_pca">#REF!</definedName>
    <definedName name="pres_GS_3A_D_winter_retf">#REF!</definedName>
    <definedName name="pres_GS_3A_D_winter_surchTot">#REF!</definedName>
    <definedName name="pres_GS_3A_ND_summer_ac">#REF!</definedName>
    <definedName name="pres_GS_3A_ND_summer_Cust_D">#REF!</definedName>
    <definedName name="pres_GS_3A_ND_summer_del_tax">#REF!</definedName>
    <definedName name="pres_GS_3A_ND_summer_Energy_D">#REF!</definedName>
    <definedName name="pres_GS_3A_ND_summer_Energy_G">#REF!</definedName>
    <definedName name="pres_GS_3A_ND_summer_Energy_T">#REF!</definedName>
    <definedName name="pres_GS_3A_ND_summer_Energy_Tot">#REF!</definedName>
    <definedName name="pres_GS_3A_ND_summer_pca">#REF!</definedName>
    <definedName name="pres_GS_3A_ND_summer_psos">#REF!</definedName>
    <definedName name="pres_GS_3A_ND_summer_retf">#REF!</definedName>
    <definedName name="pres_GS_3A_ND_summer_surchTot">#REF!</definedName>
    <definedName name="pres_GS_3A_ND_winter_ac">#REF!</definedName>
    <definedName name="pres_GS_3A_ND_winter_Cust_D">#REF!</definedName>
    <definedName name="pres_GS_3A_ND_winter_del_tax">#REF!</definedName>
    <definedName name="pres_GS_3A_ND_winter_Energy_D">#REF!</definedName>
    <definedName name="pres_GS_3A_ND_winter_Energy_G">#REF!</definedName>
    <definedName name="pres_GS_3A_ND_winter_Energy_T">#REF!</definedName>
    <definedName name="pres_GS_3A_ND_winter_Energy_Tot">#REF!</definedName>
    <definedName name="pres_GS_3A_ND_winter_pca">#REF!</definedName>
    <definedName name="pres_GS_3A_ND_winter_psos">#REF!</definedName>
    <definedName name="pres_GS_3A_ND_winter_retf">#REF!</definedName>
    <definedName name="pres_GS_3A_ND_winter_surchTot">#REF!</definedName>
    <definedName name="pres_GS_LV_D_summer_ac">#REF!</definedName>
    <definedName name="pres_GS_LV_D_summer_additional_kw_Tot">#REF!</definedName>
    <definedName name="pres_GS_LV_D_summer_additional_kwh_Tot">#REF!</definedName>
    <definedName name="pres_GS_LV_D_summer_BSA">#REF!</definedName>
    <definedName name="pres_GS_LV_D_summer_Cust_D">#REF!</definedName>
    <definedName name="pres_GS_LV_D_summer_del_tax">#REF!</definedName>
    <definedName name="pres_GS_LV_D_summer_Energy_G">#REF!</definedName>
    <definedName name="pres_GS_LV_D_summer_Energy_Tot">#REF!</definedName>
    <definedName name="pres_GS_LV_D_summer_first_6000_G">#REF!</definedName>
    <definedName name="pres_GS_LV_D_summer_first_6000_Tot">#REF!</definedName>
    <definedName name="pres_GS_LV_D_summer_pca">#REF!</definedName>
    <definedName name="pres_GS_LV_D_summer_psos">#REF!</definedName>
    <definedName name="pres_GS_LV_D_summer_retf">#REF!</definedName>
    <definedName name="pres_GS_LV_D_summer_surchTot">#REF!</definedName>
    <definedName name="pres_GS_LV_D_winter_additional_kw_Tot">#REF!</definedName>
    <definedName name="pres_GS_LV_D_winter_additional_kwh_Tot">#REF!</definedName>
    <definedName name="pres_GS_LV_D_winter_Cust_D">#REF!</definedName>
    <definedName name="pres_GS_LV_D_winter_Energy_G">#REF!</definedName>
    <definedName name="pres_GS_LV_D_winter_Energy_Tot">#REF!</definedName>
    <definedName name="pres_GS_LV_D_winter_first_6000_G">#REF!</definedName>
    <definedName name="pres_GS_LV_D_winter_first_6000_Tot">#REF!</definedName>
    <definedName name="pres_GS_LV_D_winter_surchTot">#REF!</definedName>
    <definedName name="pres_GS_LV_ND_summer_ac">#REF!</definedName>
    <definedName name="pres_GS_LV_ND_summer_BSA">#REF!</definedName>
    <definedName name="pres_GS_LV_ND_summer_Cust_D">#REF!</definedName>
    <definedName name="pres_GS_LV_ND_summer_del_tax">#REF!</definedName>
    <definedName name="pres_GS_LV_ND_summer_Energy_Tot">#REF!</definedName>
    <definedName name="pres_GS_LV_ND_summer_pca">#REF!</definedName>
    <definedName name="pres_GS_LV_ND_summer_psos">#REF!</definedName>
    <definedName name="pres_GS_LV_ND_summer_retf">#REF!</definedName>
    <definedName name="pres_GS_LV_ND_summer_surchTot">#REF!</definedName>
    <definedName name="pres_GS_LV_ND_winter_Cust_D">#REF!</definedName>
    <definedName name="pres_GS_LV_ND_winter_Energy_Tot">#REF!</definedName>
    <definedName name="pres_GS_LV_ND_winter_surchTot">#REF!</definedName>
    <definedName name="pres_GS_T_summer_ac">#REF!</definedName>
    <definedName name="pres_GS_T_summer_BSA">#REF!</definedName>
    <definedName name="pres_GS_T_summer_del_tax">#REF!</definedName>
    <definedName name="pres_GS_T_summer_pca">#REF!</definedName>
    <definedName name="pres_GS_T_summer_psos">#REF!</definedName>
    <definedName name="pres_GS_T_summer_retf">#REF!</definedName>
    <definedName name="pres_GS_T_winter_ac">#REF!</definedName>
    <definedName name="pres_GS_T_winter_BSA">#REF!</definedName>
    <definedName name="pres_GS_T_winter_del_tax">#REF!</definedName>
    <definedName name="pres_GS_T_winter_pca">#REF!</definedName>
    <definedName name="pres_GS_T_winter_psos">#REF!</definedName>
    <definedName name="pres_GS_T_winter_retf">#REF!</definedName>
    <definedName name="pres_GT_3A_summer_ac">#REF!</definedName>
    <definedName name="pres_GT_3A_summer_BSA">#REF!</definedName>
    <definedName name="pres_GT_3A_summer_cust_D">#REF!</definedName>
    <definedName name="pres_GT_3A_summer_del_tax">#REF!</definedName>
    <definedName name="pres_GT_3A_summer_int_peak_Tot">#REF!</definedName>
    <definedName name="pres_GT_3A_summer_max_kw_T">#REF!</definedName>
    <definedName name="pres_GT_3A_summer_max_kw_Tot">#REF!</definedName>
    <definedName name="pres_GT_3A_summer_off_peak_Tot">#REF!</definedName>
    <definedName name="pres_GT_3A_summer_on_peak_kw_T">#REF!</definedName>
    <definedName name="pres_GT_3A_summer_on_peak_kw_Tot">#REF!</definedName>
    <definedName name="pres_GT_3A_summer_on_peak_Tot">#REF!</definedName>
    <definedName name="pres_GT_3A_summer_pca">#REF!</definedName>
    <definedName name="pres_GT_3A_summer_psos">#REF!</definedName>
    <definedName name="pres_GT_3A_summer_retf">#REF!</definedName>
    <definedName name="pres_GT_3A_summer_surch_Tot">#REF!</definedName>
    <definedName name="pres_GT_3A_winter_BSA">#REF!</definedName>
    <definedName name="pres_GT_3A_winter_cust_D">#REF!</definedName>
    <definedName name="pres_GT_3A_winter_int_peak_Tot">#REF!</definedName>
    <definedName name="pres_GT_3A_winter_max_kw_T">#REF!</definedName>
    <definedName name="pres_GT_3A_winter_max_kw_Tot">#REF!</definedName>
    <definedName name="pres_GT_3A_winter_off_peak_Tot">#REF!</definedName>
    <definedName name="pres_GT_3A_winter_on_peak_kw_Tot">#REF!</definedName>
    <definedName name="pres_GT_3A_winter_on_peak_Tot">#REF!</definedName>
    <definedName name="pres_GT_3A_winter_surch_Tot">#REF!</definedName>
    <definedName name="pres_GT_3B_summer_ac">#REF!</definedName>
    <definedName name="pres_GT_3B_summer_BSA">#REF!</definedName>
    <definedName name="pres_GT_3B_summer_cust_D">#REF!</definedName>
    <definedName name="pres_GT_3B_summer_del_tax">#REF!</definedName>
    <definedName name="pres_GT_3B_summer_int_peak_Tot">#REF!</definedName>
    <definedName name="pres_GT_3B_summer_max_kw_T">#REF!</definedName>
    <definedName name="pres_GT_3B_summer_max_kw_Tot">#REF!</definedName>
    <definedName name="pres_GT_3B_summer_off_peak_Tot">#REF!</definedName>
    <definedName name="pres_GT_3B_summer_on_peak_kw_T">#REF!</definedName>
    <definedName name="pres_GT_3B_summer_on_peak_kw_Tot">#REF!</definedName>
    <definedName name="pres_GT_3B_summer_on_peak_Tot">#REF!</definedName>
    <definedName name="pres_GT_3B_summer_pca">#REF!</definedName>
    <definedName name="pres_GT_3B_summer_psos">#REF!</definedName>
    <definedName name="pres_GT_3B_summer_retf">#REF!</definedName>
    <definedName name="pres_GT_3B_summer_surch_Tot">#REF!</definedName>
    <definedName name="pres_GT_3B_winter_BSA">#REF!</definedName>
    <definedName name="pres_GT_3B_winter_cust_D">#REF!</definedName>
    <definedName name="pres_GT_3B_winter_int_peak_Tot">#REF!</definedName>
    <definedName name="pres_GT_3B_winter_max_kw_T">#REF!</definedName>
    <definedName name="pres_GT_3B_winter_max_kw_Tot">#REF!</definedName>
    <definedName name="pres_GT_3B_winter_off_peak_Tot">#REF!</definedName>
    <definedName name="pres_GT_3B_winter_on_peak_kw_Tot">#REF!</definedName>
    <definedName name="pres_GT_3B_winter_on_peak_Tot">#REF!</definedName>
    <definedName name="pres_GT_3B_winter_surch_Tot">#REF!</definedName>
    <definedName name="pres_GT_LV_summer_ac">#REF!</definedName>
    <definedName name="pres_GT_LV_summer_BSA">#REF!</definedName>
    <definedName name="pres_GT_LV_summer_cust_D">#REF!</definedName>
    <definedName name="pres_GT_LV_summer_del_tax">#REF!</definedName>
    <definedName name="pres_GT_LV_summer_int_peak_Tot">#REF!</definedName>
    <definedName name="pres_GT_LV_summer_max_kw_T">#REF!</definedName>
    <definedName name="pres_GT_LV_summer_max_kw_Tot">#REF!</definedName>
    <definedName name="pres_GT_LV_summer_off_peak_Tot">#REF!</definedName>
    <definedName name="pres_GT_LV_summer_on_peak_G">#REF!</definedName>
    <definedName name="pres_GT_LV_summer_on_peak_kw_T">#REF!</definedName>
    <definedName name="pres_GT_LV_summer_on_peak_kw_Tot">#REF!</definedName>
    <definedName name="pres_GT_LV_summer_on_peak_Tot">#REF!</definedName>
    <definedName name="pres_GT_LV_summer_pca">#REF!</definedName>
    <definedName name="pres_GT_LV_summer_psos">#REF!</definedName>
    <definedName name="pres_GT_LV_summer_retf">#REF!</definedName>
    <definedName name="pres_GT_LV_summer_surch_Tot">#REF!</definedName>
    <definedName name="pres_GT_LV_winter_cust_D">#REF!</definedName>
    <definedName name="pres_GT_LV_winter_energy_T">#REF!</definedName>
    <definedName name="pres_GT_LV_winter_int_peak_Tot">#REF!</definedName>
    <definedName name="pres_GT_LV_winter_max_kw_T">#REF!</definedName>
    <definedName name="pres_GT_LV_winter_max_kw_Tot">#REF!</definedName>
    <definedName name="pres_GT_LV_winter_off_peak_Tot">#REF!</definedName>
    <definedName name="pres_GT_LV_winter_on_peak_G">#REF!</definedName>
    <definedName name="pres_GT_LV_winter_on_peak_kw_Tot">#REF!</definedName>
    <definedName name="pres_GT_LV_winter_on_peak_Tot">#REF!</definedName>
    <definedName name="pres_GT_LV_winter_surch_Tot">#REF!</definedName>
    <definedName name="Pres_Lindy">#REF!</definedName>
    <definedName name="pres_R_BSA">#REF!</definedName>
    <definedName name="pres_R_summer_ac">#REF!</definedName>
    <definedName name="pres_R_summer_cust_D">#REF!</definedName>
    <definedName name="pres_R_summer_del_tax">#REF!</definedName>
    <definedName name="pres_R_summer_excess_D">#REF!</definedName>
    <definedName name="pres_R_summer_excess_Tot">#REF!</definedName>
    <definedName name="pres_R_summer_first_30_G">#REF!</definedName>
    <definedName name="pres_R_summer_first_30_T">#REF!</definedName>
    <definedName name="pres_R_summer_first_30_Tot">#REF!</definedName>
    <definedName name="pres_R_summer_first_400_D">#REF!</definedName>
    <definedName name="pres_R_summer_next_370_G">#REF!</definedName>
    <definedName name="pres_R_summer_next_370_T">#REF!</definedName>
    <definedName name="pres_R_summer_next_370_Tot">#REF!</definedName>
    <definedName name="pres_R_summer_pca">#REF!</definedName>
    <definedName name="pres_R_summer_psos">#REF!</definedName>
    <definedName name="pres_R_summer_retf">#REF!</definedName>
    <definedName name="pres_R_summer_surchTot">#REF!</definedName>
    <definedName name="pres_R_winter_ac">#REF!</definedName>
    <definedName name="pres_R_winter_BSA">#REF!</definedName>
    <definedName name="pres_R_winter_excess_D">#REF!</definedName>
    <definedName name="pres_R_winter_excess_Tot">#REF!</definedName>
    <definedName name="pres_R_winter_first_30_G">#REF!</definedName>
    <definedName name="pres_R_winter_first_30_Tot">#REF!</definedName>
    <definedName name="pres_R_winter_first_400_D">#REF!</definedName>
    <definedName name="pres_R_winter_next_370_G">#REF!</definedName>
    <definedName name="pres_R_winter_next_370_T">#REF!</definedName>
    <definedName name="pres_R_winter_next_370_Tot">#REF!</definedName>
    <definedName name="pres_R_winter_pca">#REF!</definedName>
    <definedName name="pres_R_winter_surchTot">#REF!</definedName>
    <definedName name="pres_RAD_AE_summer_ac">#REF!</definedName>
    <definedName name="pres_RAD_AE_summer_BSA">#REF!</definedName>
    <definedName name="pres_RAD_AE_summer_del_tax">#REF!</definedName>
    <definedName name="pres_RAD_AE_summer_excess_Tot">#REF!</definedName>
    <definedName name="pres_RAD_AE_summer_first_30_D">#REF!</definedName>
    <definedName name="pres_RAD_AE_summer_first_30_Tot">#REF!</definedName>
    <definedName name="pres_RAD_AE_summer_next_300_Tot">#REF!</definedName>
    <definedName name="pres_RAD_AE_summer_next_370_Tot">#REF!</definedName>
    <definedName name="pres_RAD_AE_summer_psos">#REF!</definedName>
    <definedName name="pres_RAD_AE_summer_surchTot">#REF!</definedName>
    <definedName name="pres_RAD_AE_winter_BSA">#REF!</definedName>
    <definedName name="pres_RAD_AE_winter_excess_Tot">#REF!</definedName>
    <definedName name="pres_RAD_AE_winter_first_30_D">#REF!</definedName>
    <definedName name="pres_RAD_AE_winter_first_30_Tot">#REF!</definedName>
    <definedName name="pres_RAD_AE_winter_next_300_T">#REF!</definedName>
    <definedName name="pres_RAD_AE_winter_next_300_Tot">#REF!</definedName>
    <definedName name="pres_RAD_AE_winter_next_370_Tot">#REF!</definedName>
    <definedName name="pres_RAD_AE_winter_surchTot">#REF!</definedName>
    <definedName name="pres_RAD_R_BSA">#REF!</definedName>
    <definedName name="pres_RAD_R_summer_ac">#REF!</definedName>
    <definedName name="pres_RAD_R_summer_cust_D">#REF!</definedName>
    <definedName name="pres_RAD_R_summer_del_tax">#REF!</definedName>
    <definedName name="pres_RAD_R_summer_excess_Tot">#REF!</definedName>
    <definedName name="pres_RAD_R_summer_first_30_D">#REF!</definedName>
    <definedName name="pres_RAD_R_summer_first_30_Tot">#REF!</definedName>
    <definedName name="pres_RAD_R_summer_first_400_D">#REF!</definedName>
    <definedName name="pres_RAD_R_summer_next_370_Tot">#REF!</definedName>
    <definedName name="pres_RAD_R_summer_psos">#REF!</definedName>
    <definedName name="pres_RAD_R_summer_surchTot">#REF!</definedName>
    <definedName name="pres_RAD_R_winter_excess_Tot">#REF!</definedName>
    <definedName name="pres_RAD_R_winter_first_30_D">#REF!</definedName>
    <definedName name="pres_RAD_R_winter_first_30_Tot">#REF!</definedName>
    <definedName name="pres_RAD_R_winter_next_370_Tot">#REF!</definedName>
    <definedName name="pres_RAD_R_winter_surchTot">#REF!</definedName>
    <definedName name="pres_RTM_summer_ac">#REF!</definedName>
    <definedName name="pres_RTM_summer_BSA">#REF!</definedName>
    <definedName name="pres_RTM_summer_cust_chg_D">#REF!</definedName>
    <definedName name="pres_RTM_summer_del_tax">#REF!</definedName>
    <definedName name="pres_RTM_summer_int_pk_Tot">#REF!</definedName>
    <definedName name="pres_RTM_summer_off_pk_Tot">#REF!</definedName>
    <definedName name="pres_RTM_summer_on_pk_Tot">#REF!</definedName>
    <definedName name="pres_RTM_summer_pca">#REF!</definedName>
    <definedName name="pres_RTM_summer_psos">#REF!</definedName>
    <definedName name="pres_RTM_summer_retf">#REF!</definedName>
    <definedName name="pres_RTM_summer_surchTot">#REF!</definedName>
    <definedName name="pres_RTM_winter_cust_chg_D">#REF!</definedName>
    <definedName name="pres_RTM_winter_int_pk_Tot">#REF!</definedName>
    <definedName name="pres_RTM_winter_off_pk_Tot">#REF!</definedName>
    <definedName name="pres_RTM_winter_on_pk_Tot">#REF!</definedName>
    <definedName name="pres_RTM_winter_surchTot">#REF!</definedName>
    <definedName name="Present_Value_Oper_lease">#REF!</definedName>
    <definedName name="presentation" localSheetId="1">#REF!</definedName>
    <definedName name="presentation">#REF!</definedName>
    <definedName name="PRESENTATION_PG_1" localSheetId="1">#REF!</definedName>
    <definedName name="PRESENTATION_PG_1">#REF!</definedName>
    <definedName name="PresentationNormalA4">#REF!</definedName>
    <definedName name="President">#REF!</definedName>
    <definedName name="Pretax_Book__Gain__Loss_CPM" localSheetId="1">#REF!</definedName>
    <definedName name="Pretax_Book__Gain__Loss_CPM">#REF!</definedName>
    <definedName name="Pretax_book_income" localSheetId="1">#REF!</definedName>
    <definedName name="Pretax_book_income">#REF!</definedName>
    <definedName name="PreTax_Cash_Flow_DISCo">#REF!</definedName>
    <definedName name="PreTax_Cash_Flow_DISCo_inf">#REF!</definedName>
    <definedName name="Pretax_Income" localSheetId="1">#REF!</definedName>
    <definedName name="Pretax_Income">#REF!</definedName>
    <definedName name="Pretax_Income_CPM" localSheetId="1">#REF!</definedName>
    <definedName name="Pretax_Income_CPM">#REF!</definedName>
    <definedName name="Pretax_income_fore">#REF!</definedName>
    <definedName name="PreTaxDebt" localSheetId="1">#REF!</definedName>
    <definedName name="PreTaxDebt">#REF!</definedName>
    <definedName name="PretaxIncome">#REF!</definedName>
    <definedName name="PretaxMargin">#REF!</definedName>
    <definedName name="PRETTY">#N/A</definedName>
    <definedName name="PRETTY_O" localSheetId="1">#REF!</definedName>
    <definedName name="PRETTY_O">#REF!</definedName>
    <definedName name="PrevEPS">#REF!</definedName>
    <definedName name="Prevfcst" localSheetId="1">#REF!</definedName>
    <definedName name="Prevfcst">#REF!</definedName>
    <definedName name="Previous" localSheetId="1">#REF!</definedName>
    <definedName name="Previous">#REF!</definedName>
    <definedName name="prevle">#REF!</definedName>
    <definedName name="prevmark" localSheetId="2">#REF!</definedName>
    <definedName name="prevmark" localSheetId="1">#REF!</definedName>
    <definedName name="prevmark">#REF!</definedName>
    <definedName name="PrevPrevFcst" localSheetId="1">#REF!</definedName>
    <definedName name="PrevPrevFcst">#REF!</definedName>
    <definedName name="PRForecast">#REF!</definedName>
    <definedName name="PRGN">#REF!</definedName>
    <definedName name="Pri" localSheetId="1">#REF!</definedName>
    <definedName name="PRI">#N/A</definedName>
    <definedName name="PRICE" localSheetId="1">#REF!</definedName>
    <definedName name="Price">#REF!</definedName>
    <definedName name="Price_2S_GE">#REF!</definedName>
    <definedName name="Price_2S_LG">#REF!</definedName>
    <definedName name="price_date">36098</definedName>
    <definedName name="price1997">#REF!</definedName>
    <definedName name="price1997a">#REF!</definedName>
    <definedName name="price1998">#REF!</definedName>
    <definedName name="price1999">#REF!</definedName>
    <definedName name="price2">#REF!</definedName>
    <definedName name="price2000">#REF!</definedName>
    <definedName name="price2001">#REF!</definedName>
    <definedName name="price2002">#REF!</definedName>
    <definedName name="price2003">#REF!</definedName>
    <definedName name="price2004">#REF!</definedName>
    <definedName name="price2005">#REF!</definedName>
    <definedName name="price97">#REF!</definedName>
    <definedName name="PriceEsc">#REF!</definedName>
    <definedName name="PriceEscType">#REF!</definedName>
    <definedName name="pricefix">#REF!</definedName>
    <definedName name="PriceOverall">#REF!</definedName>
    <definedName name="PriceRange" hidden="1">OFFSET(#REF!,5,0,COUNTA(#REF!)-COUNTA(#REF!),1)</definedName>
    <definedName name="PriceRangeMain" hidden="1">#REF!</definedName>
    <definedName name="PriceRed">#REF!</definedName>
    <definedName name="PriceSelectn">#REF!</definedName>
    <definedName name="PriceSelectnCapty">#REF!</definedName>
    <definedName name="PriceTransLkup" localSheetId="1">#REF!</definedName>
    <definedName name="PriceTransLkup">#REF!</definedName>
    <definedName name="Pricetype">#REF!</definedName>
    <definedName name="PRICING">#REF!</definedName>
    <definedName name="Prilosec">#REF!</definedName>
    <definedName name="Prime98">#REF!</definedName>
    <definedName name="PRIMETIME">#REF!</definedName>
    <definedName name="PRIMEVIEW">#REF!</definedName>
    <definedName name="prin">#REF!</definedName>
    <definedName name="Princ">#REF!</definedName>
    <definedName name="PRINCIPAL" localSheetId="1">#REF!</definedName>
    <definedName name="PRINCIPAL">#REF!</definedName>
    <definedName name="Principal_Payment" localSheetId="1">#REF!</definedName>
    <definedName name="Principal_Payment">#REF!</definedName>
    <definedName name="principal1">#REF!</definedName>
    <definedName name="principal2">#REF!</definedName>
    <definedName name="principal3">#REF!</definedName>
    <definedName name="principal4">#REF!</definedName>
    <definedName name="principalt">#REF!</definedName>
    <definedName name="PRINT" localSheetId="1">#REF!</definedName>
    <definedName name="PRINT">#REF!</definedName>
    <definedName name="Print.selection.print">#REF!</definedName>
    <definedName name="PRINT_1" localSheetId="1">#REF!</definedName>
    <definedName name="Print_1">#REF!</definedName>
    <definedName name="PRINT_2" localSheetId="1">#REF!</definedName>
    <definedName name="Print_2">#REF!</definedName>
    <definedName name="PRINT_3" localSheetId="1">#REF!</definedName>
    <definedName name="PRINT_3">#REF!</definedName>
    <definedName name="Print_98_IS" localSheetId="2">#REF!,#REF!,#REF!</definedName>
    <definedName name="Print_98_IS" localSheetId="1">#REF!,#REF!,#REF!</definedName>
    <definedName name="Print_98_IS">#REF!,#REF!,#REF!</definedName>
    <definedName name="Print_99_IS" localSheetId="1">#REF!,#REF!,#REF!</definedName>
    <definedName name="Print_99_IS">#REF!,#REF!,#REF!</definedName>
    <definedName name="PRINT_ALL">#REF!</definedName>
    <definedName name="Print_All_Tables">#REF!,#REF!,#REF!,#REF!,#REF!</definedName>
    <definedName name="_xlnm.Print_Area" localSheetId="2">'1. ADIT Supplemental Support'!$B$1:$N$120</definedName>
    <definedName name="_xlnm.Print_Area" localSheetId="5">'3b. AFUDC Equity Incurred'!$A$1:$L$37</definedName>
    <definedName name="_xlnm.Print_Area" localSheetId="6">'3c. Depreciation Rates '!$A$1:$K$365</definedName>
    <definedName name="_xlnm.Print_Area" localSheetId="1">#REF!</definedName>
    <definedName name="_xlnm.Print_Area">#REF!</definedName>
    <definedName name="Print_Area_1" localSheetId="1">#REF!</definedName>
    <definedName name="Print_Area_1">#REF!</definedName>
    <definedName name="Print_area_12mo">#REF!</definedName>
    <definedName name="Print_Area_MI" localSheetId="1">#REF!</definedName>
    <definedName name="PRINT_AREA_MI">#REF!</definedName>
    <definedName name="Print_Area_MI.1">#REF!</definedName>
    <definedName name="Print_Area_Reset" localSheetId="2">OFFSET('1. ADIT Supplemental Support'!Full_Print,0,0,'1. ADIT Supplemental Support'!Last_Row)</definedName>
    <definedName name="Print_Area_Reset" localSheetId="1">OFFSET([0]!Full_Print,0,0,'Supplemental Tax Support ---&gt;'!Last_Row)</definedName>
    <definedName name="Print_Area_Reset">#N/A</definedName>
    <definedName name="print_area03" localSheetId="2">#REF!</definedName>
    <definedName name="print_area03" localSheetId="1">#REF!</definedName>
    <definedName name="print_area03">#REF!</definedName>
    <definedName name="Print_Area1" localSheetId="1">#REF!</definedName>
    <definedName name="Print_Area1">#REF!</definedName>
    <definedName name="Print_Area2" localSheetId="1">#REF!</definedName>
    <definedName name="Print_Area2">#REF!</definedName>
    <definedName name="Print_Base">#REF!,#REF!,#REF!,#REF!,#REF!</definedName>
    <definedName name="print_BPR_direct">#REF!</definedName>
    <definedName name="Print_BS" localSheetId="2">#REF!,#REF!,#REF!</definedName>
    <definedName name="Print_BS" localSheetId="1">#REF!,#REF!,#REF!</definedName>
    <definedName name="Print_BS">#REF!,#REF!,#REF!</definedName>
    <definedName name="PRINT_BUDGET" localSheetId="1">#REF!</definedName>
    <definedName name="PRINT_BUDGET">#REF!</definedName>
    <definedName name="Print_Cover_Tabs">[0]!Print_Cover_Tabs</definedName>
    <definedName name="Print_CSC_Report_2" hidden="1">{"CSC_1",#N/A,FALSE,"CSC Outputs";"CSC_2",#N/A,FALSE,"CSC Outputs"}</definedName>
    <definedName name="Print_Document">[0]!Print_Document</definedName>
    <definedName name="Print_functionality">#REF!</definedName>
    <definedName name="Print_HardRock">#REF!</definedName>
    <definedName name="PRINT_HR" localSheetId="1">#REF!</definedName>
    <definedName name="PRINT_HR">#REF!</definedName>
    <definedName name="Print_Macro__p">#REF!</definedName>
    <definedName name="Print_Rank">#REF!</definedName>
    <definedName name="PRINT_SET_UP" localSheetId="1">#REF!</definedName>
    <definedName name="PRINT_SET_UP">#REF!</definedName>
    <definedName name="Print_TFI_use" localSheetId="2">#REF!,#REF!,#REF!</definedName>
    <definedName name="Print_TFI_use" localSheetId="1">#REF!,#REF!,#REF!</definedName>
    <definedName name="Print_TFI_use">#REF!,#REF!,#REF!</definedName>
    <definedName name="_xlnm.Print_Titles" localSheetId="6">'3c. Depreciation Rates '!$1:$4</definedName>
    <definedName name="_xlnm.Print_Titles" localSheetId="1">#REF!,#REF!</definedName>
    <definedName name="_xlnm.Print_Titles">#N/A</definedName>
    <definedName name="Print_Titles_MI" localSheetId="1">#REF!</definedName>
    <definedName name="Print_Titles_MI">#REF!,#REF!</definedName>
    <definedName name="print_toll">#REF!</definedName>
    <definedName name="Print_Valmax">#REF!</definedName>
    <definedName name="Print_Whole">#REF!,#REF!,#REF!,#REF!,#REF!,#REF!,#REF!,#REF!,#REF!,#REF!</definedName>
    <definedName name="PRINT_WORKCAP" localSheetId="1">#REF!</definedName>
    <definedName name="PRINT_WORKCAP">#REF!</definedName>
    <definedName name="print1">#REF!</definedName>
    <definedName name="PRINT2" localSheetId="1">#REF!</definedName>
    <definedName name="print2">#REF!,#REF!,#REF!,#REF!,#REF!,#REF!,#REF!,#REF!,#REF!,#REF!</definedName>
    <definedName name="print3">#REF!</definedName>
    <definedName name="PRINT98">#REF!</definedName>
    <definedName name="print99" hidden="1">{#N/A,#N/A,FALSE,"Resid CPRIV";#N/A,#N/A,FALSE,"Comer_CPRIVKsum";#N/A,#N/A,FALSE,"General (2)";#N/A,#N/A,FALSE,"Oficial";#N/A,#N/A,FALSE,"Resumen";#N/A,#N/A,FALSE,"Escenarios"}</definedName>
    <definedName name="printabbrev" localSheetId="1">#REF!</definedName>
    <definedName name="printabbrev">#REF!</definedName>
    <definedName name="PrintAll">#REF!</definedName>
    <definedName name="PrintAllSheets">[0]!PrintAllSheets</definedName>
    <definedName name="PrintArea" localSheetId="1">#REF!</definedName>
    <definedName name="printarea">#REF!</definedName>
    <definedName name="printarea_cashflow">#N/A</definedName>
    <definedName name="printareacashflow">#N/A</definedName>
    <definedName name="printareacashflow_">#N/A</definedName>
    <definedName name="PrintAreaCF">#REF!</definedName>
    <definedName name="PrintAreaCF2">#REF!</definedName>
    <definedName name="PrintareaDec" localSheetId="2">#REF!,#REF!,#REF!</definedName>
    <definedName name="PrintareaDec" localSheetId="1">#REF!,#REF!,#REF!</definedName>
    <definedName name="PrintareaDec">#REF!,#REF!,#REF!</definedName>
    <definedName name="printbal">#REF!</definedName>
    <definedName name="PrintBalance" localSheetId="1">#REF!</definedName>
    <definedName name="PrintBalance">#REF!</definedName>
    <definedName name="PrintCase">#REF!</definedName>
    <definedName name="PrintCash" localSheetId="1">#REF!</definedName>
    <definedName name="PrintCash">#REF!</definedName>
    <definedName name="PRINTDEFCR">#REF!</definedName>
    <definedName name="PRINTFILE">#REF!</definedName>
    <definedName name="PrintGraph">#REF!</definedName>
    <definedName name="printinc">#REF!</definedName>
    <definedName name="PrintIncome" localSheetId="1">#REF!</definedName>
    <definedName name="PrintIncome">#REF!</definedName>
    <definedName name="printinputdata" localSheetId="1">#REF!</definedName>
    <definedName name="printinputdata">#REF!</definedName>
    <definedName name="PrintInstruct" localSheetId="1">#REF!</definedName>
    <definedName name="PrintInstruct">#REF!</definedName>
    <definedName name="PRINTLOGO">#REF!</definedName>
    <definedName name="Printme">#N/A</definedName>
    <definedName name="printme_new">#N/A</definedName>
    <definedName name="PrintMWaSummaryPrint">[0]!PrintMWaSummaryPrint</definedName>
    <definedName name="PRINTOPSTRAT">#REF!</definedName>
    <definedName name="Printout">#N/A</definedName>
    <definedName name="Printout_new">#N/A</definedName>
    <definedName name="PrintPages">#N/A</definedName>
    <definedName name="printplan">#REF!</definedName>
    <definedName name="PrintPowerCostsSummaryPrint">[0]!PrintPowerCostsSummaryPrint</definedName>
    <definedName name="PrintPreview">#N/A</definedName>
    <definedName name="PRINTPRINTIT">#REF!</definedName>
    <definedName name="printrange">#REF!</definedName>
    <definedName name="PrintRangeColumn">#REF!</definedName>
    <definedName name="PrintRanking">#REF!</definedName>
    <definedName name="PrintRankingCommand">#REF!</definedName>
    <definedName name="PrintRatio" localSheetId="2">#REF!</definedName>
    <definedName name="PrintRatio" localSheetId="1">#REF!</definedName>
    <definedName name="PrintRatio">#REF!</definedName>
    <definedName name="PrintReport" localSheetId="2">#REF!</definedName>
    <definedName name="PrintReport" localSheetId="1">#REF!</definedName>
    <definedName name="PrintReport">#REF!</definedName>
    <definedName name="printsum">#REF!</definedName>
    <definedName name="printsummary" localSheetId="1">#REF!</definedName>
    <definedName name="printsummary">#REF!</definedName>
    <definedName name="PrintSurveyDetail">#REF!</definedName>
    <definedName name="PrintSurveyDetailCommand">#REF!</definedName>
    <definedName name="PrintTitle1">#REF!</definedName>
    <definedName name="PRINTWIDTH" localSheetId="1">#REF!</definedName>
    <definedName name="PRINTWIDTH">#REF!</definedName>
    <definedName name="printyearfrom" localSheetId="1">#REF!</definedName>
    <definedName name="printyearfrom">#REF!</definedName>
    <definedName name="printyearto" localSheetId="1">#REF!</definedName>
    <definedName name="printyearto">#REF!</definedName>
    <definedName name="Prior" localSheetId="1">#REF!</definedName>
    <definedName name="prior">#REF!</definedName>
    <definedName name="prior_adj">#REF!</definedName>
    <definedName name="Prior_Plan_Results" localSheetId="1">#REF!</definedName>
    <definedName name="Prior_Plan_Results">#REF!</definedName>
    <definedName name="Prior_Plan_Results_Year_2" localSheetId="1">#REF!</definedName>
    <definedName name="Prior_Plan_Results_Year_2">#REF!</definedName>
    <definedName name="Prior_Plan_Results_Year_3" localSheetId="1">#REF!</definedName>
    <definedName name="Prior_Plan_Results_Year_3">#REF!</definedName>
    <definedName name="Prior_Plan_Sensitivity" localSheetId="1">#REF!</definedName>
    <definedName name="Prior_Plan_Sensitivity">#REF!</definedName>
    <definedName name="Prior_Plan_Sensitivity_min1" localSheetId="1">#REF!</definedName>
    <definedName name="Prior_Plan_Sensitivity_min1">#REF!</definedName>
    <definedName name="Prior_Plan_Sensitivity_Year_2" localSheetId="1">#REF!</definedName>
    <definedName name="Prior_Plan_Sensitivity_Year_2">#REF!</definedName>
    <definedName name="Prior_Plan_Sensitivity_Year_3" localSheetId="1">#REF!</definedName>
    <definedName name="Prior_Plan_Sensitivity_Year_3">#REF!</definedName>
    <definedName name="Prior_StratPlan">#REF!</definedName>
    <definedName name="Prior_YE">#REF!</definedName>
    <definedName name="prior_year">#REF!</definedName>
    <definedName name="prior_year_fuel_adj" localSheetId="1">#REF!</definedName>
    <definedName name="prior_year_fuel_adj">#REF!</definedName>
    <definedName name="prior_yr_act_mwh">#REF!</definedName>
    <definedName name="prior2">#REF!</definedName>
    <definedName name="priorbrok" localSheetId="1">#REF!</definedName>
    <definedName name="priorbrok">#REF!</definedName>
    <definedName name="priorfut" localSheetId="1">#REF!</definedName>
    <definedName name="priorfut">#REF!</definedName>
    <definedName name="PriorIssue">#REF!</definedName>
    <definedName name="priormonth" localSheetId="1">#REF!</definedName>
    <definedName name="priormonth">#REF!</definedName>
    <definedName name="priormth" localSheetId="1">#REF!</definedName>
    <definedName name="priormth">#REF!</definedName>
    <definedName name="prioropen" localSheetId="1">#REF!</definedName>
    <definedName name="prioropen">#REF!</definedName>
    <definedName name="PriorPeriodCell">#REF!</definedName>
    <definedName name="PriorQTREnd" localSheetId="1">#REF!</definedName>
    <definedName name="PriorQTREnd">#REF!</definedName>
    <definedName name="priorreal" localSheetId="1">#REF!</definedName>
    <definedName name="priorreal">#REF!</definedName>
    <definedName name="PriorScenarioCell">#REF!</definedName>
    <definedName name="priortrans" localSheetId="1">#REF!</definedName>
    <definedName name="priortrans">#REF!</definedName>
    <definedName name="PriorYearCell">#REF!</definedName>
    <definedName name="PRIORYREND">#REF!</definedName>
    <definedName name="prisco">#REF!</definedName>
    <definedName name="prkmktng">#REF!</definedName>
    <definedName name="prkmtng">#REF!</definedName>
    <definedName name="prmkntg">#REF!</definedName>
    <definedName name="prmkt">#REF!</definedName>
    <definedName name="prmktg">#REF!</definedName>
    <definedName name="prmktng">#REF!</definedName>
    <definedName name="prmrktng">#REF!</definedName>
    <definedName name="prmtkg_1226">#REF!</definedName>
    <definedName name="Prnt_Area">#REF!</definedName>
    <definedName name="prob">#REF!</definedName>
    <definedName name="probcapex">#REF!</definedName>
    <definedName name="PROBLEM">#REF!</definedName>
    <definedName name="probopex">#REF!</definedName>
    <definedName name="Proc2003" localSheetId="1">#REF!</definedName>
    <definedName name="Proc2003">#REF!</definedName>
    <definedName name="Proc2004" localSheetId="1">#REF!</definedName>
    <definedName name="Proc2004">#REF!</definedName>
    <definedName name="Proc2005" localSheetId="1">#REF!</definedName>
    <definedName name="Proc2005">#REF!</definedName>
    <definedName name="Proc2006" localSheetId="1">#REF!</definedName>
    <definedName name="Proc2006">#REF!</definedName>
    <definedName name="Proc2007" localSheetId="1">#REF!</definedName>
    <definedName name="Proc2007">#REF!</definedName>
    <definedName name="Proc2008" localSheetId="1">#REF!</definedName>
    <definedName name="Proc2008">#REF!</definedName>
    <definedName name="Proceeds_from_Sale_of_Assets" localSheetId="1">#REF!</definedName>
    <definedName name="Proceeds_from_Sale_of_Assets">#REF!</definedName>
    <definedName name="Proceeds_from_Sale_of_Assets_CPM" localSheetId="1">#REF!</definedName>
    <definedName name="Proceeds_from_Sale_of_Assets_CPM">#REF!</definedName>
    <definedName name="Proceeds_from_Sale_of_Interest_before_WC_effects" localSheetId="1">#REF!</definedName>
    <definedName name="Proceeds_from_Sale_of_Interest_before_WC_effects">#REF!</definedName>
    <definedName name="Proceeds_from_Sale_of_Interest_in_Synfuels" localSheetId="1">#REF!</definedName>
    <definedName name="Proceeds_from_Sale_of_Interest_in_Synfuels">#REF!</definedName>
    <definedName name="proceedsallsales">#REF!</definedName>
    <definedName name="proceedsalltransactioncosts">#REF!</definedName>
    <definedName name="process" localSheetId="1">#REF!</definedName>
    <definedName name="process">#REF!</definedName>
    <definedName name="processcolumn" localSheetId="1">#REF!</definedName>
    <definedName name="processcolumn">#REF!</definedName>
    <definedName name="Processing_Plants" localSheetId="1">#REF!</definedName>
    <definedName name="Processing_Plants">#REF!</definedName>
    <definedName name="Processing_Plants_YR_2005" localSheetId="1">#REF!</definedName>
    <definedName name="Processing_Plants_YR_2005">#REF!</definedName>
    <definedName name="Processing_Plants_YR_2006" localSheetId="1">#REF!</definedName>
    <definedName name="Processing_Plants_YR_2006">#REF!</definedName>
    <definedName name="Processing_Plants_YR_2007" localSheetId="1">#REF!</definedName>
    <definedName name="Processing_Plants_YR_2007">#REF!</definedName>
    <definedName name="Processing_Plants_YR_2008" localSheetId="1">#REF!</definedName>
    <definedName name="Processing_Plants_YR_2008">#REF!</definedName>
    <definedName name="PROD" localSheetId="1">#REF!</definedName>
    <definedName name="prod">#REF!</definedName>
    <definedName name="prod_depr" localSheetId="1">#REF!</definedName>
    <definedName name="prod_depr">#REF!</definedName>
    <definedName name="prod_line">#REF!</definedName>
    <definedName name="Prod_Num" localSheetId="1">#REF!</definedName>
    <definedName name="Prod_Num">#REF!</definedName>
    <definedName name="prod00" localSheetId="1">#REF!</definedName>
    <definedName name="prod00">#REF!</definedName>
    <definedName name="prod99" localSheetId="1">#REF!</definedName>
    <definedName name="prod99">#REF!</definedName>
    <definedName name="prodfamecprofit">#REF!</definedName>
    <definedName name="prodfamfixedcost">#REF!</definedName>
    <definedName name="ProdFamID">#REF!</definedName>
    <definedName name="prodfamprofit">#REF!</definedName>
    <definedName name="prodfamrev">#REF!</definedName>
    <definedName name="prodlist">#REF!</definedName>
    <definedName name="PRODPLT">#REF!</definedName>
    <definedName name="prodtaxis">#REF!</definedName>
    <definedName name="prodtaxngl">#REF!</definedName>
    <definedName name="ProducerPriceIndex">#REF!</definedName>
    <definedName name="PRODUCERS">#REF!</definedName>
    <definedName name="Product_Sheets">#REF!</definedName>
    <definedName name="Product_Test">#REF!</definedName>
    <definedName name="Product_Test_2">#REF!</definedName>
    <definedName name="Product_Test_NonOracle">#REF!</definedName>
    <definedName name="ProductTable">#REF!</definedName>
    <definedName name="producttype">#REF!</definedName>
    <definedName name="ProfCon">#REF!</definedName>
    <definedName name="Profit_Loss">#REF!</definedName>
    <definedName name="Profitability_">#REF!</definedName>
    <definedName name="profitcenter">#REF!</definedName>
    <definedName name="Profitloss">#REF!</definedName>
    <definedName name="profitPerCust" localSheetId="1">#REF!</definedName>
    <definedName name="profitPerCust">#REF!</definedName>
    <definedName name="proforma">#REF!</definedName>
    <definedName name="proformadebt">#REF!</definedName>
    <definedName name="ProFormaShares">#REF!</definedName>
    <definedName name="ProfSeg">#REF!</definedName>
    <definedName name="PROGRAM">#N/A</definedName>
    <definedName name="Program_Assumptions">#REF!</definedName>
    <definedName name="Program_Names">#REF!</definedName>
    <definedName name="PROGRAMCOST">#REF!</definedName>
    <definedName name="PROGRAMGROWTH">#REF!</definedName>
    <definedName name="PROGRAMHOUR">#REF!</definedName>
    <definedName name="programhoursaired">#REF!</definedName>
    <definedName name="programlength">#REF!</definedName>
    <definedName name="ProgramName">#REF!</definedName>
    <definedName name="PROGRAMSUM">#REF!</definedName>
    <definedName name="ProgViews">#REF!</definedName>
    <definedName name="proj">#REF!</definedName>
    <definedName name="Proj_Name">#REF!</definedName>
    <definedName name="PROJ_WOTextLen">#REF!</definedName>
    <definedName name="PROJCOST">#REF!</definedName>
    <definedName name="PROJDETAILS">#REF!</definedName>
    <definedName name="project" localSheetId="2">{"Client Name or Project Name"}</definedName>
    <definedName name="project" localSheetId="1">{"Client Name or Project Name"}</definedName>
    <definedName name="Project">{"Client Name or Project Name"}</definedName>
    <definedName name="Project_Cost_Sensitivity">#REF!</definedName>
    <definedName name="Project_List">#REF!</definedName>
    <definedName name="Project_ListControl">#REF!</definedName>
    <definedName name="Project_Name">#REF!</definedName>
    <definedName name="Project_Org">#REF!</definedName>
    <definedName name="Project10100">#REF!</definedName>
    <definedName name="Project10105">#REF!</definedName>
    <definedName name="projection">#REF!</definedName>
    <definedName name="PROJECTIONS">#REF!</definedName>
    <definedName name="PROJECTIONS1">#REF!</definedName>
    <definedName name="ProjectName" localSheetId="2">{"Client Name or Project Name"}</definedName>
    <definedName name="ProjectName" localSheetId="1">{"Client Name or Project Name"}</definedName>
    <definedName name="ProjectName">#REF!</definedName>
    <definedName name="Projects">#REF!</definedName>
    <definedName name="ProjectTypeList">#REF!</definedName>
    <definedName name="PROJGRAPH">#REF!</definedName>
    <definedName name="PROJNAME">#REF!</definedName>
    <definedName name="PROJSALES">#REF!</definedName>
    <definedName name="ProjSubType">#REF!</definedName>
    <definedName name="ProjSummary_Overrides">#REF!</definedName>
    <definedName name="ProjYrs1">#REF!</definedName>
    <definedName name="ProjYrs2">#REF!</definedName>
    <definedName name="Prollup">#REF!</definedName>
    <definedName name="prop_AE_summer_BSA">#REF!</definedName>
    <definedName name="prop_AE_summer_excess_Tot">#REF!</definedName>
    <definedName name="prop_AE_summer_first_30_Tot">#REF!</definedName>
    <definedName name="prop_AE_summer_first_400_D">#REF!</definedName>
    <definedName name="prop_AE_summer_next_370_Tot">#REF!</definedName>
    <definedName name="prop_AE_summer_surchTot">#REF!</definedName>
    <definedName name="prop_AE_winter_excess_Tot">#REF!</definedName>
    <definedName name="prop_AE_winter_first_30_Tot">#REF!</definedName>
    <definedName name="prop_AE_winter_first_400_D">#REF!</definedName>
    <definedName name="prop_AE_winter_next_370_Tot">#REF!</definedName>
    <definedName name="prop_AE_winter_surchTot">#REF!</definedName>
    <definedName name="prop_GS_3A_D_summer_BSA">#REF!</definedName>
    <definedName name="prop_GS_3A_D_summer_Energy_G">#REF!</definedName>
    <definedName name="prop_GS_3A_D_summer_Energy_T">#REF!</definedName>
    <definedName name="prop_GS_3A_D_summer_Energy_Tot">#REF!</definedName>
    <definedName name="prop_GS_3A_D_summer_first_6000_D">#REF!</definedName>
    <definedName name="prop_GS_3A_D_summer_pca">#REF!</definedName>
    <definedName name="prop_GS_3A_D_summer_retf">#REF!</definedName>
    <definedName name="prop_GS_3A_D_summer_surchTot">#REF!</definedName>
    <definedName name="prop_GS_3A_D_winter_Energy_G">#REF!</definedName>
    <definedName name="prop_GS_3A_D_winter_Energy_T">#REF!</definedName>
    <definedName name="prop_GS_3A_D_winter_Energy_Tot">#REF!</definedName>
    <definedName name="prop_GS_3A_D_winter_first_6000_D">#REF!</definedName>
    <definedName name="prop_GS_3A_D_winter_pca">#REF!</definedName>
    <definedName name="prop_GS_3A_D_winter_retf">#REF!</definedName>
    <definedName name="prop_GS_3A_D_winter_surchTot">#REF!</definedName>
    <definedName name="prop_GS_3A_ND_summer_ac">#REF!</definedName>
    <definedName name="prop_GS_3A_ND_summer_Cust_D">#REF!</definedName>
    <definedName name="prop_GS_3A_ND_summer_del_tax">#REF!</definedName>
    <definedName name="prop_GS_3A_ND_summer_Energy_D">#REF!</definedName>
    <definedName name="prop_GS_3A_ND_summer_Energy_G">#REF!</definedName>
    <definedName name="prop_GS_3A_ND_summer_Energy_T">#REF!</definedName>
    <definedName name="prop_GS_3A_ND_summer_Energy_Tot">#REF!</definedName>
    <definedName name="prop_GS_3A_ND_summer_pca">#REF!</definedName>
    <definedName name="prop_GS_3A_ND_summer_psos">#REF!</definedName>
    <definedName name="prop_GS_3A_ND_summer_retf">#REF!</definedName>
    <definedName name="prop_GS_3A_ND_summer_surchTot">#REF!</definedName>
    <definedName name="prop_GS_3A_ND_winter_ac">#REF!</definedName>
    <definedName name="prop_GS_3A_ND_winter_Cust_D">#REF!</definedName>
    <definedName name="prop_GS_3A_ND_winter_del_tax">#REF!</definedName>
    <definedName name="prop_GS_3A_ND_winter_Energy_D">#REF!</definedName>
    <definedName name="prop_GS_3A_ND_winter_Energy_G">#REF!</definedName>
    <definedName name="prop_GS_3A_ND_winter_Energy_T">#REF!</definedName>
    <definedName name="prop_GS_3A_ND_winter_Energy_Tot">#REF!</definedName>
    <definedName name="prop_GS_3A_ND_winter_pca">#REF!</definedName>
    <definedName name="prop_GS_3A_ND_winter_psos">#REF!</definedName>
    <definedName name="prop_GS_3A_ND_winter_retf">#REF!</definedName>
    <definedName name="prop_GS_3A_ND_winter_surchTot">#REF!</definedName>
    <definedName name="prop_GS_LV_D_summer_additional_kwP">#REF!</definedName>
    <definedName name="prop_GS_LV_D_summer_BSA">#REF!</definedName>
    <definedName name="prop_GS_LV_D_summer_Cust_D">#REF!</definedName>
    <definedName name="prop_GS_LV_D_summer_Energy_G">#REF!</definedName>
    <definedName name="prop_GS_LV_D_summer_Energy_Tot">#REF!</definedName>
    <definedName name="prop_GS_LV_D_summer_first_6000_Tot">#REF!</definedName>
    <definedName name="prop_GS_LV_D_summer_surchTot">#REF!</definedName>
    <definedName name="prop_GS_LV_D_winter_additional_kwP">#REF!</definedName>
    <definedName name="prop_GS_LV_D_winter_Cust_D">#REF!</definedName>
    <definedName name="prop_GS_LV_D_winter_Energy_G">#REF!</definedName>
    <definedName name="prop_GS_LV_D_winter_Energy_Tot">#REF!</definedName>
    <definedName name="prop_GS_LV_D_winter_first_6000_Tot">#REF!</definedName>
    <definedName name="prop_GS_LV_D_winter_surchTot">#REF!</definedName>
    <definedName name="prop_GS_LV_ND_summer_BSA">#REF!</definedName>
    <definedName name="prop_GS_LV_ND_summer_Cust_D">#REF!</definedName>
    <definedName name="prop_GS_LV_ND_summer_Energy_Tot">#REF!</definedName>
    <definedName name="prop_GS_LV_ND_summer_surchTot">#REF!</definedName>
    <definedName name="prop_GS_LV_ND_winter_Cust_D">#REF!</definedName>
    <definedName name="prop_GS_LV_ND_winter_Energy_Tot">#REF!</definedName>
    <definedName name="prop_GS_LV_ND_winter_surchTot">#REF!</definedName>
    <definedName name="prop_GS_T_summer_ac">#REF!</definedName>
    <definedName name="prop_GS_T_summer_BSA">#REF!</definedName>
    <definedName name="prop_GS_T_summer_del_tax">#REF!</definedName>
    <definedName name="prop_GS_T_summer_pca">#REF!</definedName>
    <definedName name="prop_GS_T_summer_psos">#REF!</definedName>
    <definedName name="prop_GS_T_summer_retf">#REF!</definedName>
    <definedName name="prop_GS_T_winter_ac">#REF!</definedName>
    <definedName name="prop_GS_T_winter_BSA">#REF!</definedName>
    <definedName name="prop_GS_T_winter_del_tax">#REF!</definedName>
    <definedName name="prop_GS_T_winter_pca">#REF!</definedName>
    <definedName name="prop_GS_T_winter_psos">#REF!</definedName>
    <definedName name="prop_GS_T_winter_retf">#REF!</definedName>
    <definedName name="prop_GT_3A_summer_cust_D">#REF!</definedName>
    <definedName name="prop_GT_3A_summer_int_peak_Tot">#REF!</definedName>
    <definedName name="prop_GT_3A_summer_max_kw_Tot">#REF!</definedName>
    <definedName name="prop_GT_3A_summer_off_peak_Tot">#REF!</definedName>
    <definedName name="prop_GT_3A_summer_on_peak_kw_Tot">#REF!</definedName>
    <definedName name="prop_GT_3A_summer_on_peak_Tot">#REF!</definedName>
    <definedName name="prop_GT_3A_summer_surch_Tot">#REF!</definedName>
    <definedName name="prop_GT_3A_winter_cust_D">#REF!</definedName>
    <definedName name="prop_GT_3A_winter_int_peak_Tot">#REF!</definedName>
    <definedName name="prop_GT_3A_winter_max_kw_Tot">#REF!</definedName>
    <definedName name="prop_GT_3A_winter_off_peak_Tot">#REF!</definedName>
    <definedName name="prop_GT_3A_winter_on_peak_kw_Tot">#REF!</definedName>
    <definedName name="prop_GT_3A_winter_on_peak_Tot">#REF!</definedName>
    <definedName name="prop_GT_3A_winter_surch_Tot">#REF!</definedName>
    <definedName name="prop_GT_3B_summer_cust_D">#REF!</definedName>
    <definedName name="prop_GT_3B_summer_int_peak_Tot">#REF!</definedName>
    <definedName name="prop_GT_3B_summer_max_kw_Tot">#REF!</definedName>
    <definedName name="prop_GT_3B_summer_off_peak_Tot">#REF!</definedName>
    <definedName name="prop_GT_3B_summer_on_peak_kw_Tot">#REF!</definedName>
    <definedName name="prop_GT_3B_summer_on_peak_Tot">#REF!</definedName>
    <definedName name="prop_GT_3B_summer_surch_Tot">#REF!</definedName>
    <definedName name="prop_GT_3B_winter_cust_D">#REF!</definedName>
    <definedName name="prop_GT_3B_winter_int_peak_Tot">#REF!</definedName>
    <definedName name="prop_GT_3B_winter_max_kw_Tot">#REF!</definedName>
    <definedName name="prop_GT_3B_winter_off_peak_Tot">#REF!</definedName>
    <definedName name="prop_GT_3B_winter_on_peak_kw_Tot">#REF!</definedName>
    <definedName name="prop_GT_3B_winter_on_peak_Tot">#REF!</definedName>
    <definedName name="prop_GT_LV_summer_int_peak_Tot">#REF!</definedName>
    <definedName name="prop_GT_LV_summer_max_kw_Tot">#REF!</definedName>
    <definedName name="prop_GT_LV_summer_off_peak_Tot">#REF!</definedName>
    <definedName name="prop_GT_LV_summer_on_peak_kw_Tot">#REF!</definedName>
    <definedName name="prop_GT_LV_summer_on_peak_Tot">#REF!</definedName>
    <definedName name="prop_GT_LV_summer_surch_Tot">#REF!</definedName>
    <definedName name="prop_GT_LV_winter_cust_D">#REF!</definedName>
    <definedName name="prop_GT_LV_winter_int_peak_Tot">#REF!</definedName>
    <definedName name="prop_GT_LV_winter_max_kw_Tot">#REF!</definedName>
    <definedName name="prop_GT_LV_winter_off_peak_Tot">#REF!</definedName>
    <definedName name="prop_GT_LV_winter_on_peak_kw_Tot">#REF!</definedName>
    <definedName name="prop_GT_LV_winter_on_peak_Tot">#REF!</definedName>
    <definedName name="prop_GT_LV_winter_surch_Tot">#REF!</definedName>
    <definedName name="prop_GT_pres_GS_3A_D_winter">#REF!</definedName>
    <definedName name="prop_R_summer_ac">#REF!</definedName>
    <definedName name="prop_R_summer_del_tax">#REF!</definedName>
    <definedName name="prop_R_summer_excess_Tot">#REF!</definedName>
    <definedName name="prop_R_summer_first_30_Tot">#REF!</definedName>
    <definedName name="prop_R_summer_first_400_D">#REF!</definedName>
    <definedName name="prop_R_summer_next_370_Tot">#REF!</definedName>
    <definedName name="prop_R_summer_surchTot">#REF!</definedName>
    <definedName name="prop_R_winter_excess_Tot">#REF!</definedName>
    <definedName name="prop_R_winter_first_30_Tot">#REF!</definedName>
    <definedName name="prop_R_winter_first_400_D">#REF!</definedName>
    <definedName name="prop_R_winter_next_370_G">#REF!</definedName>
    <definedName name="prop_R_winter_next_370_Tot">#REF!</definedName>
    <definedName name="prop_R_winter_surchTot">#REF!</definedName>
    <definedName name="prop_RAD_AE_summer_cust_Tot">#REF!</definedName>
    <definedName name="prop_RAD_AE_summer_excess_Tot">#REF!</definedName>
    <definedName name="prop_RAD_AE_summer_first_30_D">#REF!</definedName>
    <definedName name="prop_RAD_AE_summer_next_300_Tot">#REF!</definedName>
    <definedName name="prop_RAD_AE_summer_next_370_Tot">#REF!</definedName>
    <definedName name="prop_RAD_AE_summer_surchTot">#REF!</definedName>
    <definedName name="prop_RAD_AE_winter_cust_D">#REF!</definedName>
    <definedName name="prop_RAD_AE_winter_cust_Tot">#REF!</definedName>
    <definedName name="prop_RAD_AE_winter_excess_Tot">#REF!</definedName>
    <definedName name="prop_RAD_AE_winter_first_30_D">#REF!</definedName>
    <definedName name="prop_RAD_AE_winter_first_30_G">#REF!</definedName>
    <definedName name="prop_RAD_AE_winter_first_30_T">#REF!</definedName>
    <definedName name="prop_RAD_AE_winter_next_300_D">#REF!</definedName>
    <definedName name="prop_RAD_AE_winter_next_300_G">#REF!</definedName>
    <definedName name="prop_RAD_AE_winter_next_300_T">#REF!</definedName>
    <definedName name="prop_RAD_AE_winter_next_300_Tot">#REF!</definedName>
    <definedName name="prop_RAD_AE_winter_next_370_G">#REF!</definedName>
    <definedName name="prop_RAD_AE_winter_next_370_T">#REF!</definedName>
    <definedName name="prop_RAD_AE_winter_next_370_Tot">#REF!</definedName>
    <definedName name="prop_RAD_AE_winter_surchTot">#REF!</definedName>
    <definedName name="prop_RAD_R_summer_ac">#REF!</definedName>
    <definedName name="prop_RAD_R_summer_BSA">#REF!</definedName>
    <definedName name="prop_RAD_R_summer_cust_Tot">#REF!</definedName>
    <definedName name="prop_RAD_R_summer_del_tax">#REF!</definedName>
    <definedName name="prop_RAD_R_summer_excess_Tot">#REF!</definedName>
    <definedName name="prop_RAD_R_summer_first_30_D">#REF!</definedName>
    <definedName name="prop_RAD_R_summer_first_400_Tot">#REF!</definedName>
    <definedName name="prop_RAD_R_summer_surchTot">#REF!</definedName>
    <definedName name="prop_RAD_R_winter_cust_Tot">#REF!</definedName>
    <definedName name="prop_RAD_R_winter_excess_Tot">#REF!</definedName>
    <definedName name="prop_RAD_R_winter_first_30_D">#REF!</definedName>
    <definedName name="prop_RAD_R_winter_first_400_Tot">#REF!</definedName>
    <definedName name="prop_RAD_R_winter_surchTot">#REF!</definedName>
    <definedName name="prop_RTM_summer_BSA">#REF!</definedName>
    <definedName name="prop_RTM_summer_cust_chg_D">#REF!</definedName>
    <definedName name="prop_RTM_summer_int_pk_Tot">#REF!</definedName>
    <definedName name="prop_RTM_summer_off_pk_Tot">#REF!</definedName>
    <definedName name="prop_RTM_summer_on_pk_Tot">#REF!</definedName>
    <definedName name="prop_RTM_summer_surchTot">#REF!</definedName>
    <definedName name="prop_RTM_winter_cust_chg_D">#REF!</definedName>
    <definedName name="prop_RTM_winter_int_pk_Tot">#REF!</definedName>
    <definedName name="prop_RTM_winter_off_pk_Tot">#REF!</definedName>
    <definedName name="prop_RTM_winter_on_pk_Tot">#REF!</definedName>
    <definedName name="prop_RTM_winter_surchTot">#REF!</definedName>
    <definedName name="Prop_Tax">#REF!</definedName>
    <definedName name="PROPDISP">#REF!</definedName>
    <definedName name="PROPDISS">#REF!</definedName>
    <definedName name="PROPERTY" localSheetId="1">#REF!</definedName>
    <definedName name="PROPERTY">#REF!</definedName>
    <definedName name="Property___Equipment" localSheetId="1">#REF!</definedName>
    <definedName name="Property___Equipment">#REF!</definedName>
    <definedName name="Property___Other_Tax" localSheetId="1">#REF!</definedName>
    <definedName name="Property___Other_Tax">#REF!</definedName>
    <definedName name="Property___Other_Tax_CPM" localSheetId="1">#REF!</definedName>
    <definedName name="Property___Other_Tax_CPM">#REF!</definedName>
    <definedName name="Property__Plant___Equipment" localSheetId="1">#REF!</definedName>
    <definedName name="Property__Plant___Equipment">#REF!</definedName>
    <definedName name="Property__Plant___Equipment___Net" localSheetId="1">#REF!</definedName>
    <definedName name="Property__Plant___Equipment___Net">#REF!</definedName>
    <definedName name="Property_and_Equipment" localSheetId="1">#REF!</definedName>
    <definedName name="Property_and_Equipment">#REF!</definedName>
    <definedName name="Property_and_Equipment_Total" localSheetId="1">#REF!</definedName>
    <definedName name="Property_and_Equipment_Total">#REF!</definedName>
    <definedName name="Property_Taxes_Assessed_to_Future_Periods" localSheetId="1">#REF!</definedName>
    <definedName name="Property_Taxes_Assessed_to_Future_Periods">#REF!</definedName>
    <definedName name="Property_Under_Capital_Leases" localSheetId="1">#REF!</definedName>
    <definedName name="Property_Under_Capital_Leases">#REF!</definedName>
    <definedName name="PROPLOSS">#REF!</definedName>
    <definedName name="PROPTAX">#REF!</definedName>
    <definedName name="PropTaxInflation">#REF!</definedName>
    <definedName name="PropTaxTotal">#REF!</definedName>
    <definedName name="proration" localSheetId="1">#REF!</definedName>
    <definedName name="proration">#REF!</definedName>
    <definedName name="Proved">#REF!</definedName>
    <definedName name="PRRINT_AREA">#REF!</definedName>
    <definedName name="PRT_COMPARE" localSheetId="1">#REF!</definedName>
    <definedName name="PRT_COMPARE">#REF!</definedName>
    <definedName name="PRT_GR" localSheetId="1">#REF!</definedName>
    <definedName name="PRT_GR">#REF!</definedName>
    <definedName name="PRT_GRAPH_RTN" localSheetId="1">#REF!</definedName>
    <definedName name="PRT_GRAPH_RTN">#REF!</definedName>
    <definedName name="PRT_GRAPHS" localSheetId="1">#REF!</definedName>
    <definedName name="PRT_GRAPHS">#REF!</definedName>
    <definedName name="PRT_GRAPHS?" localSheetId="1">#REF!</definedName>
    <definedName name="PRT_GRAPHS?">#REF!</definedName>
    <definedName name="PRT_GRPH_1" localSheetId="1">#REF!</definedName>
    <definedName name="PRT_GRPH_1">#REF!</definedName>
    <definedName name="PRT_GRPH_10" localSheetId="1">#REF!</definedName>
    <definedName name="PRT_GRPH_10">#REF!</definedName>
    <definedName name="PRT_GRPH_11" localSheetId="1">#REF!</definedName>
    <definedName name="PRT_GRPH_11">#REF!</definedName>
    <definedName name="PRT_GRPH_12" localSheetId="1">#REF!</definedName>
    <definedName name="PRT_GRPH_12">#REF!</definedName>
    <definedName name="PRT_GRPH_2" localSheetId="1">#REF!</definedName>
    <definedName name="PRT_GRPH_2">#REF!</definedName>
    <definedName name="PRT_GRPH_3" localSheetId="1">#REF!</definedName>
    <definedName name="PRT_GRPH_3">#REF!</definedName>
    <definedName name="PRT_GRPH_4" localSheetId="1">#REF!</definedName>
    <definedName name="PRT_GRPH_4">#REF!</definedName>
    <definedName name="PRT_GRPH_5" localSheetId="1">#REF!</definedName>
    <definedName name="PRT_GRPH_5">#REF!</definedName>
    <definedName name="PRT_GRPH_6" localSheetId="1">#REF!</definedName>
    <definedName name="PRT_GRPH_6">#REF!</definedName>
    <definedName name="PRT_GRPH_7" localSheetId="1">#REF!</definedName>
    <definedName name="PRT_GRPH_7">#REF!</definedName>
    <definedName name="PRT_GRPH_8" localSheetId="1">#REF!</definedName>
    <definedName name="PRT_GRPH_8">#REF!</definedName>
    <definedName name="PRT_GRPH_9" localSheetId="1">#REF!</definedName>
    <definedName name="PRT_GRPH_9">#REF!</definedName>
    <definedName name="PRT_MODEL" localSheetId="1">#REF!</definedName>
    <definedName name="PRT_MODEL">#REF!</definedName>
    <definedName name="PRT_QRES" localSheetId="1">#REF!</definedName>
    <definedName name="PRT_QRES">#REF!</definedName>
    <definedName name="PRT_REPORT_RTN" localSheetId="1">#REF!</definedName>
    <definedName name="PRT_REPORT_RTN">#REF!</definedName>
    <definedName name="PRT_REPORTS" localSheetId="1">#REF!</definedName>
    <definedName name="PRT_REPORTS">#REF!</definedName>
    <definedName name="PRT_REPORTS?" localSheetId="1">#REF!</definedName>
    <definedName name="PRT_REPORTS?">#REF!</definedName>
    <definedName name="PRT_RESET" localSheetId="1">#REF!</definedName>
    <definedName name="PRT_RESET">#REF!</definedName>
    <definedName name="prtallold1" hidden="1">{#N/A,#N/A,FALSE,"Valuation";#N/A,#N/A,FALSE,"Financial Statements";#N/A,#N/A,FALSE,"MLP Impact";#N/A,#N/A,FALSE,"Inputs";#N/A,#N/A,FALSE,"Contracts";#N/A,#N/A,FALSE,"Financing";#N/A,#N/A,FALSE,"Depreciation";#N/A,#N/A,FALSE,"Income Taxes";#N/A,#N/A,FALSE,"Revenues"}</definedName>
    <definedName name="prtcode">#REF!</definedName>
    <definedName name="Prtnold" hidden="1">{#N/A,#N/A,FALSE,"Valuation";#N/A,#N/A,FALSE,"Financial Statements";#N/A,#N/A,FALSE,"MLP Impact";#N/A,#N/A,FALSE,"Inputs";#N/A,#N/A,FALSE,"Contracts";#N/A,#N/A,FALSE,"Financing";#N/A,#N/A,FALSE,"Depreciation";#N/A,#N/A,FALSE,"Income Taxes";#N/A,#N/A,FALSE,"Revenues"}</definedName>
    <definedName name="psbudd" localSheetId="2">#REF!,#REF!</definedName>
    <definedName name="psbudd" localSheetId="1">#REF!,#REF!</definedName>
    <definedName name="psbudd">#REF!,#REF!</definedName>
    <definedName name="PSC_ARREARS">#REF!</definedName>
    <definedName name="PSC_CWC_Tier_2">#REF!</definedName>
    <definedName name="PSC_CWC_Tier_2_Adjustment">#REF!</definedName>
    <definedName name="PSC_CWC_Tier_2_Average_Daily_Expense_1_365">#REF!</definedName>
    <definedName name="PSC_CWC_Tier_2_Cash_Advanced">#REF!</definedName>
    <definedName name="PSC_CWC_Tier_2_Effect_of_Adjustment_on_Expense">#REF!</definedName>
    <definedName name="PSC_CWC_Tier_2_H_Adjustment">#REF!</definedName>
    <definedName name="PSC_CWC_Tier_2_H_CWC_Line">#REF!</definedName>
    <definedName name="PSC_CWC_Tier_2_H_EPS_Product">#REF!</definedName>
    <definedName name="PSC_CWC_Tier_2_Net_Lag_Days">#REF!</definedName>
    <definedName name="PSC_CWC_Tier_2_Sign_Flippage_Attribute">#REF!</definedName>
    <definedName name="PSC_CWC_Tier_3_with_Int_Synch">#REF!</definedName>
    <definedName name="PSC_CWC_Tier_3_with_Int_Synch_Average_Daily_Expense_1_365">#REF!</definedName>
    <definedName name="PSC_CWC_Tier_3_with_Int_Synch_Cash_Advanced">#REF!</definedName>
    <definedName name="PSC_CWC_Tier_3_with_Int_Synch_Effect_of_Adj_on_Expense">#REF!</definedName>
    <definedName name="PSC_CWC_Tier_3_with_Int_Synch_Effect_of_Adjustment_on_Expense">#REF!</definedName>
    <definedName name="PSC_CWC_Tier_3_with_Int_Synch_H_Adjustment">#REF!</definedName>
    <definedName name="PSC_CWC_Tier_3_with_Int_Synch_H_CWC_Line">#REF!</definedName>
    <definedName name="PSC_CWC_Tier_3_with_Int_Synch_H_EPS_Product">#REF!</definedName>
    <definedName name="PSC_CWC_Tier_3_with_Int_Synch_Net_Lag_Days">#REF!</definedName>
    <definedName name="PSC_CWC_Tier_3_with_Int_Synch_Sign_Flippage_Attribute">#REF!</definedName>
    <definedName name="PSC_Schedule_3_Tier_3_Adj">#REF!</definedName>
    <definedName name="PSC_Schedule_3_Tier_3_Adj_Electric">#REF!</definedName>
    <definedName name="PSC_Schedule_3_Tier_3_Adj_Gas">#REF!</definedName>
    <definedName name="PSC_Schedule_3_Tier_3_Adj_H_Adjustment">#REF!</definedName>
    <definedName name="PSC_Schedule_3_Tier_3_Adj_Total">#REF!</definedName>
    <definedName name="PSC_Schedule_6_Rate_Base_Adjs__Electric">#REF!</definedName>
    <definedName name="PSC_Schedule_6_Rate_Base_Adjs__Gas">#REF!</definedName>
    <definedName name="PSC_Schedule_6_Rate_Base_Adjs__H_Adjustment">#REF!</definedName>
    <definedName name="PSC_Schedule_6_Rate_Base_Adjs__Total">#REF!</definedName>
    <definedName name="PSC_Schedule_6_Rate_Base_Adjs_TIer_3">#REF!</definedName>
    <definedName name="PSCARREARS">#REF!</definedName>
    <definedName name="PSCDEBT" localSheetId="1">#REF!</definedName>
    <definedName name="PSCDEBT">#REF!</definedName>
    <definedName name="PSE_G_Rate">#REF!</definedName>
    <definedName name="pseg" localSheetId="1">#REF!</definedName>
    <definedName name="pseg">#REF!</definedName>
    <definedName name="PSLJ8LG">#N/A</definedName>
    <definedName name="PSOKI6">#N/A</definedName>
    <definedName name="PT" localSheetId="2">#REF!</definedName>
    <definedName name="PT" localSheetId="1">#REF!</definedName>
    <definedName name="PT">#REF!</definedName>
    <definedName name="PT_cost">#REF!</definedName>
    <definedName name="ptax00">#REF!</definedName>
    <definedName name="ptax01">#REF!</definedName>
    <definedName name="PTAX94">#REF!</definedName>
    <definedName name="PTAX96">#REF!</definedName>
    <definedName name="PTAX97">#REF!</definedName>
    <definedName name="ptax98">#REF!</definedName>
    <definedName name="ptax99">#REF!</definedName>
    <definedName name="PTC_ITC">#REF!</definedName>
    <definedName name="PTC_table">#REF!</definedName>
    <definedName name="PTDPLTSYS">#REF!</definedName>
    <definedName name="PTEBITDA_E" localSheetId="2">#REF!</definedName>
    <definedName name="PTEBITDA_E" localSheetId="1">#REF!</definedName>
    <definedName name="PTEBITDA_E">#REF!</definedName>
    <definedName name="PTEBITDA_MA" localSheetId="1">#REF!</definedName>
    <definedName name="PTEBITDA_MA">#REF!</definedName>
    <definedName name="PTEBITDA_MW" localSheetId="1">#REF!</definedName>
    <definedName name="PTEBITDA_MW">#REF!</definedName>
    <definedName name="PTEBITDA_SW" localSheetId="1">#REF!</definedName>
    <definedName name="PTEBITDA_SW">#REF!</definedName>
    <definedName name="PTEBITDA_Tot" localSheetId="1">#REF!</definedName>
    <definedName name="PTEBITDA_Tot">#REF!</definedName>
    <definedName name="ptest1">#REF!</definedName>
    <definedName name="ptint1" localSheetId="1">#REF!</definedName>
    <definedName name="ptint1">#REF!</definedName>
    <definedName name="ptint10" localSheetId="1">#REF!</definedName>
    <definedName name="ptint10">#REF!</definedName>
    <definedName name="ptint2" localSheetId="1">#REF!</definedName>
    <definedName name="ptint2">#REF!</definedName>
    <definedName name="ptint3" localSheetId="1">#REF!</definedName>
    <definedName name="ptint3">#REF!</definedName>
    <definedName name="ptint4" localSheetId="1">#REF!</definedName>
    <definedName name="ptint4">#REF!</definedName>
    <definedName name="ptint5" localSheetId="1">#REF!</definedName>
    <definedName name="ptint5">#REF!</definedName>
    <definedName name="ptint6" localSheetId="1">#REF!</definedName>
    <definedName name="ptint6">#REF!</definedName>
    <definedName name="ptint7" localSheetId="1">#REF!</definedName>
    <definedName name="ptint7">#REF!</definedName>
    <definedName name="ptint8" localSheetId="1">#REF!</definedName>
    <definedName name="ptint8">#REF!</definedName>
    <definedName name="ptint9" localSheetId="1">#REF!</definedName>
    <definedName name="ptint9">#REF!</definedName>
    <definedName name="ptintpos" localSheetId="1">#REF!</definedName>
    <definedName name="ptintpos">#REF!</definedName>
    <definedName name="PTLD10P">#REF!</definedName>
    <definedName name="PTLDCAB">#REF!</definedName>
    <definedName name="PTLDFRP">#REF!</definedName>
    <definedName name="PTLDTRUNK">#REF!</definedName>
    <definedName name="PTLENG">#REF!</definedName>
    <definedName name="PtToPtTrans_E" localSheetId="1">#REF!</definedName>
    <definedName name="PtToPtTrans_E">#REF!</definedName>
    <definedName name="PtToPtTrans_MA" localSheetId="1">#REF!</definedName>
    <definedName name="PtToPtTrans_MA">#REF!</definedName>
    <definedName name="PtToPtTrans_MW" localSheetId="1">#REF!</definedName>
    <definedName name="PtToPtTrans_MW">#REF!</definedName>
    <definedName name="PtToPtTrans_SW" localSheetId="1">#REF!</definedName>
    <definedName name="PtToPtTrans_SW">#REF!</definedName>
    <definedName name="PtToPtTrans_Tot" localSheetId="1">#REF!</definedName>
    <definedName name="PtToPtTrans_Tot">#REF!</definedName>
    <definedName name="PTX" localSheetId="1">#REF!</definedName>
    <definedName name="PTX">#REF!</definedName>
    <definedName name="PTXA" localSheetId="1">#REF!</definedName>
    <definedName name="PTXA">#REF!</definedName>
    <definedName name="PTXC" localSheetId="1">#REF!</definedName>
    <definedName name="PTXC">#REF!</definedName>
    <definedName name="PTXDATE" localSheetId="1">#REF!</definedName>
    <definedName name="PTXDATE">#REF!</definedName>
    <definedName name="PTXYRS" localSheetId="1">#REF!</definedName>
    <definedName name="PTXYRS">#REF!</definedName>
    <definedName name="PUB_UserID" hidden="1">"MAYERX"</definedName>
    <definedName name="PUBLIC_SERVICE__ELECTRIC_AND_GAS_COMPANY">#REF!</definedName>
    <definedName name="pud">#REF!</definedName>
    <definedName name="pudcapex">#REF!</definedName>
    <definedName name="PUDIIBook">#REF!</definedName>
    <definedName name="pudopex">#REF!</definedName>
    <definedName name="pudqtypermont">#REF!</definedName>
    <definedName name="PUDVolRisk">#REF!</definedName>
    <definedName name="Purchase">#REF!</definedName>
    <definedName name="purchase?">#REF!</definedName>
    <definedName name="Purchase_Accounting_Reclass" localSheetId="1">#REF!</definedName>
    <definedName name="Purchase_Accounting_Reclass">#REF!</definedName>
    <definedName name="Purchase_Accounting_YR_2005" localSheetId="1">#REF!</definedName>
    <definedName name="Purchase_Accounting_YR_2005">#REF!</definedName>
    <definedName name="Purchase_Accounting_YR_2006" localSheetId="1">#REF!</definedName>
    <definedName name="Purchase_Accounting_YR_2006">#REF!</definedName>
    <definedName name="Purchase_Accounting_YR_2007" localSheetId="1">#REF!</definedName>
    <definedName name="Purchase_Accounting_YR_2007">#REF!</definedName>
    <definedName name="Purchase_Accounting_YR_2008" localSheetId="1">#REF!</definedName>
    <definedName name="Purchase_Accounting_YR_2008">#REF!</definedName>
    <definedName name="Purchase_Premium_A">25%</definedName>
    <definedName name="Purchase_Premium_B">0.25</definedName>
    <definedName name="Purchase_Price">#REF!</definedName>
    <definedName name="Purchased_Parts">#REF!</definedName>
    <definedName name="PurchaseDate">#REF!</definedName>
    <definedName name="PurchasePercent">#REF!</definedName>
    <definedName name="Purchaser_table">#REF!</definedName>
    <definedName name="PurchOption">#REF!</definedName>
    <definedName name="puui" hidden="1">{#N/A,#N/A,TRUE,"Qrt BCG";#N/A,#N/A,TRUE,"Qrt w|o Wireless";#N/A,#N/A,TRUE,"Qrt Wireless"}</definedName>
    <definedName name="PV_HL">#REF!</definedName>
    <definedName name="PV_of_Economic_Profit">#REF!</definedName>
    <definedName name="PV_of_FCF">#REF!</definedName>
    <definedName name="PV_of_Residual_Value">#REF!</definedName>
    <definedName name="PV_Oper_lease">#REF!</definedName>
    <definedName name="PVCOUPON">#N/A</definedName>
    <definedName name="PVERM1">#REF!</definedName>
    <definedName name="PVERM2">#REF!</definedName>
    <definedName name="PVGO">#REF!</definedName>
    <definedName name="PvLEApr">#REF!</definedName>
    <definedName name="PvLEAug">#REF!</definedName>
    <definedName name="PvLEDec">#REF!</definedName>
    <definedName name="PvLEFeb">#REF!</definedName>
    <definedName name="PvLEJan">#REF!</definedName>
    <definedName name="PvLEJul">#REF!</definedName>
    <definedName name="PvLEJun">#REF!</definedName>
    <definedName name="PvLEMar">#REF!</definedName>
    <definedName name="PvLEMay">#REF!</definedName>
    <definedName name="PvLENov">#REF!</definedName>
    <definedName name="PvLEOct">#REF!</definedName>
    <definedName name="PvLESep">#REF!</definedName>
    <definedName name="PvLETot">#REF!</definedName>
    <definedName name="PW_lu">#REF!</definedName>
    <definedName name="PW_Prefix">#REF!</definedName>
    <definedName name="PW_Sheets">#REF!</definedName>
    <definedName name="PWC_6x16NP15_PHYS_PK_ICE_NP15">#REF!</definedName>
    <definedName name="PWC_6x16PHYSICAL_PK_ICE_COB_I">#REF!</definedName>
    <definedName name="PWC_COBOffpeak_6x8_MALIN_PHY">#REF!</definedName>
    <definedName name="PWC_Offpeak_2x24_MALIN_PHY">#REF!</definedName>
    <definedName name="PWC_Offpeak_2x24_NOB_PHYSI">#REF!</definedName>
    <definedName name="PWC_Offpeak_2x24_NP15_PHYS">#REF!</definedName>
    <definedName name="PWC_OffPeak_2x24_PHYSICA">#REF!</definedName>
    <definedName name="PWC_Offpeak_2x24_PHYSICAL">#REF!</definedName>
    <definedName name="PWC_Offpeak_6x8_MALIN_PHY">#REF!</definedName>
    <definedName name="PWC_Offpeak_6x8_NOB_PHYSI">#REF!</definedName>
    <definedName name="PWC_Offpeak_6x8_NP15_PHYS">#REF!</definedName>
    <definedName name="PWC_OffPeak_6x8_PHYSICA">#REF!</definedName>
    <definedName name="PWC_Offpeak_6x8_PHYSICAL">#REF!</definedName>
    <definedName name="PWC_Offpeak_OP_ICE_NP15">#REF!</definedName>
    <definedName name="PWC_Peak_6x16_MALIN_PHY">#REF!</definedName>
    <definedName name="PWC_Peak_6x16_NOB_PHYSI">#REF!</definedName>
    <definedName name="PWC_Peak_6x16_NP15_PHYS">#REF!</definedName>
    <definedName name="PWC_Peak_6x16_PHYSICA">#REF!</definedName>
    <definedName name="PWC_Peak_6x16_PHYSICAL">#REF!</definedName>
    <definedName name="PWC_Peak_Dow_Jones_Ind">#REF!</definedName>
    <definedName name="PWE_EXCHANGE_EXCHANGE_">#REF!</definedName>
    <definedName name="PWE_ICAP_7x24_ICAP_Phys">#REF!</definedName>
    <definedName name="PWE_Offpeak_2x16_AEPCO_P">#REF!</definedName>
    <definedName name="PWE_OffPeak_2x16_AEPCO_PHY">#REF!</definedName>
    <definedName name="PWE_Offpeak_2x16_AMER_Phys">#REF!</definedName>
    <definedName name="PWE_Offpeak_2x16_APS_Phy">#REF!</definedName>
    <definedName name="PWE_Offpeak_2x16_APS_Physi">#REF!</definedName>
    <definedName name="PWE_Offpeak_2x16_DLC_Phy">#REF!</definedName>
    <definedName name="PWE_Offpeak_2x16_DLC_Physi">#REF!</definedName>
    <definedName name="PWE_Offpeak_2x16_FE_Phys">#REF!</definedName>
    <definedName name="PWE_OffPeak_2x16_FE_Physic">#REF!</definedName>
    <definedName name="PWE_OffPeak_2x16_MEC_Physi">#REF!</definedName>
    <definedName name="PWE_Offpeak_2x16_PHYSICA">#REF!</definedName>
    <definedName name="PWE_Offpeak_2x16_PHYSICAL">#REF!</definedName>
    <definedName name="PWE_Offpeak_2x16H_AEPCO_Phy">#REF!</definedName>
    <definedName name="PWE_OffPeak_2x16H_Physical">#REF!</definedName>
    <definedName name="PWE_Offpeak_2x24_PHYSICA">#REF!</definedName>
    <definedName name="PWE_Offpeak_2x24_PHYSICAL">#REF!</definedName>
    <definedName name="PWE_Offpeak_5x8_PHYSICA">#REF!</definedName>
    <definedName name="PWE_Offpeak_5x8_PHYSICAL">#REF!</definedName>
    <definedName name="PWE_Offpeak_7x8_AEPCO_P">#REF!</definedName>
    <definedName name="PWE_OffPeak_7x8_AEPCO_PHY">#REF!</definedName>
    <definedName name="PWE_Offpeak_7x8_AMER_Phys">#REF!</definedName>
    <definedName name="PWE_Offpeak_7x8_APS_Phy">#REF!</definedName>
    <definedName name="PWE_Offpeak_7x8_APS_Physi">#REF!</definedName>
    <definedName name="PWE_Offpeak_7x8_DLC_Phy">#REF!</definedName>
    <definedName name="PWE_Offpeak_7x8_DLC_Physi">#REF!</definedName>
    <definedName name="PWE_Offpeak_7x8_FE_Phys">#REF!</definedName>
    <definedName name="PWE_OffPeak_7x8_FE_Physic">#REF!</definedName>
    <definedName name="PWE_OffPeak_7x8_MEC_Physi">#REF!</definedName>
    <definedName name="PWE_Offpeak_7x8_PHYSICA">#REF!</definedName>
    <definedName name="PWE_OffPeak_7x8_PHYSICAL">#REF!</definedName>
    <definedName name="PWE_OffPeak_CIN_OP_MWD">#REF!</definedName>
    <definedName name="PWE_Peak_5x16_AEPCO_P">#REF!</definedName>
    <definedName name="PWE_Peak_5x16_AEPCO_PHY">#REF!</definedName>
    <definedName name="PWE_Peak_5x16_AMER_PHYS">#REF!</definedName>
    <definedName name="PWE_Peak_5x16_APS_PHY">#REF!</definedName>
    <definedName name="PWE_Peak_5x16_APS_PHYSI">#REF!</definedName>
    <definedName name="PWE_Peak_5x16_CEI_PHYSI">#REF!</definedName>
    <definedName name="PWE_Peak_5x16_DLC_Phy">#REF!</definedName>
    <definedName name="PWE_Peak_5x16_DLC_Physi">#REF!</definedName>
    <definedName name="PWE_Peak_5x16_FE_PHYS">#REF!</definedName>
    <definedName name="PWE_Peak_5x16_FE_PHYSIC">#REF!</definedName>
    <definedName name="PWE_Peak_5x16_MEC_PHYSI">#REF!</definedName>
    <definedName name="PWE_Peak_5x16_MECS_Phys">#REF!</definedName>
    <definedName name="PWE_Peak_5x16_PHYSICA">#REF!</definedName>
    <definedName name="PWE_Peak_5x16_PHYSICAL">#REF!</definedName>
    <definedName name="PWE_Peak_ECAR_MWD_INDEX">#REF!</definedName>
    <definedName name="PWE_SHAPE_">#REF!</definedName>
    <definedName name="PWE_Shape_2x16_Shape_P">#REF!</definedName>
    <definedName name="PWE_Shape_5x16_Shape_P">#REF!</definedName>
    <definedName name="PWE_Shape_7x8_Shape_P">#REF!</definedName>
    <definedName name="PWE_Shape_7x8_Shape_PHY">#REF!</definedName>
    <definedName name="PWF_OffPeak_6x8_PHYSICAL">#REF!</definedName>
    <definedName name="PWF_Peak_6x16_PHYSICAL">#REF!</definedName>
    <definedName name="PWI">#REF!</definedName>
    <definedName name="PWJ_2x16West_Ph_2x16_Shape_P">#REF!</definedName>
    <definedName name="PWJ_2x16West_Phys_2x16_Shape_Phy">#REF!</definedName>
    <definedName name="PWJ_5x16West_Ph_5x16_Shape_P">#REF!</definedName>
    <definedName name="PWJ_5x16West_Ph_LMP_FE_INDE">#REF!</definedName>
    <definedName name="PWJ_5x16West_Phys_5x16_Shape_PHY">#REF!</definedName>
    <definedName name="PWJ_5x16West_Phys_LMP_FE_INDEX">#REF!</definedName>
    <definedName name="PWJ_7x8West_Phy_7x8_Shape_P">#REF!</definedName>
    <definedName name="PWJ_7x8West_Physi_7x8_Shape_Phy">#REF!</definedName>
    <definedName name="PWJ_Ancillary_7x24_AncBCS">#REF!</definedName>
    <definedName name="PWJ_Ancillary_7x24_AncBCS_PH">#REF!</definedName>
    <definedName name="PWJ_Ancillary_7x24_AncOPR">#REF!</definedName>
    <definedName name="PWJ_Ancillary_7x24_AncOPR_PH">#REF!</definedName>
    <definedName name="PWJ_Ancillary_7x24_AncPCR">#REF!</definedName>
    <definedName name="PWJ_Ancillary_7x24_AncPCR_PH">#REF!</definedName>
    <definedName name="PWJ_Ancillary_7x24_AncREG">#REF!</definedName>
    <definedName name="PWJ_Ancillary_7x24_AncREG_PH">#REF!</definedName>
    <definedName name="PWJ_Ancillary_7x24_AncRSV">#REF!</definedName>
    <definedName name="PWJ_Ancillary_7x24_AncRSV_PH">#REF!</definedName>
    <definedName name="PWJ_Exchange_EXCHANGE_">#REF!</definedName>
    <definedName name="PWJ_ICAP_7x24_ICAP_PH">#REF!</definedName>
    <definedName name="PWJ_ICAP_7x24_ICAP_PHYS">#REF!</definedName>
    <definedName name="PWJ_OffPeak_">#REF!</definedName>
    <definedName name="PWJ_Offpeak_2x16_EAST_Phys">#REF!</definedName>
    <definedName name="PWJ_Offpeak_2x16_WEST_Ph">#REF!</definedName>
    <definedName name="PWJ_Offpeak_2x16_WEST_Phys">#REF!</definedName>
    <definedName name="PWJ_Offpeak_2x16H_AECO_PHYS">#REF!</definedName>
    <definedName name="PWJ_Offpeak_2x16H_AEP_PHYSI">#REF!</definedName>
    <definedName name="PWJ_Offpeak_2x16H_APS_PHYSI">#REF!</definedName>
    <definedName name="PWJ_Offpeak_2x16H_BGE_PHYSI">#REF!</definedName>
    <definedName name="PWJ_Offpeak_2x16H_DPL_PHYSI">#REF!</definedName>
    <definedName name="PWJ_Offpeak_2x16H_EAST_Phys">#REF!</definedName>
    <definedName name="PWJ_Offpeak_2x16H_FE_PHYSIC">#REF!</definedName>
    <definedName name="PWJ_Offpeak_2x16H_JCPL_PHYS">#REF!</definedName>
    <definedName name="PWJ_Offpeak_2x16H_METED_PHY">#REF!</definedName>
    <definedName name="PWJ_Offpeak_2x16H_NYIS_PHYS">#REF!</definedName>
    <definedName name="PWJ_Offpeak_2x16H_PECO_PHYS">#REF!</definedName>
    <definedName name="PWJ_Offpeak_2x16H_PEPCO_PHY">#REF!</definedName>
    <definedName name="PWJ_Offpeak_2x16H_PN_PHYSIC">#REF!</definedName>
    <definedName name="PWJ_Offpeak_2x16H_PPL_PHYSI">#REF!</definedName>
    <definedName name="PWJ_Offpeak_2x16H_PSEG_PHYS">#REF!</definedName>
    <definedName name="PWJ_OffPeak_2x16H_WEST_Phys">#REF!</definedName>
    <definedName name="PWJ_OffPeak_7x8_EAST_Phys">#REF!</definedName>
    <definedName name="PWJ_Offpeak_7x8_WEST_Ph">#REF!</definedName>
    <definedName name="PWJ_OffPeak_7x8_WEST_Phys">#REF!</definedName>
    <definedName name="PWJ_Peak_5x16_AECO_PHYS">#REF!</definedName>
    <definedName name="PWJ_Peak_5x16_AEP_PHYSI">#REF!</definedName>
    <definedName name="PWJ_Peak_5x16_APS_PHYSI">#REF!</definedName>
    <definedName name="PWJ_Peak_5x16_BGE_PHYSI">#REF!</definedName>
    <definedName name="PWJ_Peak_5x16_DPL_PHYSI">#REF!</definedName>
    <definedName name="PWJ_Peak_5x16_East_PHYS">#REF!</definedName>
    <definedName name="PWJ_Peak_5x16_FE_PHYSIC">#REF!</definedName>
    <definedName name="PWJ_Peak_5x16_JCPL_PHYS">#REF!</definedName>
    <definedName name="PWJ_Peak_5x16_METED_PHY">#REF!</definedName>
    <definedName name="PWJ_Peak_5x16_NYIS_PHYS">#REF!</definedName>
    <definedName name="PWJ_Peak_5x16_PECO_PHYS">#REF!</definedName>
    <definedName name="PWJ_Peak_5x16_PEPCO_PHY">#REF!</definedName>
    <definedName name="PWJ_Peak_5x16_PN_PHYSIC">#REF!</definedName>
    <definedName name="PWJ_Peak_5x16_PPL_PHYSI">#REF!</definedName>
    <definedName name="PWJ_Peak_5x16_West_PH">#REF!</definedName>
    <definedName name="PWJ_Peak_5x16_West_PHYS">#REF!</definedName>
    <definedName name="PWM_Flat_7x24_PHYSICA">#REF!</definedName>
    <definedName name="PWM_Flat_7x24_PHYSICAL">#REF!</definedName>
    <definedName name="PWM_Offpeak_1x24H_DJ_INDEX">#REF!</definedName>
    <definedName name="PWM_Offpeak_2x24_PHYSICA">#REF!</definedName>
    <definedName name="PWM_Offpeak_2x24_PHYSICAL">#REF!</definedName>
    <definedName name="PWM_Offpeak_6x8_DJ_INDEX">#REF!</definedName>
    <definedName name="PWM_Offpeak_6x8_PHYSICA">#REF!</definedName>
    <definedName name="PWM_Offpeak_6x8_PHYSICAL">#REF!</definedName>
    <definedName name="PWM_Offpeak_OP_DJ_MIDCF">#REF!</definedName>
    <definedName name="PWM_Offpeak_OP_ICE_MIDC">#REF!</definedName>
    <definedName name="PWM_Peak_">#REF!</definedName>
    <definedName name="PWM_Peak_6x16_DJ_INDEX">#REF!</definedName>
    <definedName name="PWM_Peak_6x16_PHYSICA">#REF!</definedName>
    <definedName name="PWM_Peak_6x16_PHYSICAL">#REF!</definedName>
    <definedName name="PWM_Peak_PK_DJ_MIDCF">#REF!</definedName>
    <definedName name="PWM_Peak_PK_ICE_MIDC">#REF!</definedName>
    <definedName name="PWN_Offpeak_2x16H_PHYSICA">#REF!</definedName>
    <definedName name="PWN_Offpeak_2x16H_Physical">#REF!</definedName>
    <definedName name="PWN_Offpeak_7x8_PHYSICA">#REF!</definedName>
    <definedName name="PWN_Offpeak_7x8_PHYSICAL">#REF!</definedName>
    <definedName name="PWN_Peak_5x16_PHYSICA">#REF!</definedName>
    <definedName name="PWN_Peak_5x16_PHYSICAL">#REF!</definedName>
    <definedName name="PWN_Peak_ENTERGY_MWD_INDEX">#REF!</definedName>
    <definedName name="PWNMAY99" localSheetId="2">#REF!</definedName>
    <definedName name="PWNMAY99" localSheetId="1">#REF!</definedName>
    <definedName name="PWNMAY99">#REF!</definedName>
    <definedName name="PWO_Anc_7x24_AncSvs_PH">#REF!</definedName>
    <definedName name="PWO_Flat_7x24_PHYSICAL">#REF!</definedName>
    <definedName name="PWO_ICAP_7x24_ICAP_PH">#REF!</definedName>
    <definedName name="PWO_ICAP_7x24_ICAP_PHYS">#REF!</definedName>
    <definedName name="PWO_OffPeak_">#REF!</definedName>
    <definedName name="PWO_Offpeak_2x16_PHYSICA">#REF!</definedName>
    <definedName name="PWO_Offpeak_2x16_PHYSICAL">#REF!</definedName>
    <definedName name="PWO_Offpeak_2x16H_Hou_PHYSI">#REF!</definedName>
    <definedName name="PWO_Offpeak_2x16H_NoTx_PH">#REF!</definedName>
    <definedName name="PWO_Offpeak_2x16H_NoTx_PHYS">#REF!</definedName>
    <definedName name="PWO_Offpeak_2x16H_PHYSICA">#REF!</definedName>
    <definedName name="PWO_Offpeak_2x16H_Physical">#REF!</definedName>
    <definedName name="PWO_Offpeak_2x16H_SC_PHYSIC">#REF!</definedName>
    <definedName name="PWO_Offpeak_2x16H_South_PHY">#REF!</definedName>
    <definedName name="PWO_Offpeak_2x16H_WEST_Phys">#REF!</definedName>
    <definedName name="PWO_Offpeak_7x8_Hou_PHYSI">#REF!</definedName>
    <definedName name="PWO_Offpeak_7x8_NoTx_PH">#REF!</definedName>
    <definedName name="PWO_Offpeak_7x8_NoTx_PHYS">#REF!</definedName>
    <definedName name="PWO_Offpeak_7x8_PHYSICA">#REF!</definedName>
    <definedName name="PWO_Offpeak_7x8_PHYSICAL">#REF!</definedName>
    <definedName name="PWO_Offpeak_7x8_SC_PHYSIC">#REF!</definedName>
    <definedName name="PWO_Offpeak_7x8_South_PHY">#REF!</definedName>
    <definedName name="PWO_Offpeak_7x8_WEST_Phys">#REF!</definedName>
    <definedName name="PWO_Peak_5x16_H_Shp_PHY">#REF!</definedName>
    <definedName name="PWO_Peak_5x16_Hou_PHYSI">#REF!</definedName>
    <definedName name="PWO_Peak_5x16_MWD_IND">#REF!</definedName>
    <definedName name="PWO_Peak_5x16_MWD_INDEX">#REF!</definedName>
    <definedName name="PWO_Peak_5x16_N_Shp_PHY">#REF!</definedName>
    <definedName name="PWO_Peak_5x16_NoTx_PH">#REF!</definedName>
    <definedName name="PWO_Peak_5x16_NoTx_PHYS">#REF!</definedName>
    <definedName name="PWO_Peak_5x16_PHYSICA">#REF!</definedName>
    <definedName name="PWO_Peak_5x16_PHYSICAL">#REF!</definedName>
    <definedName name="PWO_Peak_5x16_SC_PHYSIC">#REF!</definedName>
    <definedName name="PWO_Peak_5x16_Shape_PHY">#REF!</definedName>
    <definedName name="PWO_Peak_5x16_South_PHY">#REF!</definedName>
    <definedName name="PWO_Peak_5x16_West_PHYS">#REF!</definedName>
    <definedName name="PWP_6x16PHYSICAL_PK_ICE_PV_IN">#REF!</definedName>
    <definedName name="PWP_6x16SP15_PHYS_PK_ICE_SP15">#REF!</definedName>
    <definedName name="PWP_6x8PHYSICAL_OP_ICE_PV_IN">#REF!</definedName>
    <definedName name="PWP_BASE_SU24_MONA_PH">#REF!</definedName>
    <definedName name="PWP_BASE_SU24_MONA_PHYS">#REF!</definedName>
    <definedName name="PWP_EXCHANGE_Exchange_">#REF!</definedName>
    <definedName name="PWP_Flat_7x24_MONA_PHYS">#REF!</definedName>
    <definedName name="PWP_OffPeak_">#REF!</definedName>
    <definedName name="PWP_Offpeak_1x16H_AZ3_PHYSI">#REF!</definedName>
    <definedName name="PWP_OffPeak_1x16H_Dow_J_IND">#REF!</definedName>
    <definedName name="PWP_OffPeak_1x16H_PHYSICAL">#REF!</definedName>
    <definedName name="PWP_Offpeak_1x24H_DJ_INDEX">#REF!</definedName>
    <definedName name="PWP_OffPeak_2x24_GOND_PHYS">#REF!</definedName>
    <definedName name="PWP_Offpeak_2x24_MEAD_PH">#REF!</definedName>
    <definedName name="PWP_OffPeak_2x24_MEAD_PHYS">#REF!</definedName>
    <definedName name="PWP_Offpeak_2x24_MONA_PH">#REF!</definedName>
    <definedName name="PWP_OffPeak_2x24_MONA_PHYS">#REF!</definedName>
    <definedName name="PWP_Offpeak_2x24_PHYSICA">#REF!</definedName>
    <definedName name="PWP_OffPeak_2x24_PHYSICAL">#REF!</definedName>
    <definedName name="PWP_Offpeak_2x24_SP15_PH">#REF!</definedName>
    <definedName name="PWP_OffPeak_2x24_SP15_PHYS">#REF!</definedName>
    <definedName name="PWP_Offpeak_2x24H_DJ_SP15">#REF!</definedName>
    <definedName name="PWP_Offpeak_6x8_DJ_INDEX">#REF!</definedName>
    <definedName name="PWP_Offpeak_6x8_DJ_SP15">#REF!</definedName>
    <definedName name="PWP_OffPeak_6x8_GOND_PHYS">#REF!</definedName>
    <definedName name="PWP_Offpeak_6x8_MEAD_PH">#REF!</definedName>
    <definedName name="PWP_OffPeak_6x8_MEAD_PHYS">#REF!</definedName>
    <definedName name="PWP_Offpeak_6x8_MONA_PH">#REF!</definedName>
    <definedName name="PWP_OffPeak_6x8_MONA_PHYS">#REF!</definedName>
    <definedName name="PWP_Offpeak_6x8_PHYSICA">#REF!</definedName>
    <definedName name="PWP_OffPeak_6x8_PHYSICAL">#REF!</definedName>
    <definedName name="PWP_Offpeak_6x8_SP15_PH">#REF!</definedName>
    <definedName name="PWP_OffPeak_6x8_SP15_PHYS">#REF!</definedName>
    <definedName name="PWP_Offpeak_7x8_Dow_Jon">#REF!</definedName>
    <definedName name="PWP_OffPeak_7x8_Dow_Jones">#REF!</definedName>
    <definedName name="PWP_OffPeak_7x8_PHYSICAL">#REF!</definedName>
    <definedName name="PWP_Offpeak_OP_DJ_MEADF">#REF!</definedName>
    <definedName name="PWP_OffPeak_OP_DJ_PVN_IN">#REF!</definedName>
    <definedName name="PWP_OffPeak_OP_ICE_SP15">#REF!</definedName>
    <definedName name="PWP_Offpeak_Su16_Dow_Jon">#REF!</definedName>
    <definedName name="PWP_OffPeak_Su16_Dow_Jones">#REF!</definedName>
    <definedName name="PWP_Offpeak_Su16_MONA_PH">#REF!</definedName>
    <definedName name="PWP_OffPeak_Su16_MONA_PHYS">#REF!</definedName>
    <definedName name="PWP_Peak_6x16_AZ3_PHYSI">#REF!</definedName>
    <definedName name="PWP_Peak_6x16_DJ_SP15">#REF!</definedName>
    <definedName name="PWP_Peak_6x16_GOND_PHYS">#REF!</definedName>
    <definedName name="PWP_Peak_6x16_MEAD_PH">#REF!</definedName>
    <definedName name="PWP_Peak_6x16_MEAD_PHYS">#REF!</definedName>
    <definedName name="PWP_Peak_6x16_MONA_PH">#REF!</definedName>
    <definedName name="PWP_Peak_6x16_MONA_PHYS">#REF!</definedName>
    <definedName name="PWP_Peak_6x16_PHYSICA">#REF!</definedName>
    <definedName name="PWP_Peak_6x16_PHYSICAL">#REF!</definedName>
    <definedName name="PWP_Peak_6x16_SP15_PH">#REF!</definedName>
    <definedName name="PWP_Peak_6x16_SP15_PHYS">#REF!</definedName>
    <definedName name="PWP_Peak_Dow_Jones_I">#REF!</definedName>
    <definedName name="PWP_Peak_Dow_Jones_Ind">#REF!</definedName>
    <definedName name="PWP_Peak_ICE_FmLD_PM_I">#REF!</definedName>
    <definedName name="PWP_Peak_PK_DJ_MEADF">#REF!</definedName>
    <definedName name="PWP_Peak_PK_DJ_PVN_IN">#REF!</definedName>
    <definedName name="PWP_PK_ICE_PV_SH16_TRUCKEE_I">#REF!</definedName>
    <definedName name="PWP_PK_ICE_SP15_SH16_SDGE_INDE">#REF!</definedName>
    <definedName name="PWQ_ONTOffPeak_2x16H_ONT_PHYSI">#REF!</definedName>
    <definedName name="PWQ_ONTOffPeak_7x8_ONT_PHYSI">#REF!</definedName>
    <definedName name="PWQ_ONTPeak_5x16_ONT_PHYSI">#REF!</definedName>
    <definedName name="PwrAsc1">#REF!</definedName>
    <definedName name="PwrAsc2">#REF!</definedName>
    <definedName name="Pwresc">#REF!</definedName>
    <definedName name="PWRIV1_3">#REF!</definedName>
    <definedName name="PWRIV4">#REF!</definedName>
    <definedName name="PWRIV5">#REF!</definedName>
    <definedName name="PWS_Offpeak_2x16H_PHYSICA">#REF!</definedName>
    <definedName name="PWS_Offpeak_2x16H_Physical">#REF!</definedName>
    <definedName name="PWS_Offpeak_2x16H_SETM_PH">#REF!</definedName>
    <definedName name="PWS_Offpeak_2x16H_SETM_PHYS">#REF!</definedName>
    <definedName name="PWS_Offpeak_7x8_PHYSICA">#REF!</definedName>
    <definedName name="PWS_Offpeak_7x8_PHYSICAL">#REF!</definedName>
    <definedName name="PWS_Offpeak_7x8_SETM_PH">#REF!</definedName>
    <definedName name="PWS_Offpeak_7x8_SETM_PHYS">#REF!</definedName>
    <definedName name="PWS_Peak_5x16_PHYSICA">#REF!</definedName>
    <definedName name="PWS_Peak_5x16_PHYSICAL">#REF!</definedName>
    <definedName name="PWS_Peak_5x16_SETM_PH">#REF!</definedName>
    <definedName name="PWS_Peak_5x16_SETM_PHYS">#REF!</definedName>
    <definedName name="pwsum_lu">#REF!</definedName>
    <definedName name="PWU_Offpeak_2x16H_AMER_PHYS">#REF!</definedName>
    <definedName name="PWU_Offpeak_2x16H_COMED_P">#REF!</definedName>
    <definedName name="PWU_Offpeak_2x16H_COMED_PHY">#REF!</definedName>
    <definedName name="PWU_Offpeak_2x16H_IP_PHYS">#REF!</definedName>
    <definedName name="PWU_Offpeak_2x16H_IP_PHYSIC">#REF!</definedName>
    <definedName name="PWU_Offpeak_2x16H_MEC_PHY">#REF!</definedName>
    <definedName name="PWU_Offpeak_2x16H_MEC_PHYSI">#REF!</definedName>
    <definedName name="PWU_Offpeak_7x8_AMER_PHYS">#REF!</definedName>
    <definedName name="PWU_Offpeak_7x8_COMED_P">#REF!</definedName>
    <definedName name="PWU_Offpeak_7x8_COMED_PHY">#REF!</definedName>
    <definedName name="PWU_Offpeak_7x8_IP_PHYS">#REF!</definedName>
    <definedName name="PWU_Offpeak_7x8_IP_PHYSIC">#REF!</definedName>
    <definedName name="PWU_Offpeak_7x8_MEC_Phy">#REF!</definedName>
    <definedName name="PWU_Offpeak_7x8_MEC_Physi">#REF!</definedName>
    <definedName name="PWU_Peak_5x16_AMER_PHYS">#REF!</definedName>
    <definedName name="PWU_peak_5x16_IP_PHYS">#REF!</definedName>
    <definedName name="PWU_peak_5x16_IP_PHYSIC">#REF!</definedName>
    <definedName name="PWU_peak_5x16_MEC_PHY">#REF!</definedName>
    <definedName name="PWU_Peak_5x16_MEC_PHYSI">#REF!</definedName>
    <definedName name="PWU_peak_5x16_PHYSICA">#REF!</definedName>
    <definedName name="PWU_Peak_5x16_PHYSICAL">#REF!</definedName>
    <definedName name="PWU_Peak_COMEDIN_MWD_INDEX">#REF!</definedName>
    <definedName name="PWX_2x16Physica_2x16_Shape_P">#REF!</definedName>
    <definedName name="PWX_2x16Physical_2x16_Shape_Phy">#REF!</definedName>
    <definedName name="PWX_5x16Physica_5x16_Shape_P">#REF!</definedName>
    <definedName name="PWX_5x16Physical_5x16_Shape_PHY">#REF!</definedName>
    <definedName name="PWX_7x8Physical_7x8_Shape_P">#REF!</definedName>
    <definedName name="PWX_7x8Physical_7x8_Shape_Phy">#REF!</definedName>
    <definedName name="PWX_Ancillary_7x24_Anc_PHY">#REF!</definedName>
    <definedName name="PWX_Ancillary_7x24_Anc_PHYSI">#REF!</definedName>
    <definedName name="PWX_Ancillary_7x24_ISOFee_PH">#REF!</definedName>
    <definedName name="PWX_Ancillary_7x24_VLRcst_PH">#REF!</definedName>
    <definedName name="PWX_ICAP_7x24_ICAP_PH">#REF!</definedName>
    <definedName name="PWX_ICAP_7x24_ICAP_PHYS">#REF!</definedName>
    <definedName name="PWX_OffPeak_">#REF!</definedName>
    <definedName name="PWX_Offpeak_2x16_PHYSICA">#REF!</definedName>
    <definedName name="PWX_Offpeak_2x16_Physical">#REF!</definedName>
    <definedName name="PWX_Offpeak_2x16H_BOS_PHYSI">#REF!</definedName>
    <definedName name="PWX_Offpeak_2x16H_CT_PHYSIC">#REF!</definedName>
    <definedName name="PWX_Offpeak_2x16H_CTsh_PHYS">#REF!</definedName>
    <definedName name="PWX_Offpeak_2x16H_MAINE_PHY">#REF!</definedName>
    <definedName name="PWX_Offpeak_2x16H_MEsh_PHYS">#REF!</definedName>
    <definedName name="PWX_Offpeak_2x16H_NH_PHYSIC">#REF!</definedName>
    <definedName name="PWX_Offpeak_2x16H_NHsh_PHYS">#REF!</definedName>
    <definedName name="PWX_Offpeak_2x16H_RI_PHYSIC">#REF!</definedName>
    <definedName name="PWX_Offpeak_2x16H_RIsh_PHYS">#REF!</definedName>
    <definedName name="PWX_Offpeak_2x16H_SC_PHYSIC">#REF!</definedName>
    <definedName name="PWX_Offpeak_2x16H_SEMA_PHYS">#REF!</definedName>
    <definedName name="PWX_Offpeak_2x16H_SEMsh_PHY">#REF!</definedName>
    <definedName name="PWX_Offpeak_2x16H_SMRI_PHYS">#REF!</definedName>
    <definedName name="PWX_Offpeak_2x16H_SMRsh_PHY">#REF!</definedName>
    <definedName name="PWX_Offpeak_2x16H_SWCT_PHYS">#REF!</definedName>
    <definedName name="PWX_Offpeak_2x16H_VT_PHYSIC">#REF!</definedName>
    <definedName name="PWX_Offpeak_2x16H_WMA_PHYSI">#REF!</definedName>
    <definedName name="PWX_Offpeak_7x8_BOS_PHYSI">#REF!</definedName>
    <definedName name="PWX_Offpeak_7x8_CT_PHYSIC">#REF!</definedName>
    <definedName name="PWX_Offpeak_7x8_MAINE_PHY">#REF!</definedName>
    <definedName name="PWX_Offpeak_7x8_NH_PHYSIC">#REF!</definedName>
    <definedName name="PWX_Offpeak_7x8_PHYSICA">#REF!</definedName>
    <definedName name="PWX_Offpeak_7x8_PHYSICAL">#REF!</definedName>
    <definedName name="PWX_Offpeak_7x8_SC_PHYSIC">#REF!</definedName>
    <definedName name="PWX_Offpeak_7x8_SMRI_PHYS">#REF!</definedName>
    <definedName name="PWX_Offpeak_7x8_SWCT_PHYS">#REF!</definedName>
    <definedName name="PWX_Peak_5x16_BOS_PHYSI">#REF!</definedName>
    <definedName name="PWX_Peak_5x16_CT_PHYSIC">#REF!</definedName>
    <definedName name="PWX_Peak_5x16_CTsh_PHYS">#REF!</definedName>
    <definedName name="PWX_Peak_5x16_MAINE_PHY">#REF!</definedName>
    <definedName name="PWX_Peak_5x16_MEsh_PHYS">#REF!</definedName>
    <definedName name="PWX_Peak_5x16_NH_PHYSIC">#REF!</definedName>
    <definedName name="PWX_Peak_5x16_NHsh_PHYS">#REF!</definedName>
    <definedName name="PWX_Peak_5x16_PHYSICA">#REF!</definedName>
    <definedName name="PWX_Peak_5x16_PHYSICAL">#REF!</definedName>
    <definedName name="PWX_Peak_5x16_RI_PHYSIC">#REF!</definedName>
    <definedName name="PWX_Peak_5x16_RIsh_PHYS">#REF!</definedName>
    <definedName name="PWX_Peak_5x16_SC_PHYSIC">#REF!</definedName>
    <definedName name="PWX_Peak_5x16_SEMA_PHYS">#REF!</definedName>
    <definedName name="PWX_Peak_5x16_SEMsh_PHY">#REF!</definedName>
    <definedName name="PWX_Peak_5x16_SMRI_PHYS">#REF!</definedName>
    <definedName name="PWX_Peak_5x16_SMRsh_PHY">#REF!</definedName>
    <definedName name="PWX_Peak_5x16_SWCT_PHYS">#REF!</definedName>
    <definedName name="PWX_Peak_5x16_VT_PHYSIC">#REF!</definedName>
    <definedName name="PWX_Peak_5x16_WMA_PHYSI">#REF!</definedName>
    <definedName name="PWX_UCAP_7x24_UCAP_PHYS">#REF!</definedName>
    <definedName name="PWY_2x16H_ART_CARR_2x16H_ART_CARR">#REF!</definedName>
    <definedName name="PWY_5x16CARR_Ph_5x16_ART_CAR">#REF!</definedName>
    <definedName name="PWY_5x16CARR_Phys_5x16_ART_CARR">#REF!</definedName>
    <definedName name="PWY_7x8CARR_Phy_7x8_ART_CAR">#REF!</definedName>
    <definedName name="PWY_7x8CARR_Physi_7x8_ART_CARR">#REF!</definedName>
    <definedName name="PWY_HUDVOffPeak_2x16H_ART_CAP_I">#REF!</definedName>
    <definedName name="PWY_HUDVOffPeak_2x16H_ART_DUNW">#REF!</definedName>
    <definedName name="PWY_HUDVOffPeak_2x16H_ART_HUDV">#REF!</definedName>
    <definedName name="PWY_HUDVOffPeak_2x16H_ART_MILL">#REF!</definedName>
    <definedName name="PWY_HUDVOffPeak_2x16H_ART_NPX">#REF!</definedName>
    <definedName name="PWY_HUDVOffPeak_2x16H_ART_NPX_I">#REF!</definedName>
    <definedName name="PWY_HUDVOffPeak_2x16H_CAP_PHYSI">#REF!</definedName>
    <definedName name="PWY_HUDVOffPeak_2x16H_DAM_CAP_I">#REF!</definedName>
    <definedName name="PWY_HUDVOffPeak_2x16H_DAM_CHA">#REF!</definedName>
    <definedName name="PWY_HUDVOffPeak_2x16H_DAM_DUNW">#REF!</definedName>
    <definedName name="PWY_HUDVOffPeak_2x16H_DAM_HUD">#REF!</definedName>
    <definedName name="PWY_HUDVOffPeak_2x16H_DAM_HUDV">#REF!</definedName>
    <definedName name="PWY_HUDVOffPeak_2x16H_DAM_MILL">#REF!</definedName>
    <definedName name="PWY_HUDVOffPeak_2x16H_DAM_NPX_I">#REF!</definedName>
    <definedName name="PWY_HUDVOffPeak_2x16H_DUNW_PH">#REF!</definedName>
    <definedName name="PWY_HUDVOffPeak_2x16H_DUNW_PHYS">#REF!</definedName>
    <definedName name="PWY_HUDVOffPeak_2x16H_HUDV_PH">#REF!</definedName>
    <definedName name="PWY_HUDVOffPeak_2x16H_HUDV_PHYS">#REF!</definedName>
    <definedName name="PWY_HUDVOffPeak_2x16H_MILL_PHYS">#REF!</definedName>
    <definedName name="PWY_HUDVOffPeak_2x16H_NPX_PHY">#REF!</definedName>
    <definedName name="PWY_HUDVOffPeak_2x16H_NPX_PHYSI">#REF!</definedName>
    <definedName name="PWY_HUDVOffPeak_7x8_ART_CAP_I">#REF!</definedName>
    <definedName name="PWY_HUDVOffPeak_7x8_ART_HUDV">#REF!</definedName>
    <definedName name="PWY_HUDVOffPeak_7x8_ART_MILL">#REF!</definedName>
    <definedName name="PWY_HUDVOffPeak_7x8_ART_NPX">#REF!</definedName>
    <definedName name="PWY_HUDVOffPeak_7x8_ART_NPX_I">#REF!</definedName>
    <definedName name="PWY_HUDVOffPeak_7x8_CAP_PHYSI">#REF!</definedName>
    <definedName name="PWY_HUDVOffPeak_7x8_DAM_CAP_I">#REF!</definedName>
    <definedName name="PWY_HUDVOffPeak_7x8_DAM_CHA">#REF!</definedName>
    <definedName name="PWY_HUDVOffPeak_7x8_DAM_CHAT">#REF!</definedName>
    <definedName name="PWY_HUDVOffPeak_7x8_DAM_DUNW">#REF!</definedName>
    <definedName name="PWY_HUDVOffPeak_7x8_DAM_HUD">#REF!</definedName>
    <definedName name="PWY_HUDVOffPeak_7x8_DAM_HUDV">#REF!</definedName>
    <definedName name="PWY_HUDVOffPeak_7x8_DAM_NPX_I">#REF!</definedName>
    <definedName name="PWY_HUDVOffPeak_7x8_DUNW_PH">#REF!</definedName>
    <definedName name="PWY_HUDVOffPeak_7x8_DUNW_PHYS">#REF!</definedName>
    <definedName name="PWY_HUDVOffPeak_7x8_HUDV_PH">#REF!</definedName>
    <definedName name="PWY_HUDVOffPeak_7x8_HUDV_PHYS">#REF!</definedName>
    <definedName name="PWY_HUDVOffPeak_7x8_NPX_PHY">#REF!</definedName>
    <definedName name="PWY_HUDVPeak_5x16_ART_CAP_I">#REF!</definedName>
    <definedName name="PWY_HUDVPeak_5x16_ART_DUNW">#REF!</definedName>
    <definedName name="PWY_HUDVPeak_5x16_ART_HUDV">#REF!</definedName>
    <definedName name="PWY_HUDVPeak_5x16_ART_MILL">#REF!</definedName>
    <definedName name="PWY_HUDVPeak_5x16_ART_NPX">#REF!</definedName>
    <definedName name="PWY_HUDVPeak_5x16_ART_NPX_I">#REF!</definedName>
    <definedName name="PWY_HUDVPeak_5x16_CAP_PHYSI">#REF!</definedName>
    <definedName name="PWY_HUDVPeak_5x16_DAM_CAP_I">#REF!</definedName>
    <definedName name="PWY_HUDVPeak_5x16_DAM_CHA">#REF!</definedName>
    <definedName name="PWY_HUDVPeak_5x16_DAM_CHAT">#REF!</definedName>
    <definedName name="PWY_HUDVPeak_5x16_DAM_DUNW">#REF!</definedName>
    <definedName name="PWY_HUDVPeak_5x16_DAM_HUD">#REF!</definedName>
    <definedName name="PWY_HUDVPeak_5x16_DAM_HUDV">#REF!</definedName>
    <definedName name="PWY_HUDVPeak_5x16_DAM_MILL">#REF!</definedName>
    <definedName name="PWY_HUDVPeak_5x16_DAM_NPX_I">#REF!</definedName>
    <definedName name="PWY_HUDVPeak_5x16_DUNW_PH">#REF!</definedName>
    <definedName name="PWY_HUDVPeak_5x16_DUNW_PHYS">#REF!</definedName>
    <definedName name="PWY_HUDVPeak_5x16_HUD_PHYSI">#REF!</definedName>
    <definedName name="PWY_HUDVPeak_5x16_HUDV_PH">#REF!</definedName>
    <definedName name="PWY_HUDVPeak_5x16_HUDV_PHYS">#REF!</definedName>
    <definedName name="PWY_HUDVPeak_5x16_MILL_PHYS">#REF!</definedName>
    <definedName name="PWY_HUDVPeak_5x16_NPX_PHY">#REF!</definedName>
    <definedName name="PWY_HUDVPeak_5x16_NPX_PHYSI">#REF!</definedName>
    <definedName name="PWY_ICAP_">#REF!</definedName>
    <definedName name="PWY_ICAP_7x24_ICAP_PH">#REF!</definedName>
    <definedName name="PWY_ICAP_7x24_ICAP_PHYS">#REF!</definedName>
    <definedName name="PWY_NYC_Peak">#REF!</definedName>
    <definedName name="PWY_NYCOffPeak_2x16H_ART_NYC">#REF!</definedName>
    <definedName name="PWY_NYCOffPeak_2x16H_ART_NYC_I">#REF!</definedName>
    <definedName name="PWY_NYCOffPeak_2x16H_DAM_NYC">#REF!</definedName>
    <definedName name="PWY_NYCOffPeak_2x16H_DAM_NYC_I">#REF!</definedName>
    <definedName name="PWY_NYCOffPeak_2x16H_NYC_PHY">#REF!</definedName>
    <definedName name="PWY_NYCOffPeak_2x16H_NYC_PHYSI">#REF!</definedName>
    <definedName name="PWY_NYCOffPeak_7x8_ART_NYC">#REF!</definedName>
    <definedName name="PWY_NYCOffPeak_7x8_ART_NYC_I">#REF!</definedName>
    <definedName name="PWY_NYCOffPeak_7x8_DAM_NYC">#REF!</definedName>
    <definedName name="PWY_NYCOffPeak_7x8_DAM_NYC_I">#REF!</definedName>
    <definedName name="PWY_NYCOffPeak_7x8_NYC_PHY">#REF!</definedName>
    <definedName name="PWY_NYCOffPeak_7x8_NYC_PHYSI">#REF!</definedName>
    <definedName name="PWY_NYCPeak_5x16_ART_NYC">#REF!</definedName>
    <definedName name="PWY_NYCPeak_5x16_ART_NYC_I">#REF!</definedName>
    <definedName name="PWY_NYCPeak_5x16_DAM_NYC">#REF!</definedName>
    <definedName name="PWY_NYCPeak_5x16_DAM_NYC_I">#REF!</definedName>
    <definedName name="PWY_NYCPeak_5x16_NYC_PHY">#REF!</definedName>
    <definedName name="PWY_NYCPeak_5x16_NYC_PHYSI">#REF!</definedName>
    <definedName name="PWY_Offpeak_2x16_CARR_PHYS">#REF!</definedName>
    <definedName name="PWY_Offpeak_7x8_CARR_PH">#REF!</definedName>
    <definedName name="PWY_Offpeak_7x8_CARR_PHYS">#REF!</definedName>
    <definedName name="PWY_Offpeak_7x8_HUD_PHYSI">#REF!</definedName>
    <definedName name="PWY_WEST_OffPeak">#REF!</definedName>
    <definedName name="PWY_WESTOffPeak_2x16H_ART_CEN_I">#REF!</definedName>
    <definedName name="PWY_WESTOffPeak_2x16H_ART_NOR">#REF!</definedName>
    <definedName name="PWY_WESTOffPeak_2x16H_ART_NOR_I">#REF!</definedName>
    <definedName name="PWY_WESTOffPeak_2x16H_ART_OH_IN">#REF!</definedName>
    <definedName name="PWY_WESTOffPeak_2x16H_ART_PJM_I">#REF!</definedName>
    <definedName name="PWY_WESTOffPeak_2x16H_ART_WEST">#REF!</definedName>
    <definedName name="PWY_WESTOffPeak_2x16H_CEN_PHY">#REF!</definedName>
    <definedName name="PWY_WESTOffPeak_2x16H_CEN_PHYSI">#REF!</definedName>
    <definedName name="PWY_WESTOffPeak_2x16H_CHAT_PH">#REF!</definedName>
    <definedName name="PWY_WESTOffPeak_2x16H_DAM_CEN">#REF!</definedName>
    <definedName name="PWY_WESTOffPeak_2x16H_DAM_CEN_I">#REF!</definedName>
    <definedName name="PWY_WESTOffPeak_2x16H_DAM_NOR">#REF!</definedName>
    <definedName name="PWY_WESTOffPeak_2x16H_DAM_NOR_I">#REF!</definedName>
    <definedName name="PWY_WESTOffPeak_2x16H_DAM_OH_IN">#REF!</definedName>
    <definedName name="PWY_WESTOffPeak_2x16H_DAM_PJM_I">#REF!</definedName>
    <definedName name="PWY_WESTOffPeak_2x16H_DAM_WES">#REF!</definedName>
    <definedName name="PWY_WESTOffPeak_2x16H_DAM_WEST">#REF!</definedName>
    <definedName name="PWY_WESTOffPeak_2x16H_GEN_PHYSI">#REF!</definedName>
    <definedName name="PWY_WESTOffPeak_2x16H_NOR_PHY">#REF!</definedName>
    <definedName name="PWY_WESTOffPeak_2x16H_NOR_PHYSI">#REF!</definedName>
    <definedName name="PWY_WESTOffPeak_2x16H_OH_PHYSIC">#REF!</definedName>
    <definedName name="PWY_WESTOffPeak_2x16H_PJM_PHYSI">#REF!</definedName>
    <definedName name="PWY_WESTOffPeak_2x16H_WEST_PH">#REF!</definedName>
    <definedName name="PWY_WESTOffPeak_2x16H_WEST_Phys">#REF!</definedName>
    <definedName name="PWY_WESTOffPeak_7x8_ART_CEN_I">#REF!</definedName>
    <definedName name="PWY_WESTOffPeak_7x8_ART_NOR">#REF!</definedName>
    <definedName name="PWY_WESTOffPeak_7x8_ART_NOR_I">#REF!</definedName>
    <definedName name="PWY_WESTOffPeak_7x8_ART_OH_IN">#REF!</definedName>
    <definedName name="PWY_WESTOffPeak_7x8_ART_PJM_I">#REF!</definedName>
    <definedName name="PWY_WESTOffPeak_7x8_ART_WEST">#REF!</definedName>
    <definedName name="PWY_WESTOffPeak_7x8_CEN_PHY">#REF!</definedName>
    <definedName name="PWY_WESTOffPeak_7x8_CEN_PHYSI">#REF!</definedName>
    <definedName name="PWY_WESTOffPeak_7x8_CHAT_PH">#REF!</definedName>
    <definedName name="PWY_WESTOffPeak_7x8_CHAT_PHYS">#REF!</definedName>
    <definedName name="PWY_WESTOffPeak_7x8_DAM_CEN">#REF!</definedName>
    <definedName name="PWY_WESTOffPeak_7x8_DAM_CEN_I">#REF!</definedName>
    <definedName name="PWY_WESTOffPeak_7x8_DAM_NOR">#REF!</definedName>
    <definedName name="PWY_WESTOffPeak_7x8_DAM_NOR_I">#REF!</definedName>
    <definedName name="PWY_WESTOffPeak_7x8_DAM_PJM_I">#REF!</definedName>
    <definedName name="PWY_WESTOffPeak_7x8_DAM_WES">#REF!</definedName>
    <definedName name="PWY_WESTOffPeak_7x8_DAM_WEST">#REF!</definedName>
    <definedName name="PWY_WESTOffPeak_7x8_NOR_PHY">#REF!</definedName>
    <definedName name="PWY_WESTOffPeak_7x8_NOR_PHYSI">#REF!</definedName>
    <definedName name="PWY_WESTOffPeak_7x8_OH_PHYSIC">#REF!</definedName>
    <definedName name="PWY_WESTOffPeak_7x8_WEST_Phys">#REF!</definedName>
    <definedName name="PWY_WESTPeak_5x16_ART_CEN_I">#REF!</definedName>
    <definedName name="PWY_WESTPeak_5x16_ART_NOR">#REF!</definedName>
    <definedName name="PWY_WESTPeak_5x16_ART_NOR_I">#REF!</definedName>
    <definedName name="PWY_WESTPeak_5x16_ART_OH_IN">#REF!</definedName>
    <definedName name="PWY_WESTPeak_5x16_ART_PJM_I">#REF!</definedName>
    <definedName name="PWY_WESTPeak_5x16_ART_WEST">#REF!</definedName>
    <definedName name="PWY_WESTPeak_5x16_CARR_PH">#REF!</definedName>
    <definedName name="PWY_WESTPeak_5x16_CARR_PHYS">#REF!</definedName>
    <definedName name="PWY_WESTPeak_5x16_CEN_PHY">#REF!</definedName>
    <definedName name="PWY_WESTPeak_5x16_CEN_PHYSI">#REF!</definedName>
    <definedName name="PWY_WESTPeak_5x16_CHAT_PH">#REF!</definedName>
    <definedName name="PWY_WESTPeak_5x16_CHAT_PHYS">#REF!</definedName>
    <definedName name="PWY_WESTPeak_5x16_DAM_CEN">#REF!</definedName>
    <definedName name="PWY_WESTPeak_5x16_DAM_CEN_I">#REF!</definedName>
    <definedName name="PWY_WESTPeak_5x16_DAM_NOR">#REF!</definedName>
    <definedName name="PWY_WESTPeak_5x16_DAM_NOR_I">#REF!</definedName>
    <definedName name="PWY_WESTPeak_5x16_DAM_OH_IN">#REF!</definedName>
    <definedName name="PWY_WESTPeak_5x16_DAM_PJM_I">#REF!</definedName>
    <definedName name="PWY_WESTPeak_5x16_DAM_WES">#REF!</definedName>
    <definedName name="PWY_WESTPeak_5x16_DAM_WEST">#REF!</definedName>
    <definedName name="PWY_WESTPeak_5x16_GEN_PHYSI">#REF!</definedName>
    <definedName name="PWY_WESTPeak_5x16_NOR_PHY">#REF!</definedName>
    <definedName name="PWY_WESTPeak_5x16_NOR_PHYSI">#REF!</definedName>
    <definedName name="PWY_WESTPeak_5x16_OH_PHYSIC">#REF!</definedName>
    <definedName name="PWY_WESTPeak_5x16_PJM_PHYSI">#REF!</definedName>
    <definedName name="PWY_WESTPeak_5x16_West_PH">#REF!</definedName>
    <definedName name="PWY_WESTPeak_5x16_West_PHYS">#REF!</definedName>
    <definedName name="PWZ_Offpeak_2x16H_PHYSICA">#REF!</definedName>
    <definedName name="PWZ_Offpeak_2x16H_PHYSICAL">#REF!</definedName>
    <definedName name="PWZ_Offpeak_7x8_PHYSICA">#REF!</definedName>
    <definedName name="PWZ_Offpeak_7x8_PHYSICAL">#REF!</definedName>
    <definedName name="PWZ_Peak_5x16_PHYSICA">#REF!</definedName>
    <definedName name="PWZ_Peak_5x16_PHYSICAL">#REF!</definedName>
    <definedName name="PXAG">#REF!</definedName>
    <definedName name="PXAG_561">#REF!</definedName>
    <definedName name="PXAG_EAI">#REF!</definedName>
    <definedName name="PXAG_EGSI">#REF!</definedName>
    <definedName name="PXAG_ELI">#REF!</definedName>
    <definedName name="PXAG_EMI">#REF!</definedName>
    <definedName name="PXAG_ENOI">#REF!</definedName>
    <definedName name="PXAGBAD">#REF!</definedName>
    <definedName name="PY_MO">#REF!</definedName>
    <definedName name="PY_TW">#REF!</definedName>
    <definedName name="PY_ytd" localSheetId="2">#REF!</definedName>
    <definedName name="PY_ytd" localSheetId="1">#REF!</definedName>
    <definedName name="PY_YTD">#REF!</definedName>
    <definedName name="PYEastBlendedEROA" localSheetId="2">#REF!</definedName>
    <definedName name="PYEastBlendedEROA">#REF!</definedName>
    <definedName name="PYInitialTrend">#REF!</definedName>
    <definedName name="PYInitialTrendDental">#REF!</definedName>
    <definedName name="PYInitialTrendMedical">#REF!</definedName>
    <definedName name="PYInt">#REF!</definedName>
    <definedName name="pymonth" localSheetId="1">#REF!</definedName>
    <definedName name="pymonth">#REF!</definedName>
    <definedName name="Pymt_terms">#REF!</definedName>
    <definedName name="PYPensionDR">#REF!</definedName>
    <definedName name="PYPensionEROA">#REF!</definedName>
    <definedName name="pyqtrenddate">#REF!</definedName>
    <definedName name="PYSalScale">#REF!</definedName>
    <definedName name="PYTX">#REF!</definedName>
    <definedName name="PYUltimateTrend">#REF!</definedName>
    <definedName name="PYUltimateTrendDental">#REF!</definedName>
    <definedName name="PYUltimateTrendMedical">#REF!</definedName>
    <definedName name="PYWelfareDR">#REF!</definedName>
    <definedName name="PYWestBlendedEROA">#REF!</definedName>
    <definedName name="PYYearstoUltimateTrend">#REF!</definedName>
    <definedName name="PYYearstoUltimateTrendDental">#REF!</definedName>
    <definedName name="PYYearstoUltimateTrendMedical">#REF!</definedName>
    <definedName name="q" hidden="1">{#N/A,#N/A,FALSE,"O&amp;M by processes";#N/A,#N/A,FALSE,"Elec Act vs Bud";#N/A,#N/A,FALSE,"G&amp;A";#N/A,#N/A,FALSE,"BGS";#N/A,#N/A,FALSE,"Res Cost"}</definedName>
    <definedName name="q.wrn.fpkg2" hidden="1">{#N/A,#N/A,FALSE,"Consolidated Shipley";#N/A,#N/A,FALSE,"Consolidated PWB";#N/A,#N/A,FALSE,"Consolidated Micro"}</definedName>
    <definedName name="Q_93">#REF!</definedName>
    <definedName name="Q_94">#REF!</definedName>
    <definedName name="Q_95">#REF!</definedName>
    <definedName name="Q_Rental_Accrual_ComEd_CodeBlockPrep_REQ">#REF!</definedName>
    <definedName name="Q1_Q3_Sample">#REF!</definedName>
    <definedName name="Q1Exp1">#REF!</definedName>
    <definedName name="Q1Exp2">#REF!</definedName>
    <definedName name="Q1ExpRev1">#REF!</definedName>
    <definedName name="Q1ExpVM1">#REF!</definedName>
    <definedName name="Q299_vs_Q298">#REF!</definedName>
    <definedName name="Q2Exp1">#REF!</definedName>
    <definedName name="Q2Exp2">#REF!</definedName>
    <definedName name="Q2ExpRev1">#REF!</definedName>
    <definedName name="Q2ExpVM1">#REF!</definedName>
    <definedName name="Q3Exp1">#REF!</definedName>
    <definedName name="Q3Exp2">#REF!</definedName>
    <definedName name="Q3ExpRev1">#REF!</definedName>
    <definedName name="Q3ExpVM1">#REF!</definedName>
    <definedName name="Q4AGS">#REF!</definedName>
    <definedName name="Q4Exp1">#REF!</definedName>
    <definedName name="Q4Exp2">#REF!</definedName>
    <definedName name="Q4ExpRev1">#REF!</definedName>
    <definedName name="Q4ExpVM1">#REF!</definedName>
    <definedName name="Q4JLC">#REF!</definedName>
    <definedName name="Q4REF">#REF!</definedName>
    <definedName name="Q4WR">#REF!</definedName>
    <definedName name="qa" hidden="1">{"QTR2",#N/A,FALSE,"OTK6_27";#N/A,#N/A,FALSE,"Q2 Detail";"SIXMTH",#N/A,FALSE,"OTK6_27";"qtr3",#N/A,FALSE,"OTK6_27";#N/A,#N/A,FALSE,"Q3 Detail";"NINEMTH",#N/A,FALSE,"OTK6_27";"qtr4",#N/A,FALSE,"OTK6_27";#N/A,#N/A,FALSE,"Q4 Detail";"YEAR",#N/A,FALSE,"OTK6_27"}</definedName>
    <definedName name="QCCorpAlloc">#REF!</definedName>
    <definedName name="QCDATA">#REF!</definedName>
    <definedName name="QCUTIN">#REF!</definedName>
    <definedName name="qeeeeq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qerg">#REF!</definedName>
    <definedName name="QES" localSheetId="1">#REF!</definedName>
    <definedName name="QES">#REF!</definedName>
    <definedName name="qexlQryInfo" localSheetId="2">{" ","","","","",""}</definedName>
    <definedName name="qexlQryInfo" localSheetId="1">{" ","","","","",""}</definedName>
    <definedName name="qexlQryInfo">{" ","","","","",""}</definedName>
    <definedName name="qexlQryInfo1" localSheetId="2">{" ","","","","",""}</definedName>
    <definedName name="qexlQryInfo1" localSheetId="1">{" ","","","","",""}</definedName>
    <definedName name="qexlQryInfo1">{" ","","","","",""}</definedName>
    <definedName name="QF">#REF!</definedName>
    <definedName name="QFfedTaxRate">#REF!</definedName>
    <definedName name="qhtmlcontrol" hidden="1">{"'Foreign exchange rates'!$A$1:$D$11"}</definedName>
    <definedName name="QI">#N/A</definedName>
    <definedName name="Qinc">#REF!</definedName>
    <definedName name="Qinc6">#REF!</definedName>
    <definedName name="Qinc7">#REF!</definedName>
    <definedName name="Qinc8">#REF!</definedName>
    <definedName name="Qinc9">#REF!</definedName>
    <definedName name="QLF">#REF!</definedName>
    <definedName name="QLR">#REF!</definedName>
    <definedName name="QLS">#REF!</definedName>
    <definedName name="QLT">#REF!</definedName>
    <definedName name="Qly_Perform_Notes">#REF!</definedName>
    <definedName name="QN">#REF!</definedName>
    <definedName name="qq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qqq">#REF!</definedName>
    <definedName name="QQQQQ">{" ","","","","",""}</definedName>
    <definedName name="qquestion" hidden="1">{#N/A,#N/A,FALSE,"Consolidated Shipley";#N/A,#N/A,FALSE,"Consolidated PWB";#N/A,#N/A,FALSE,"Consolidated Micro"}</definedName>
    <definedName name="QR">#REF!</definedName>
    <definedName name="qre" localSheetId="2">#REF!</definedName>
    <definedName name="qre" localSheetId="1">#REF!</definedName>
    <definedName name="qre">#REF!</definedName>
    <definedName name="QRE_HELP" localSheetId="2">#REF!</definedName>
    <definedName name="QRE_HELP" localSheetId="1">#REF!</definedName>
    <definedName name="QRE_HELP">#REF!</definedName>
    <definedName name="QRE_MARGINS" localSheetId="2">#REF!</definedName>
    <definedName name="QRE_MARGINS" localSheetId="1">#REF!</definedName>
    <definedName name="QRE_MARGINS">#REF!</definedName>
    <definedName name="QRE_SUMMARY" localSheetId="1">#REF!</definedName>
    <definedName name="QRE_SUMMARY">#REF!</definedName>
    <definedName name="QrtlyUSIntl">#REF!</definedName>
    <definedName name="QrtVariances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definedName>
    <definedName name="qryAIPAccrual">#REF!</definedName>
    <definedName name="qryInvByInvoiceDate">#REF!</definedName>
    <definedName name="qryInvoiceCharg">#REF!</definedName>
    <definedName name="qryNormByMkt_AllData">#REF!</definedName>
    <definedName name="qryNVPWR2002" localSheetId="1">#REF!</definedName>
    <definedName name="qryNVPWR2002">#REF!</definedName>
    <definedName name="qrySPPCO2002" localSheetId="1">#REF!</definedName>
    <definedName name="qrySPPCO2002">#REF!</definedName>
    <definedName name="qryTab7_5" localSheetId="1">#REF!</definedName>
    <definedName name="qryTab7_5">#REF!</definedName>
    <definedName name="QS">#REF!</definedName>
    <definedName name="Qs_93">#REF!</definedName>
    <definedName name="Qs_94">#REF!</definedName>
    <definedName name="Qs_95">#REF!</definedName>
    <definedName name="qspws_wbid">"6719AA3C-96CC-45B8-A42F-B0BB1EE0F0CB"</definedName>
    <definedName name="qsqe" localSheetId="1">#REF!</definedName>
    <definedName name="qsqe">#REF!</definedName>
    <definedName name="QT">#REF!</definedName>
    <definedName name="qtd">#REF!</definedName>
    <definedName name="QtdAct" localSheetId="1">#REF!</definedName>
    <definedName name="QtdAct">#REF!</definedName>
    <definedName name="QTR">#REF!</definedName>
    <definedName name="QTR_END">#REF!</definedName>
    <definedName name="QTR_HC_Plan">#REF!</definedName>
    <definedName name="qtr_percent">#REF!</definedName>
    <definedName name="Qtr_RR">#REF!</definedName>
    <definedName name="Qtr_Sum">#REF!</definedName>
    <definedName name="Qtr_Sumv2.1">#REF!</definedName>
    <definedName name="Qtrend">#REF!</definedName>
    <definedName name="qtrenddate">#REF!</definedName>
    <definedName name="qtrial" hidden="1">{"Cover",#N/A,FALSE,"Cover";"Summary",#N/A,FALSE,"Summarpage"}</definedName>
    <definedName name="qtris">#REF!</definedName>
    <definedName name="Qtrly_balance_sheet">#REF!</definedName>
    <definedName name="Qtrly_CF_statement">#REF!</definedName>
    <definedName name="Qtrly_income_statement">#REF!</definedName>
    <definedName name="qtrn2">#N/A</definedName>
    <definedName name="qtrPL">#REF!</definedName>
    <definedName name="qtyis">#REF!</definedName>
    <definedName name="qualdeathload">#REF!</definedName>
    <definedName name="QualInputsall1">#REF!</definedName>
    <definedName name="QualPBO">#REF!</definedName>
    <definedName name="QualPlan">#REF!</definedName>
    <definedName name="QualSC">#REF!</definedName>
    <definedName name="QualTableall">#REF!</definedName>
    <definedName name="quar97">#REF!,#REF!</definedName>
    <definedName name="quar98">#REF!,#REF!</definedName>
    <definedName name="Quarter">#REF!</definedName>
    <definedName name="quarter1">#REF!</definedName>
    <definedName name="quarter104">#REF!</definedName>
    <definedName name="quarter105">#REF!</definedName>
    <definedName name="quarter2">#REF!</definedName>
    <definedName name="quarter204">#REF!</definedName>
    <definedName name="quarter205">#REF!</definedName>
    <definedName name="quarter304">#REF!</definedName>
    <definedName name="quarter305">#REF!</definedName>
    <definedName name="quarter404">#REF!</definedName>
    <definedName name="quarter405">#REF!</definedName>
    <definedName name="QuarterEndDate" localSheetId="1">#REF!</definedName>
    <definedName name="QuarterEndDate">#REF!</definedName>
    <definedName name="QuarterHandout">#REF!</definedName>
    <definedName name="QUARTERLY">#REF!</definedName>
    <definedName name="Quarterly.Income.Statement">#REF!</definedName>
    <definedName name="Quarterly.Margin.Analysis">#REF!</definedName>
    <definedName name="Quarterly_Interest_Bearing_Debt__QUIDS" localSheetId="1">#REF!</definedName>
    <definedName name="Quarterly_Interest_Bearing_Debt__QUIDS">#REF!</definedName>
    <definedName name="Quarterly_Interest_Bearing_Debt__QUIDS__CPM" localSheetId="1">#REF!</definedName>
    <definedName name="Quarterly_Interest_Bearing_Debt__QUIDS__CPM">#REF!</definedName>
    <definedName name="QuarterlyDividend">#REF!</definedName>
    <definedName name="quarters">#REF!</definedName>
    <definedName name="query" localSheetId="1">#REF!</definedName>
    <definedName name="query">#REF!</definedName>
    <definedName name="QUERY_COL">#REF!</definedName>
    <definedName name="QUERY_MATRIX">#REF!</definedName>
    <definedName name="QUERY_ROW">#REF!</definedName>
    <definedName name="QUERY2_COL">#REF!</definedName>
    <definedName name="QUERY2_MATRIX">#REF!</definedName>
    <definedName name="QUERY2_ROW">#REF!</definedName>
    <definedName name="Query4">#REF!</definedName>
    <definedName name="question" hidden="1">{#N/A,#N/A,FALSE,"Consolidated Shipley";#N/A,#N/A,FALSE,"Consolidated PWB";#N/A,#N/A,FALSE,"Consolidated Micro"}</definedName>
    <definedName name="questionII" hidden="1">{#N/A,#N/A,FALSE,"Consolidated Shipley";#N/A,#N/A,FALSE,"Consolidated PWB";#N/A,#N/A,FALSE,"Consolidated Micro"}</definedName>
    <definedName name="questions">#REF!</definedName>
    <definedName name="QuickRatio">#REF!</definedName>
    <definedName name="QUOTES">#N/A</definedName>
    <definedName name="Qview1">#REF!</definedName>
    <definedName name="QView2">#REF!</definedName>
    <definedName name="qw" localSheetId="2">{"'Metretek HTML'!$A$7:$W$42"}</definedName>
    <definedName name="qw" localSheetId="1" hidden="1">{"'Metretek HTML'!$A$7:$W$42"}</definedName>
    <definedName name="qw" hidden="1">{"'Metretek HTML'!$A$7:$W$42"}</definedName>
    <definedName name="qwe" hidden="1">{"QTR1",#N/A,FALSE,"96OUT";"QTR2",#N/A,FALSE,"96OUT";"QTR3",#N/A,FALSE,"96OUT";"QTR4",#N/A,FALSE,"96OUT";"YEAR",#N/A,FALSE,"96OUT"}</definedName>
    <definedName name="qwer" hidden="1">{#N/A,#N/A,TRUE,"PAGE 2";#N/A,#N/A,TRUE,"PAGE 3";#N/A,#N/A,TRUE,"PAGE4"}</definedName>
    <definedName name="qwerdngf" hidden="1">{"Full-model",#N/A,FALSE,"ProForma-ASPT"}</definedName>
    <definedName name="qwrm.fpk" hidden="1">{#N/A,#N/A,FALSE,"Consolidated Shipley";#N/A,#N/A,FALSE,"Consolidated PWB";#N/A,#N/A,FALSE,"Consolidated Micro"}</definedName>
    <definedName name="qwrn.2.pagers" hidden="1">{"Cover",#N/A,FALSE,"Cover";"Summary",#N/A,FALSE,"Summarpage"}</definedName>
    <definedName name="qwrn.complete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qwrn.fpkg" hidden="1">{#N/A,#N/A,FALSE,"Consolidated Shipley";#N/A,#N/A,FALSE,"Consolidated PWB";#N/A,#N/A,FALSE,"Consolidated Micro"}</definedName>
    <definedName name="qwrn.fpkg3" hidden="1">{#N/A,#N/A,FALSE,"Consolidated Shipley";#N/A,#N/A,FALSE,"Consolidated PWB";#N/A,#N/A,FALSE,"Consolidated Micro"}</definedName>
    <definedName name="qwrn.fpkkk" hidden="1">{#N/A,#N/A,FALSE,"Consolidated Shipley";#N/A,#N/A,FALSE,"Consolidated PWB";#N/A,#N/A,FALSE,"Consolidated Micro"}</definedName>
    <definedName name="qwrn.kpkg" hidden="1">{#N/A,#N/A,FALSE,"Consolidated Shipley";#N/A,#N/A,FALSE,"Consolidated PWB";#N/A,#N/A,FALSE,"Consolidated Micro"}</definedName>
    <definedName name="qwrn.pulp" hidden="1">{"Pulp Production",#N/A,FALSE,"Pulp";"Pulp Earnings",#N/A,FALSE,"Pulp"}</definedName>
    <definedName name="qwrnsales98" hidden="1">{"sales all 1998",#N/A,FALSE,"Total 99&amp;98 prelim";"sales 98 wholesale",#N/A,FALSE,"Total 99&amp;98 prelim";"sales 98 capsuleworks",#N/A,FALSE,"Total 99&amp;98 prelim"}</definedName>
    <definedName name="r.BSAssets" hidden="1">#REF!</definedName>
    <definedName name="r.BSEquity" hidden="1">#REF!</definedName>
    <definedName name="r.BSLiabilities" hidden="1">#REF!</definedName>
    <definedName name="r.CashFlow" hidden="1">#REF!</definedName>
    <definedName name="R.ClintonWD_MW" localSheetId="1">#REF!</definedName>
    <definedName name="R.ClintonWD_MW">#REF!</definedName>
    <definedName name="R.CoalMetroWD_Crmby" localSheetId="1">#REF!</definedName>
    <definedName name="R.CoalMetroWD_Crmby">#REF!</definedName>
    <definedName name="R.CoalMetroWD_Eddy" localSheetId="1">#REF!</definedName>
    <definedName name="R.CoalMetroWD_Eddy">#REF!</definedName>
    <definedName name="R.CoalMetroWD_MA" localSheetId="1">#REF!</definedName>
    <definedName name="R.CoalMetroWD_MA">#REF!</definedName>
    <definedName name="R.ContractNucWD_MA" localSheetId="1">#REF!</definedName>
    <definedName name="R.ContractNucWD_MA">#REF!</definedName>
    <definedName name="R.ContractNucWD_MW" localSheetId="1">#REF!</definedName>
    <definedName name="R.ContractNucWD_MW">#REF!</definedName>
    <definedName name="R.ContractNucWD_Oys1" localSheetId="1">#REF!</definedName>
    <definedName name="R.ContractNucWD_Oys1">#REF!</definedName>
    <definedName name="R.ContractNucWD_TMI1" localSheetId="1">#REF!</definedName>
    <definedName name="R.ContractNucWD_TMI1">#REF!</definedName>
    <definedName name="R.CoOwnCoalWD_Conem" localSheetId="1">#REF!</definedName>
    <definedName name="R.CoOwnCoalWD_Conem">#REF!</definedName>
    <definedName name="R.CoOwnCoalWD_Keystn" localSheetId="1">#REF!</definedName>
    <definedName name="R.CoOwnCoalWD_Keystn">#REF!</definedName>
    <definedName name="R.CoOwnFossilWD_MA" localSheetId="1">#REF!</definedName>
    <definedName name="R.CoOwnFossilWD_MA">#REF!</definedName>
    <definedName name="R.CoOwnNucWD_MA" localSheetId="1">#REF!</definedName>
    <definedName name="R.CoOwnNucWD_MA">#REF!</definedName>
    <definedName name="R.CoOwnNucWD_Salem" localSheetId="1">#REF!</definedName>
    <definedName name="R.CoOwnNucWD_Salem">#REF!</definedName>
    <definedName name="R.DiffLoadPED_WD" localSheetId="1">#REF!</definedName>
    <definedName name="R.DiffLoadPED_WD">#REF!</definedName>
    <definedName name="R.EMECoalWD_MW" localSheetId="1">#REF!</definedName>
    <definedName name="R.EMECoalWD_MW">#REF!</definedName>
    <definedName name="R.EMECollinsWD_MW" localSheetId="1">#REF!</definedName>
    <definedName name="R.EMECollinsWD_MW">#REF!</definedName>
    <definedName name="R.EMEGasWD_MW" localSheetId="1">#REF!</definedName>
    <definedName name="R.EMEGasWD_MW">#REF!</definedName>
    <definedName name="R.EMEPeakersWD_MW" localSheetId="1">#REF!</definedName>
    <definedName name="R.EMEPeakersWD_MW">#REF!</definedName>
    <definedName name="R.FrontierNoHedge" localSheetId="1">#REF!</definedName>
    <definedName name="R.FrontierNoHedge">#REF!</definedName>
    <definedName name="R.Fuel_SERC_GC" localSheetId="1">#REF!</definedName>
    <definedName name="R.Fuel_SERC_GC">#REF!</definedName>
    <definedName name="R.GasH2OP_Ercot_Fr" localSheetId="1">#REF!</definedName>
    <definedName name="R.GasH2OP_Ercot_Fr">#REF!</definedName>
    <definedName name="R.GasH2OP_HEARD" localSheetId="1">#REF!</definedName>
    <definedName name="R.GasH2OP_HEARD">#REF!</definedName>
    <definedName name="R.GasH2OP_WH" localSheetId="1">#REF!</definedName>
    <definedName name="R.GasH2OP_WH">#REF!</definedName>
    <definedName name="R.GreenCountryNoHedge" localSheetId="1">#REF!</definedName>
    <definedName name="R.GreenCountryNoHedge">#REF!</definedName>
    <definedName name="R.H2OPnetHR_FR" localSheetId="1">#REF!</definedName>
    <definedName name="R.H2OPnetHR_FR">#REF!</definedName>
    <definedName name="R.HBMTMSettleWD_MA" localSheetId="1">#REF!</definedName>
    <definedName name="R.HBMTMSettleWD_MA">#REF!</definedName>
    <definedName name="R.HBMTMSettleWD_MW" localSheetId="1">#REF!</definedName>
    <definedName name="R.HBMTMSettleWD_MW">#REF!</definedName>
    <definedName name="R.HeardNoHedge" localSheetId="1">#REF!</definedName>
    <definedName name="R.HeardNoHedge">#REF!</definedName>
    <definedName name="R.HoosCoalWD_MW" localSheetId="1">#REF!</definedName>
    <definedName name="R.HoosCoalWD_MW">#REF!</definedName>
    <definedName name="r.ISGrossProfit" hidden="1">#REF!</definedName>
    <definedName name="r.ISInterest" hidden="1">#REF!</definedName>
    <definedName name="r.ISNetIncome" hidden="1">#REF!</definedName>
    <definedName name="r.Leverage" hidden="1">#REF!</definedName>
    <definedName name="r.Liquidity" hidden="1">#REF!</definedName>
    <definedName name="r.LTM" hidden="1">#REF!</definedName>
    <definedName name="r.LTMInterim" hidden="1">#REF!</definedName>
    <definedName name="r.Market" hidden="1">#REF!</definedName>
    <definedName name="r.Miscellaneous" hidden="1">#REF!</definedName>
    <definedName name="R.OilGasWD_Crmby" localSheetId="1">#REF!</definedName>
    <definedName name="R.OilGasWD_Crmby">#REF!</definedName>
    <definedName name="R.OilGasWD_Del" localSheetId="1">#REF!</definedName>
    <definedName name="R.OilGasWD_Del">#REF!</definedName>
    <definedName name="R.OilGasWD_Eddy" localSheetId="1">#REF!</definedName>
    <definedName name="R.OilGasWD_Eddy">#REF!</definedName>
    <definedName name="R.OilGasWD_MA" localSheetId="1">#REF!</definedName>
    <definedName name="R.OilGasWD_MA">#REF!</definedName>
    <definedName name="R.OilGasWD_Sc1" localSheetId="1">#REF!</definedName>
    <definedName name="R.OilGasWD_Sc1">#REF!</definedName>
    <definedName name="R.OtherUnits_NUGs" localSheetId="1">#REF!</definedName>
    <definedName name="R.OtherUnits_NUGs">#REF!</definedName>
    <definedName name="R.OtherUnitsWD_Hydro" localSheetId="1">#REF!</definedName>
    <definedName name="R.OtherUnitsWD_Hydro">#REF!</definedName>
    <definedName name="R.OtherUnitsWD_NUGs" localSheetId="1">#REF!</definedName>
    <definedName name="R.OtherUnitsWD_NUGs">#REF!</definedName>
    <definedName name="R.OwnNucWD_Bra" localSheetId="1">#REF!</definedName>
    <definedName name="R.OwnNucWD_Bra">#REF!</definedName>
    <definedName name="R.OwnNucWD_Byr" localSheetId="1">#REF!</definedName>
    <definedName name="R.OwnNucWD_Byr">#REF!</definedName>
    <definedName name="R.OwnNucWD_Dre" localSheetId="1">#REF!</definedName>
    <definedName name="R.OwnNucWD_Dre">#REF!</definedName>
    <definedName name="R.OwnNucWD_Las" localSheetId="1">#REF!</definedName>
    <definedName name="R.OwnNucWD_Las">#REF!</definedName>
    <definedName name="R.OwnNucWD_Lim" localSheetId="1">#REF!</definedName>
    <definedName name="R.OwnNucWD_Lim">#REF!</definedName>
    <definedName name="R.OwnNucWD_MA" localSheetId="1">#REF!</definedName>
    <definedName name="R.OwnNucWD_MA">#REF!</definedName>
    <definedName name="R.OwnNucWD_MW" localSheetId="1">#REF!</definedName>
    <definedName name="R.OwnNucWD_MW">#REF!</definedName>
    <definedName name="R.OwnNucWD_PB" localSheetId="1">#REF!</definedName>
    <definedName name="R.OwnNucWD_PB">#REF!</definedName>
    <definedName name="R.OwnNucWD_Qua" localSheetId="1">#REF!</definedName>
    <definedName name="R.OwnNucWD_Qua">#REF!</definedName>
    <definedName name="R.PeakersInclFH" localSheetId="1">#REF!</definedName>
    <definedName name="R.PeakersInclFH">#REF!</definedName>
    <definedName name="R.PeakersWD_MW" localSheetId="1">#REF!</definedName>
    <definedName name="R.PeakersWD_MW">#REF!</definedName>
    <definedName name="R.PowerH2OP_GC" localSheetId="1">#REF!</definedName>
    <definedName name="R.PowerH2OP_GC">#REF!</definedName>
    <definedName name="R.PowerH2OP_HEARD" localSheetId="1">#REF!</definedName>
    <definedName name="R.PowerH2OP_HEARD">#REF!</definedName>
    <definedName name="R.PowerH2OP_WH" localSheetId="1">#REF!</definedName>
    <definedName name="R.PowerH2OP_WH">#REF!</definedName>
    <definedName name="r.Profitability" hidden="1">#REF!</definedName>
    <definedName name="R.Recon_CED" localSheetId="1">#REF!</definedName>
    <definedName name="R.Recon_CED">#REF!</definedName>
    <definedName name="R.Recon_EED" localSheetId="1">#REF!</definedName>
    <definedName name="R.Recon_EED">#REF!</definedName>
    <definedName name="R.ReconCollins_MW" localSheetId="1">#REF!</definedName>
    <definedName name="R.ReconCollins_MW">#REF!</definedName>
    <definedName name="R.ReconContractNuc_MW" localSheetId="1">#REF!</definedName>
    <definedName name="R.ReconContractNuc_MW">#REF!</definedName>
    <definedName name="R.ReconOwnNuc_MW" localSheetId="1">#REF!</definedName>
    <definedName name="R.ReconOwnNuc_MW">#REF!</definedName>
    <definedName name="R.StKnCoalWD_MW" localSheetId="1">#REF!</definedName>
    <definedName name="R.StKnCoalWD_MW">#REF!</definedName>
    <definedName name="r.Summary" hidden="1">#REF!</definedName>
    <definedName name="R.WolfHollowNoHedge" localSheetId="1">#REF!</definedName>
    <definedName name="R.WolfHollowNoHedge">#REF!</definedName>
    <definedName name="R_">#REF!</definedName>
    <definedName name="R_D_amort_years">#REF!</definedName>
    <definedName name="R_D_Amortization">#REF!</definedName>
    <definedName name="R_D_Capzed">#REF!</definedName>
    <definedName name="R_D_expense">#REF!</definedName>
    <definedName name="R_D_expense_IS">#REF!</definedName>
    <definedName name="r_printfunction">#REF!</definedName>
    <definedName name="R_Selected">#REF!</definedName>
    <definedName name="RA">#REF!</definedName>
    <definedName name="RAAGSP">#REF!</definedName>
    <definedName name="RAAGSS">#REF!</definedName>
    <definedName name="RAAGTP">#REF!</definedName>
    <definedName name="RAAGTS">#REF!</definedName>
    <definedName name="RAAGTSB">#REF!</definedName>
    <definedName name="RAAGTTR">#REF!</definedName>
    <definedName name="RaboNetDebt">#REF!</definedName>
    <definedName name="radio">#REF!</definedName>
    <definedName name="rainput" localSheetId="1">#REF!</definedName>
    <definedName name="rainput">#REF!</definedName>
    <definedName name="rakey" localSheetId="1">#REF!</definedName>
    <definedName name="rakey">#REF!</definedName>
    <definedName name="RALTG">#REF!</definedName>
    <definedName name="RAMGSP">#REF!</definedName>
    <definedName name="RAMGSS">#REF!</definedName>
    <definedName name="RAMPFAS109" localSheetId="1" hidden="1">#REF!</definedName>
    <definedName name="RAMPFAS109" hidden="1">#REF!</definedName>
    <definedName name="RandD">#REF!</definedName>
    <definedName name="RANDDALLOC">#REF!</definedName>
    <definedName name="random">[0]!random</definedName>
    <definedName name="RANGE" localSheetId="1">#REF!</definedName>
    <definedName name="range">#REF!</definedName>
    <definedName name="Range_Name_Headers" localSheetId="1">#REF!</definedName>
    <definedName name="Range_Name_Headers">#REF!</definedName>
    <definedName name="Range1" localSheetId="1">#REF!</definedName>
    <definedName name="Range1">#REF!</definedName>
    <definedName name="Range10" localSheetId="1">#REF!</definedName>
    <definedName name="Range10">#REF!</definedName>
    <definedName name="Range11" localSheetId="1">#REF!</definedName>
    <definedName name="Range11">#REF!</definedName>
    <definedName name="Range12" localSheetId="1">#REF!</definedName>
    <definedName name="Range12">#REF!</definedName>
    <definedName name="Range13" localSheetId="1">#REF!</definedName>
    <definedName name="Range13">#REF!</definedName>
    <definedName name="Range14" localSheetId="1">#REF!</definedName>
    <definedName name="Range14">#REF!</definedName>
    <definedName name="Range15" localSheetId="1">#REF!</definedName>
    <definedName name="Range15">#REF!</definedName>
    <definedName name="Range16" localSheetId="1">#REF!</definedName>
    <definedName name="Range16">#REF!</definedName>
    <definedName name="Range17" localSheetId="1">#REF!</definedName>
    <definedName name="Range17">#REF!</definedName>
    <definedName name="Range18" localSheetId="1">#REF!</definedName>
    <definedName name="Range18">#REF!</definedName>
    <definedName name="Range19" localSheetId="1">#REF!</definedName>
    <definedName name="Range19">#REF!</definedName>
    <definedName name="Range2" localSheetId="1">#REF!</definedName>
    <definedName name="Range2">#REF!</definedName>
    <definedName name="Range20" localSheetId="1">#REF!</definedName>
    <definedName name="Range20">#REF!</definedName>
    <definedName name="Range21" localSheetId="1">#REF!</definedName>
    <definedName name="Range21">#REF!</definedName>
    <definedName name="Range22" localSheetId="1">#REF!</definedName>
    <definedName name="Range22">#REF!</definedName>
    <definedName name="Range23" localSheetId="1">#REF!</definedName>
    <definedName name="Range23">#REF!</definedName>
    <definedName name="Range24" localSheetId="1">#REF!</definedName>
    <definedName name="Range24">#REF!</definedName>
    <definedName name="Range25" localSheetId="1">#REF!</definedName>
    <definedName name="Range25">#REF!</definedName>
    <definedName name="Range26" localSheetId="1">#REF!</definedName>
    <definedName name="Range26">#REF!</definedName>
    <definedName name="Range27" localSheetId="1">#REF!</definedName>
    <definedName name="Range27">#REF!</definedName>
    <definedName name="Range28" localSheetId="1">#REF!</definedName>
    <definedName name="Range28">#REF!</definedName>
    <definedName name="Range29" localSheetId="1">#REF!</definedName>
    <definedName name="Range29">#REF!</definedName>
    <definedName name="Range3" localSheetId="1">#REF!</definedName>
    <definedName name="Range3">#REF!</definedName>
    <definedName name="Range30" localSheetId="1">#REF!</definedName>
    <definedName name="Range30">#REF!</definedName>
    <definedName name="Range31" localSheetId="1">#REF!</definedName>
    <definedName name="Range31">#REF!</definedName>
    <definedName name="Range32" localSheetId="1">#REF!</definedName>
    <definedName name="Range32">#REF!</definedName>
    <definedName name="Range33" localSheetId="1">#REF!</definedName>
    <definedName name="Range33">#REF!</definedName>
    <definedName name="Range34" localSheetId="1">#REF!</definedName>
    <definedName name="Range34">#REF!</definedName>
    <definedName name="Range35" localSheetId="1">#REF!</definedName>
    <definedName name="Range35">#REF!</definedName>
    <definedName name="Range36" localSheetId="1">#REF!</definedName>
    <definedName name="Range36">#REF!</definedName>
    <definedName name="Range37" localSheetId="1">#REF!</definedName>
    <definedName name="Range37">#REF!</definedName>
    <definedName name="Range38" localSheetId="1">#REF!</definedName>
    <definedName name="Range38">#REF!</definedName>
    <definedName name="Range39" localSheetId="1">#REF!</definedName>
    <definedName name="Range39">#REF!</definedName>
    <definedName name="Range4" localSheetId="1">#REF!</definedName>
    <definedName name="Range4">#REF!</definedName>
    <definedName name="Range40" localSheetId="1">#REF!</definedName>
    <definedName name="Range40">#REF!</definedName>
    <definedName name="Range41" localSheetId="1">#REF!</definedName>
    <definedName name="Range41">#REF!</definedName>
    <definedName name="Range5" localSheetId="1">#REF!</definedName>
    <definedName name="Range5">#REF!</definedName>
    <definedName name="Range6" localSheetId="1">#REF!</definedName>
    <definedName name="Range6">#REF!</definedName>
    <definedName name="Range7" localSheetId="1">#REF!</definedName>
    <definedName name="Range7">#REF!</definedName>
    <definedName name="Range8" localSheetId="1">#REF!</definedName>
    <definedName name="Range8">#REF!</definedName>
    <definedName name="Range9" localSheetId="1">#REF!</definedName>
    <definedName name="Range9">#REF!</definedName>
    <definedName name="RangeChange" hidden="1">#N/A</definedName>
    <definedName name="rangedesc">#REF!</definedName>
    <definedName name="Rank_1">#REF!</definedName>
    <definedName name="Rank_10">#REF!</definedName>
    <definedName name="Rank_101">#REF!</definedName>
    <definedName name="Rank_11">#REF!</definedName>
    <definedName name="Rank_110">#REF!</definedName>
    <definedName name="Rank_2">#REF!</definedName>
    <definedName name="Rank_3">#REF!</definedName>
    <definedName name="Rank_4">#REF!</definedName>
    <definedName name="Rank_5">#REF!</definedName>
    <definedName name="Rank_6">#REF!</definedName>
    <definedName name="Rank_7">#REF!</definedName>
    <definedName name="Rank_8">#REF!</definedName>
    <definedName name="Rank_9">#REF!</definedName>
    <definedName name="rankaudience">#REF!</definedName>
    <definedName name="rankclearance">#REF!</definedName>
    <definedName name="rankfcc">#REF!</definedName>
    <definedName name="ranking">#REF!</definedName>
    <definedName name="Rankings">#REF!</definedName>
    <definedName name="RankOffPeak">#REF!</definedName>
    <definedName name="RankPeak">#REF!</definedName>
    <definedName name="RANKPRINT">#REF!</definedName>
    <definedName name="RAOTH">#REF!</definedName>
    <definedName name="RAppl">#REF!</definedName>
    <definedName name="RARESH">#REF!</definedName>
    <definedName name="RARESNH">#REF!</definedName>
    <definedName name="RARESTO">#REF!</definedName>
    <definedName name="RASCC">#REF!</definedName>
    <definedName name="RAT_T">#REF!</definedName>
    <definedName name="rate" localSheetId="1">#REF!</definedName>
    <definedName name="RATE">#REF!</definedName>
    <definedName name="Rate_Cap_Off">#REF!</definedName>
    <definedName name="Rate_Reduction_Factor" localSheetId="1">#REF!</definedName>
    <definedName name="Rate_Reduction_Factor">#REF!</definedName>
    <definedName name="Rate_Relief" localSheetId="1">#REF!</definedName>
    <definedName name="Rate_Relief">#REF!</definedName>
    <definedName name="Rate_Relief_CPM" localSheetId="1">#REF!</definedName>
    <definedName name="Rate_Relief_CPM">#REF!</definedName>
    <definedName name="rate1">#REF!</definedName>
    <definedName name="rate100" localSheetId="1">#REF!</definedName>
    <definedName name="rate100">#REF!</definedName>
    <definedName name="rate101" localSheetId="1">#REF!</definedName>
    <definedName name="rate101">#REF!</definedName>
    <definedName name="rate102" localSheetId="1">#REF!</definedName>
    <definedName name="rate102">#REF!</definedName>
    <definedName name="rate103" localSheetId="1">#REF!</definedName>
    <definedName name="rate103">#REF!</definedName>
    <definedName name="rate2">#REF!</definedName>
    <definedName name="rate3">#REF!</definedName>
    <definedName name="rate90" localSheetId="1">#REF!</definedName>
    <definedName name="rate90">#REF!</definedName>
    <definedName name="rate91" localSheetId="1">#REF!</definedName>
    <definedName name="rate91">#REF!</definedName>
    <definedName name="rate92" localSheetId="1">#REF!</definedName>
    <definedName name="rate92">#REF!</definedName>
    <definedName name="rate93" localSheetId="1">#REF!</definedName>
    <definedName name="rate93">#REF!</definedName>
    <definedName name="rate94" localSheetId="1">#REF!</definedName>
    <definedName name="rate94">#REF!</definedName>
    <definedName name="rate95" localSheetId="1">#REF!</definedName>
    <definedName name="rate95">#REF!</definedName>
    <definedName name="rate96" localSheetId="1">#REF!</definedName>
    <definedName name="rate96">#REF!</definedName>
    <definedName name="rate97" localSheetId="1">#REF!</definedName>
    <definedName name="rate97">#REF!</definedName>
    <definedName name="rate98" localSheetId="1">#REF!</definedName>
    <definedName name="rate98">#REF!</definedName>
    <definedName name="rate99" localSheetId="1">#REF!</definedName>
    <definedName name="rate99">#REF!</definedName>
    <definedName name="RATEBASE">#REF!</definedName>
    <definedName name="rateFixedGasTransp_HE" localSheetId="1">#REF!</definedName>
    <definedName name="rateFixedGasTransp_HE">#REF!</definedName>
    <definedName name="ratePTPTrans_MW" localSheetId="1">#REF!</definedName>
    <definedName name="ratePTPTrans_MW">#REF!</definedName>
    <definedName name="ratered">#REF!</definedName>
    <definedName name="rateReservPay_FR_04" localSheetId="1">#REF!</definedName>
    <definedName name="rateReservPay_FR_04">#REF!</definedName>
    <definedName name="rateReservPay_FR_05" localSheetId="1">#REF!</definedName>
    <definedName name="rateReservPay_FR_05">#REF!</definedName>
    <definedName name="rateReservPay_FR_06" localSheetId="1">#REF!</definedName>
    <definedName name="rateReservPay_FR_06">#REF!</definedName>
    <definedName name="rateReservPay_FR_07" localSheetId="1">#REF!</definedName>
    <definedName name="rateReservPay_FR_07">#REF!</definedName>
    <definedName name="rateReservPay_FR_08" localSheetId="1">#REF!</definedName>
    <definedName name="rateReservPay_FR_08">#REF!</definedName>
    <definedName name="rateReservPay_FR_09" localSheetId="1">#REF!</definedName>
    <definedName name="rateReservPay_FR_09">#REF!</definedName>
    <definedName name="RateReservPay_GC" localSheetId="1">#REF!</definedName>
    <definedName name="RateReservPay_GC">#REF!</definedName>
    <definedName name="RateReservPay_HE" localSheetId="1">#REF!</definedName>
    <definedName name="RateReservPay_HE">#REF!</definedName>
    <definedName name="RateReservPay_WH" localSheetId="1">#REF!</definedName>
    <definedName name="RateReservPay_WH">#REF!</definedName>
    <definedName name="RATES" localSheetId="1">#REF!</definedName>
    <definedName name="rates">#REF!</definedName>
    <definedName name="Rates_Table">#REF!</definedName>
    <definedName name="ratesfive">#REF!</definedName>
    <definedName name="ratesfour">#REF!</definedName>
    <definedName name="ratesone">#REF!</definedName>
    <definedName name="ratessix">#REF!</definedName>
    <definedName name="ratesthree">#REF!</definedName>
    <definedName name="ratestwo">#REF!</definedName>
    <definedName name="RATGSSB">#REF!</definedName>
    <definedName name="RATGSTR">#REF!</definedName>
    <definedName name="ratingCapCost_Oys" localSheetId="1">#REF!</definedName>
    <definedName name="ratingCapCost_Oys">#REF!</definedName>
    <definedName name="ratingsbroadcable">#REF!</definedName>
    <definedName name="ratingsdaybroadcable">#REF!</definedName>
    <definedName name="RATINGSHARE">#REF!</definedName>
    <definedName name="ratingsharesum">#REF!</definedName>
    <definedName name="RATINGSHARESUMMARY">#REF!</definedName>
    <definedName name="RATINGSNETWORKNEWS">#REF!</definedName>
    <definedName name="RATINGSNETWORKS">#REF!</definedName>
    <definedName name="ratingsprime">#REF!</definedName>
    <definedName name="RATINGSPRIMENOV">#REF!</definedName>
    <definedName name="RATINGSSEASON">#REF!</definedName>
    <definedName name="ratingssummary">#REF!</definedName>
    <definedName name="Ratio">#REF!</definedName>
    <definedName name="RATIO_CHT">#REF!</definedName>
    <definedName name="RawData" localSheetId="1">#REF!</definedName>
    <definedName name="RawData">#REF!</definedName>
    <definedName name="RawHeader">#REF!</definedName>
    <definedName name="RB1_2">#REF!</definedName>
    <definedName name="RB1_3">#REF!</definedName>
    <definedName name="RBA_1_Gain_Loss">#REF!</definedName>
    <definedName name="RBA_1_Gain_Loss_Gas">#REF!</definedName>
    <definedName name="RBA_1_Safety_Reliability">#REF!</definedName>
    <definedName name="RBA_1_Safety_Reliability_Electric">#REF!</definedName>
    <definedName name="RBA_1_Safety_Reliability_Gas">#REF!</definedName>
    <definedName name="RBA_10_MD_Addl_Subract_Mod_RL">#REF!</definedName>
    <definedName name="RBA_10_MD_Addl_Subract_Mod_RL_Electric">#REF!</definedName>
    <definedName name="RBA_10_MD_Addl_Subract_Mod_RL_Gas">#REF!</definedName>
    <definedName name="RBA_2_Riverside">#REF!</definedName>
    <definedName name="RBA_2_Riverside_Gas">#REF!</definedName>
    <definedName name="RBA_2_STRIDE">#REF!</definedName>
    <definedName name="RBA_2_STRIDE_Gas">#REF!</definedName>
    <definedName name="RBA_3_Case_9484_Smart_Grid_Acc_Gas">#REF!</definedName>
    <definedName name="RBA_3_Case_9484_Smart_Grid_Accum_Amort">#REF!</definedName>
    <definedName name="RBA_3_Fwd_Looking_Safety_Relia_Electric">#REF!</definedName>
    <definedName name="RBA_3_Fwd_Looking_Safety_Relia_Gas">#REF!</definedName>
    <definedName name="RBA_3_Fwd_Looking_Safety_Reliability">#REF!</definedName>
    <definedName name="RBA_4_Eliminate_RM_54_Software">#REF!</definedName>
    <definedName name="RBA_4_Eliminate_RM_54_Software_Electric">#REF!</definedName>
    <definedName name="RBA_4_Eliminate_RM_54_Software_Gas">#REF!</definedName>
    <definedName name="RBA_4_Gain_Loss">#REF!</definedName>
    <definedName name="RBA_4_Gain_Loss_Gas">#REF!</definedName>
    <definedName name="RBA_5_Eliminate_RM_54_Software">#REF!</definedName>
    <definedName name="RBA_5_Eliminate_RM_54_Software_Electric">#REF!</definedName>
    <definedName name="RBA_5_Eliminate_RM_54_Software_Gas">#REF!</definedName>
    <definedName name="RBA_6_Eliminate_Fully_Amort_RA_Electric">#REF!</definedName>
    <definedName name="RBA_6_Eliminate_Fully_Amort_RA_from_Rate_Base">#REF!</definedName>
    <definedName name="RBA_6_Eliminate_Fully_Amort_RA_Gas">#REF!</definedName>
    <definedName name="RBA_7_2018_Tax_Reform_Adjustme_Electric">#REF!</definedName>
    <definedName name="RBA_7_2018_Tax_Reform_Adjustment">#REF!</definedName>
    <definedName name="RBA_7_Case_9484_Smart_Grid_Acc_Gas">#REF!</definedName>
    <definedName name="RBA_7_Case_9484_Smart_Grid_Accum_Amort">#REF!</definedName>
    <definedName name="RBA_8_Smart_Grid_Bridge">#REF!</definedName>
    <definedName name="RBA_8_Smart_Grid_Bridge_Electric">#REF!</definedName>
    <definedName name="RBA_9_Accum_Deprec_Deprec_Stud_Electric">#REF!</definedName>
    <definedName name="RBA_9_Accum_Deprec_Deprec_Stud_Gas">#REF!</definedName>
    <definedName name="RBA_9_Accum_Deprec_Deprec_Stud_Total">#REF!</definedName>
    <definedName name="RBA_9_Accum_Deprec_Deprec_Study">#REF!</definedName>
    <definedName name="RBA_STRIDE_Audit_Fee">#REF!</definedName>
    <definedName name="RBA_STRIDE_Audit_Fee_Gas">#REF!</definedName>
    <definedName name="RBD">#REF!</definedName>
    <definedName name="RBU" localSheetId="1">#REF!</definedName>
    <definedName name="RBU">#REF!</definedName>
    <definedName name="rcn_capacity_factor">#REF!</definedName>
    <definedName name="RCNLD_Value">#REF!</definedName>
    <definedName name="RD">#REF!</definedName>
    <definedName name="RD_Dept">#REF!</definedName>
    <definedName name="RD_OutputTable" localSheetId="1">#REF!</definedName>
    <definedName name="RD_OutputTable">#REF!</definedName>
    <definedName name="RD_RR">#REF!</definedName>
    <definedName name="RDem">#REF!</definedName>
    <definedName name="RDVers">"2.00b"</definedName>
    <definedName name="RE">#REF!</definedName>
    <definedName name="Read">#REF!</definedName>
    <definedName name="READONLYBACKCOLOUR1">#REF!</definedName>
    <definedName name="READWRITEBACKCOLOUR1">#REF!</definedName>
    <definedName name="real" localSheetId="1">#REF!</definedName>
    <definedName name="real">#REF!</definedName>
    <definedName name="RealizedSpotPrice_ATC_MW" localSheetId="1">#REF!</definedName>
    <definedName name="RealizedSpotPrice_ATC_MW">#REF!</definedName>
    <definedName name="reawreqw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awreqw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awreq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B1P1">#REF!</definedName>
    <definedName name="REC">#REF!</definedName>
    <definedName name="REC_table">#REF!</definedName>
    <definedName name="RecAdjSpotPurch_MA" localSheetId="2">#REF!</definedName>
    <definedName name="RecAdjSpotPurch_MA" localSheetId="1">#REF!</definedName>
    <definedName name="RecAdjSpotPurch_MA">#REF!</definedName>
    <definedName name="RecAdjSpotSales_MA" localSheetId="2">#REF!</definedName>
    <definedName name="RecAdjSpotSales_MA" localSheetId="1">#REF!</definedName>
    <definedName name="RecAdjSpotSales_MA">#REF!</definedName>
    <definedName name="RecAdjSpotSales_MW" localSheetId="2">#REF!</definedName>
    <definedName name="RecAdjSpotSales_MW" localSheetId="1">#REF!</definedName>
    <definedName name="RecAdjSpotSales_MW">#REF!</definedName>
    <definedName name="RecalcSecdb" localSheetId="1">#REF!</definedName>
    <definedName name="RecalcSecdb">#REF!</definedName>
    <definedName name="recalldata">#REF!</definedName>
    <definedName name="RECAP">#REF!</definedName>
    <definedName name="Recap_paste_1">#REF!</definedName>
    <definedName name="Recap_paste_2">#REF!</definedName>
    <definedName name="Recap_paste_3">#REF!</definedName>
    <definedName name="Recap_template">#REF!</definedName>
    <definedName name="Reclassify_Proceeds_to_Investing" localSheetId="1">#REF!</definedName>
    <definedName name="Reclassify_Proceeds_to_Investing">#REF!</definedName>
    <definedName name="Recom" localSheetId="1">#REF!</definedName>
    <definedName name="Recom">#REF!</definedName>
    <definedName name="recon" localSheetId="1">#REF!</definedName>
    <definedName name="recon">#REF!</definedName>
    <definedName name="recon_hook">#REF!</definedName>
    <definedName name="RECON93">#REF!</definedName>
    <definedName name="ReconciledSpotSales_MW" localSheetId="1">#REF!</definedName>
    <definedName name="ReconciledSpotSales_MW">#REF!</definedName>
    <definedName name="RECONCILIATION" localSheetId="1">#REF!</definedName>
    <definedName name="Reconciliation">#REF!</definedName>
    <definedName name="Reconciliation_to_OpIncome_Other_2003_Euro">#REF!</definedName>
    <definedName name="reconciliation123198">#REF!</definedName>
    <definedName name="RECORD_TYPE">#REF!</definedName>
    <definedName name="Record1">#REF!</definedName>
    <definedName name="Record2">#REF!</definedName>
    <definedName name="Record3">#REF!</definedName>
    <definedName name="_xlnm.Recorder" localSheetId="1">#REF!</definedName>
    <definedName name="_xlnm.Recorder">#REF!</definedName>
    <definedName name="Recover">#REF!</definedName>
    <definedName name="red">#REF!</definedName>
    <definedName name="Redeem_MI">#REF!</definedName>
    <definedName name="reduced_credit" localSheetId="1">#REF!</definedName>
    <definedName name="reduced_credit">#REF!</definedName>
    <definedName name="reduced_credit_caption" localSheetId="1">#REF!</definedName>
    <definedName name="reduced_credit_caption">#REF!</definedName>
    <definedName name="redux">1</definedName>
    <definedName name="redux_cust">#REF!</definedName>
    <definedName name="redux_fin">#REF!</definedName>
    <definedName name="redux_is">#REF!</definedName>
    <definedName name="redux_other">#REF!</definedName>
    <definedName name="ReElec">#REF!</definedName>
    <definedName name="refer2" hidden="1">{#N/A,#N/A,FALSE,"Assumptions";#N/A,#N/A,FALSE,"Income Statements";#N/A,#N/A,FALSE,"Schedules";#N/A,#N/A,FALSE,"Normalized Year"}</definedName>
    <definedName name="REFERENCE" localSheetId="1">#REF!</definedName>
    <definedName name="REFERENCE">#REF!</definedName>
    <definedName name="reference3" hidden="1">{"SourcesUses",#N/A,TRUE,"CFMODEL";"TransOverview",#N/A,TRUE,"CFMODEL"}</definedName>
    <definedName name="refin">LEFT(#REF!)="Y"</definedName>
    <definedName name="Refresh_Report" localSheetId="1">'Supplemental Tax Support ---&gt;'!Refresh_Report</definedName>
    <definedName name="Refresh_Report">#REF!</definedName>
    <definedName name="RefreshSet">#REF!</definedName>
    <definedName name="REFRev">#REF!</definedName>
    <definedName name="REG_TAX">#REF!</definedName>
    <definedName name="Reg_vs_For_Act_adj_Plant_ops" localSheetId="1">#REF!</definedName>
    <definedName name="Reg_vs_For_Act_adj_Plant_ops">#REF!</definedName>
    <definedName name="Reg_vs_For_Less_Plnt_Avail" localSheetId="1">#REF!</definedName>
    <definedName name="Reg_vs_For_Less_Plnt_Avail">#REF!</definedName>
    <definedName name="Reg_vs_For_Tot_Backlog">#REF!</definedName>
    <definedName name="RegAcct">#REF!</definedName>
    <definedName name="ReGas">#REF!</definedName>
    <definedName name="RegAsset">#REF!</definedName>
    <definedName name="RegChrg_MW" localSheetId="1">#REF!</definedName>
    <definedName name="RegChrg_MW">#REF!</definedName>
    <definedName name="REGCOM">#REF!</definedName>
    <definedName name="region" localSheetId="1">#REF!</definedName>
    <definedName name="region">#REF!</definedName>
    <definedName name="region1" localSheetId="1">#REF!</definedName>
    <definedName name="region1">#REF!</definedName>
    <definedName name="region2">#REF!</definedName>
    <definedName name="region2003">#REF!</definedName>
    <definedName name="region2004">#REF!</definedName>
    <definedName name="regionadjustment">#REF!</definedName>
    <definedName name="regionadjustments">#REF!</definedName>
    <definedName name="regional">#REF!</definedName>
    <definedName name="REGIONALPNL" localSheetId="1">#REF!</definedName>
    <definedName name="REGIONALPNL">#REF!</definedName>
    <definedName name="RegionCell">#REF!</definedName>
    <definedName name="RegionIndex">#REF!</definedName>
    <definedName name="RegionNumber">#REF!</definedName>
    <definedName name="regionpremonth">#REF!</definedName>
    <definedName name="regions">#REF!</definedName>
    <definedName name="regionssummary1" localSheetId="1">#REF!</definedName>
    <definedName name="regionssummary1">#REF!</definedName>
    <definedName name="regionsummary1" localSheetId="1">#REF!</definedName>
    <definedName name="regionsummary1">#REF!</definedName>
    <definedName name="regmult" hidden="1">#REF!</definedName>
    <definedName name="regpremonth">#REF!</definedName>
    <definedName name="Regpremonthend">#REF!</definedName>
    <definedName name="regsum" localSheetId="1">#REF!</definedName>
    <definedName name="regsum">#REF!</definedName>
    <definedName name="Regulatory_Assets" localSheetId="1">#REF!</definedName>
    <definedName name="Regulatory_Assets">#REF!</definedName>
    <definedName name="Regulatory_Assets_CPM" localSheetId="1">#REF!</definedName>
    <definedName name="Regulatory_Assets_CPM">#REF!</definedName>
    <definedName name="Regulatory_Liabilities" localSheetId="1">#REF!</definedName>
    <definedName name="Regulatory_Liabilities">#REF!</definedName>
    <definedName name="Regulatory_Liabilities_CPM" localSheetId="1">#REF!</definedName>
    <definedName name="Regulatory_Liabilities_CPM">#REF!</definedName>
    <definedName name="REIM">#REF!</definedName>
    <definedName name="RelAdjSum">#REF!</definedName>
    <definedName name="release">#REF!</definedName>
    <definedName name="ReloadDate">#REF!</definedName>
    <definedName name="Reloc">#REF!</definedName>
    <definedName name="rem">#REF!</definedName>
    <definedName name="RemainDayR1">#REF!</definedName>
    <definedName name="RemainDayR2">#REF!</definedName>
    <definedName name="RemaingYrsR1">#REF!</definedName>
    <definedName name="RemaingYrsR2">#REF!</definedName>
    <definedName name="RemainRev">#REF!</definedName>
    <definedName name="RemainVM">#REF!</definedName>
    <definedName name="REMOVAL" localSheetId="1">#REF!</definedName>
    <definedName name="REMOVAL">#REF!</definedName>
    <definedName name="Removal_Costs" localSheetId="1">#REF!</definedName>
    <definedName name="Removal_Costs">#REF!</definedName>
    <definedName name="REMOVAL1" localSheetId="1">#REF!</definedName>
    <definedName name="REMOVAL1">#REF!</definedName>
    <definedName name="Removalorders">#REF!</definedName>
    <definedName name="Renaissance">#REF!</definedName>
    <definedName name="REne">#REF!</definedName>
    <definedName name="Renew">#REF!</definedName>
    <definedName name="Renewal">#REF!</definedName>
    <definedName name="Renewal_rate">#REF!</definedName>
    <definedName name="renewal_rate1">#REF!</definedName>
    <definedName name="Rennes">#REF!</definedName>
    <definedName name="Rent_and_Taxes">#REF!</definedName>
    <definedName name="Rent_Renewal_Option">#REF!</definedName>
    <definedName name="Rent_Reserve_Minimum">#REF!</definedName>
    <definedName name="reorg">#REF!</definedName>
    <definedName name="rep">#REF!,#REF!,#REF!,#REF!</definedName>
    <definedName name="repairs_DO">#REF!</definedName>
    <definedName name="Repay_Debt">#REF!</definedName>
    <definedName name="RepeatColumn">#REF!</definedName>
    <definedName name="repl_capital_w_project">#REF!</definedName>
    <definedName name="repl_capital_w_project_inf">#REF!</definedName>
    <definedName name="ReplaceStart">#REF!</definedName>
    <definedName name="ReplaceStartFee">#REF!</definedName>
    <definedName name="REPORT">#REF!</definedName>
    <definedName name="REPORT_BU" localSheetId="1">#REF!</definedName>
    <definedName name="REPORT_BU">#REF!</definedName>
    <definedName name="REPORT_NAME" localSheetId="1">#REF!</definedName>
    <definedName name="REPORT_NAME">#REF!</definedName>
    <definedName name="REPORT_OF_ACCOUNTS_RECEIVABLE__MANHATTAN_DIVISION">#REF!</definedName>
    <definedName name="REPORT_PROJECTS">#REF!</definedName>
    <definedName name="REPORT_SELECT" localSheetId="1">#REF!</definedName>
    <definedName name="REPORT_SELECT">#REF!</definedName>
    <definedName name="Report_Selection_Criteria">#REF!</definedName>
    <definedName name="REPORT_SUMMARY">#REF!</definedName>
    <definedName name="REPORT_TABLE" localSheetId="1">#REF!</definedName>
    <definedName name="REPORT_TABLE">#REF!</definedName>
    <definedName name="REPORT_TITLE" localSheetId="1">#REF!</definedName>
    <definedName name="REPORT_TITLE">#REF!</definedName>
    <definedName name="report99" hidden="1">{"Rep 1",#N/A,FALSE,"Reports";"Rep 2",#N/A,FALSE,"Reports";"Rep 3",#N/A,FALSE,"Reports";"Rep 4",#N/A,FALSE,"Reports"}</definedName>
    <definedName name="Reportable">#REF!</definedName>
    <definedName name="REPORTCASHFLOW5YR">#REF!</definedName>
    <definedName name="REPORTCASHFLOWFYR">#REF!</definedName>
    <definedName name="ReportDate">#REF!</definedName>
    <definedName name="ReportedNetIncome">#REF!</definedName>
    <definedName name="ReportedPretaxIncome">#REF!</definedName>
    <definedName name="ReportedTaxes">#REF!</definedName>
    <definedName name="REPORTFUNDING">#REF!</definedName>
    <definedName name="ReportGroup" hidden="1">0</definedName>
    <definedName name="ReportingCriteria">#REF!</definedName>
    <definedName name="ReportingDate" localSheetId="1">#REF!</definedName>
    <definedName name="ReportingDate">#REF!</definedName>
    <definedName name="REPORTMONTH">#REF!</definedName>
    <definedName name="REPORTSTATUS">#REF!</definedName>
    <definedName name="ReportTable" localSheetId="1">#REF!</definedName>
    <definedName name="ReportTable">#REF!</definedName>
    <definedName name="ReportTitle37" localSheetId="1">#REF!</definedName>
    <definedName name="ReportTitle37">#REF!</definedName>
    <definedName name="ReportTitle38" localSheetId="1">#REF!</definedName>
    <definedName name="ReportTitle38">#REF!</definedName>
    <definedName name="ReportTitle39" localSheetId="1">#REF!</definedName>
    <definedName name="ReportTitle39">#REF!</definedName>
    <definedName name="REPORTYEAR">#REF!</definedName>
    <definedName name="RepotDate">#REF!</definedName>
    <definedName name="rept_per">#REF!</definedName>
    <definedName name="reqaretr">#REF!</definedName>
    <definedName name="REQUEST_BU" localSheetId="1">#REF!</definedName>
    <definedName name="REQUEST_BU">#REF!</definedName>
    <definedName name="REQUEST_BU_DESC" localSheetId="1">#REF!</definedName>
    <definedName name="REQUEST_BU_DESC">#REF!</definedName>
    <definedName name="REQUIREBUDGETJOURNALSFLAG1">#REF!</definedName>
    <definedName name="Required_cash">#REF!</definedName>
    <definedName name="Required_cash_percent">#REF!</definedName>
    <definedName name="Required_Supplemental_Data" localSheetId="1">#REF!</definedName>
    <definedName name="Required_Supplemental_Data">#REF!</definedName>
    <definedName name="RES">#REF!</definedName>
    <definedName name="RES_BILLED_FCAST">#REF!</definedName>
    <definedName name="RES_CPB">#REF!</definedName>
    <definedName name="RES_FORECAST">#REF!</definedName>
    <definedName name="Res02bi">#REF!</definedName>
    <definedName name="RESALE_CUSTOMERS" localSheetId="1">#REF!</definedName>
    <definedName name="RESALE_CUSTOMERS">#REF!</definedName>
    <definedName name="RESALE_LINES" localSheetId="1">#REF!</definedName>
    <definedName name="RESALE_LINES">#REF!</definedName>
    <definedName name="Resalemultiplier">#REF!</definedName>
    <definedName name="resalevc">#REF!</definedName>
    <definedName name="RESBILLEDFCAST">#REF!</definedName>
    <definedName name="ResCase">#REF!</definedName>
    <definedName name="Research">#REF!</definedName>
    <definedName name="RESERVE" localSheetId="1">#REF!</definedName>
    <definedName name="RESERVE">#REF!</definedName>
    <definedName name="ReservPay_FR" localSheetId="1">#REF!</definedName>
    <definedName name="ReservPay_FR">#REF!</definedName>
    <definedName name="ReservPay_GC" localSheetId="1">#REF!</definedName>
    <definedName name="ReservPay_GC">#REF!</definedName>
    <definedName name="ReservPay_HE" localSheetId="1">#REF!</definedName>
    <definedName name="ReservPay_HE">#REF!</definedName>
    <definedName name="ReservPay_WH" localSheetId="1">#REF!</definedName>
    <definedName name="ReservPay_WH">#REF!</definedName>
    <definedName name="RESET" localSheetId="1">#REF!</definedName>
    <definedName name="RESET">#REF!</definedName>
    <definedName name="RESET_SENS_FACT" localSheetId="1">#REF!</definedName>
    <definedName name="RESET_SENS_FACT">#REF!</definedName>
    <definedName name="ResetItemView">#N/A</definedName>
    <definedName name="Resid_MW">#REF!</definedName>
    <definedName name="Residential_revenue_mwhr">#REF!</definedName>
    <definedName name="Residual_Value">#REF!</definedName>
    <definedName name="RESN">#REF!</definedName>
    <definedName name="ResourceCases">#REF!</definedName>
    <definedName name="respc" localSheetId="1">#REF!</definedName>
    <definedName name="respc">#REF!</definedName>
    <definedName name="RESPCODE">#REF!</definedName>
    <definedName name="RESPONSIBILITYAPPLICATIONID1">#REF!</definedName>
    <definedName name="RESPONSIBILITYID1">#REF!</definedName>
    <definedName name="RESPONSIBILITYNAME1">#REF!</definedName>
    <definedName name="RESS">#REF!</definedName>
    <definedName name="REST">#REF!</definedName>
    <definedName name="rest.">#N/A</definedName>
    <definedName name="RestorationData" localSheetId="2">#REF!</definedName>
    <definedName name="RestorationData" localSheetId="1">#REF!</definedName>
    <definedName name="RestorationData">#REF!</definedName>
    <definedName name="Restr" localSheetId="2">#REF!</definedName>
    <definedName name="Restr" localSheetId="1">#REF!</definedName>
    <definedName name="Restr">#REF!</definedName>
    <definedName name="Restricted_Cash" localSheetId="2">#REF!</definedName>
    <definedName name="Restricted_Cash" localSheetId="1">#REF!</definedName>
    <definedName name="Restricted_Cash">#REF!</definedName>
    <definedName name="Restricted_Cash_Account" localSheetId="1">#REF!</definedName>
    <definedName name="Restricted_Cash_Account">#REF!</definedName>
    <definedName name="Restruct">#REF!</definedName>
    <definedName name="Restructure_Amort">#REF!</definedName>
    <definedName name="Restructuring_charges">#REF!</definedName>
    <definedName name="Restructuring_charges_growth_fore">#REF!</definedName>
    <definedName name="RESTYPICAL">#REF!</definedName>
    <definedName name="RESULT_RANGE">OFFSET(#REF!,1,0,COUNTA(#REF!)-1,86)</definedName>
    <definedName name="RESULTOPTION">#REF!</definedName>
    <definedName name="Results" localSheetId="1">#REF!</definedName>
    <definedName name="Results">#REF!</definedName>
    <definedName name="RESULTS___Final_Allocated_Table_with_Co___CTO">#REF!</definedName>
    <definedName name="Results_JL___Monetary_Amount_Agg">#REF!</definedName>
    <definedName name="retail" hidden="1">{#N/A,#N/A,FALSE,"Loans";#N/A,#N/A,FALSE,"Program Costs";#N/A,#N/A,FALSE,"Measures";#N/A,#N/A,FALSE,"Net Lost Rev";#N/A,#N/A,FALSE,"Incentive"}</definedName>
    <definedName name="retail_CC" hidden="1">{#N/A,#N/A,FALSE,"Loans";#N/A,#N/A,FALSE,"Program Costs";#N/A,#N/A,FALSE,"Measures";#N/A,#N/A,FALSE,"Net Lost Rev";#N/A,#N/A,FALSE,"Incentive"}</definedName>
    <definedName name="retail_CC1" hidden="1">{#N/A,#N/A,FALSE,"Loans";#N/A,#N/A,FALSE,"Program Costs";#N/A,#N/A,FALSE,"Measures";#N/A,#N/A,FALSE,"Net Lost Rev";#N/A,#N/A,FALSE,"Incentive"}</definedName>
    <definedName name="Retained_Earnings" localSheetId="1">#REF!</definedName>
    <definedName name="Retained_earnings">#REF!</definedName>
    <definedName name="RETARI">#REF!</definedName>
    <definedName name="RETARK">#REF!</definedName>
    <definedName name="RETARM">#REF!</definedName>
    <definedName name="RETARQ">#REF!</definedName>
    <definedName name="RETARW">#REF!</definedName>
    <definedName name="RETARX">#REF!</definedName>
    <definedName name="RETFUEL">#REF!</definedName>
    <definedName name="RETIRE" localSheetId="1">#REF!</definedName>
    <definedName name="RETIRE">#REF!</definedName>
    <definedName name="RETOTHI">#REF!</definedName>
    <definedName name="RETOTHK">#REF!</definedName>
    <definedName name="RETOTHM">#REF!</definedName>
    <definedName name="RETOTHQ">#REF!</definedName>
    <definedName name="RETOTHW">#REF!</definedName>
    <definedName name="RETOTHX">#REF!</definedName>
    <definedName name="RETSALI">#REF!</definedName>
    <definedName name="RETSALK">#REF!</definedName>
    <definedName name="RETSALM">#REF!</definedName>
    <definedName name="RETSALQ">#REF!</definedName>
    <definedName name="RETSALW">#REF!</definedName>
    <definedName name="RETSALX">#REF!</definedName>
    <definedName name="RETURN" localSheetId="1">#REF!</definedName>
    <definedName name="RETURN">#REF!</definedName>
    <definedName name="return_choices">#REF!</definedName>
    <definedName name="Return_of_Basis" localSheetId="1">#REF!</definedName>
    <definedName name="Return_of_Basis">#REF!</definedName>
    <definedName name="Return_on_Average_Equity" localSheetId="1">#REF!</definedName>
    <definedName name="Return_on_Average_Equity">#REF!</definedName>
    <definedName name="Return_on_Average_Invested_Capital" localSheetId="1">#REF!</definedName>
    <definedName name="Return_on_Average_Invested_Capital">#REF!</definedName>
    <definedName name="Return_on_Investment___Asset_Sales" localSheetId="1">#REF!</definedName>
    <definedName name="Return_on_Investment___Asset_Sales">#REF!</definedName>
    <definedName name="rev" localSheetId="1">#REF!</definedName>
    <definedName name="REV">#REF!</definedName>
    <definedName name="Rev_00">#REF!</definedName>
    <definedName name="Rev_01">#REF!</definedName>
    <definedName name="Rev_02">#REF!</definedName>
    <definedName name="Rev_96">#REF!</definedName>
    <definedName name="Rev_97">#REF!</definedName>
    <definedName name="Rev_98">#REF!</definedName>
    <definedName name="Rev_99">#REF!</definedName>
    <definedName name="Rev_Multiplier">#REF!</definedName>
    <definedName name="rev_rqts_mis_yr_0">#REF!</definedName>
    <definedName name="rev_rqts_mis_yr_1">#REF!</definedName>
    <definedName name="rev_rqts_mis_yr_10">#REF!</definedName>
    <definedName name="rev_rqts_mis_yr_2">#REF!</definedName>
    <definedName name="rev_rqts_mis_yr_3">#REF!</definedName>
    <definedName name="rev_rqts_mis_yr_4">#REF!</definedName>
    <definedName name="rev_rqts_mis_yr_5">#REF!</definedName>
    <definedName name="rev_rqts_mis_yr_6">#REF!</definedName>
    <definedName name="rev_rqts_mis_yr_7">#REF!</definedName>
    <definedName name="rev_rqts_mis_yr_8">#REF!</definedName>
    <definedName name="rev_rqts_mis_yr_9">#REF!</definedName>
    <definedName name="rev00">#REF!</definedName>
    <definedName name="REVAGT">#REF!</definedName>
    <definedName name="revall">#REF!</definedName>
    <definedName name="revanal">#REF!</definedName>
    <definedName name="revAsia">#REF!</definedName>
    <definedName name="REVB">#REF!</definedName>
    <definedName name="revbal" localSheetId="1">#REF!</definedName>
    <definedName name="revbal">#REF!</definedName>
    <definedName name="revbank">#REF!</definedName>
    <definedName name="revdata">#REF!</definedName>
    <definedName name="REVDE">#REF!</definedName>
    <definedName name="REVDIST">#REF!</definedName>
    <definedName name="REVDSM">#REF!</definedName>
    <definedName name="revEMEA">#REF!</definedName>
    <definedName name="Revenue" localSheetId="1">#REF!</definedName>
    <definedName name="REVENUE">#REF!</definedName>
    <definedName name="Revenue___Affiliate" localSheetId="1">#REF!</definedName>
    <definedName name="Revenue___Affiliate">#REF!</definedName>
    <definedName name="Revenue___External" localSheetId="1">#REF!</definedName>
    <definedName name="Revenue___External">#REF!</definedName>
    <definedName name="Revenue___Other" localSheetId="1">#REF!</definedName>
    <definedName name="Revenue___Other">#REF!</definedName>
    <definedName name="Revenue_After_Tax_inf">#REF!</definedName>
    <definedName name="Revenue_Analysis_K">#REF!</definedName>
    <definedName name="Revenue_analysis_M">#REF!</definedName>
    <definedName name="REVENUE_CLASS_AGING">#REF!</definedName>
    <definedName name="Revenue_CPM" localSheetId="1">#REF!</definedName>
    <definedName name="Revenue_CPM">#REF!</definedName>
    <definedName name="Revenue_Data">#REF!</definedName>
    <definedName name="Revenue_Growth">#REF!</definedName>
    <definedName name="Revenue_Mix">#REF!</definedName>
    <definedName name="Revenue_per_MW">#REF!</definedName>
    <definedName name="Revenue_Presentation_format">#REF!</definedName>
    <definedName name="REVENUE1">#REF!</definedName>
    <definedName name="REVENUE2">#REF!</definedName>
    <definedName name="REVENUEI">#REF!</definedName>
    <definedName name="Revenuemwc">#N/A</definedName>
    <definedName name="RevenuePFQ2">#REF!</definedName>
    <definedName name="Revenues" localSheetId="1">#REF!</definedName>
    <definedName name="Revenues">#REF!</definedName>
    <definedName name="RevenueSensTable" localSheetId="1">#REF!</definedName>
    <definedName name="RevenueSensTable">#REF!</definedName>
    <definedName name="RevenuesPFQ2">#REF!</definedName>
    <definedName name="RevenueTable" localSheetId="1">#REF!</definedName>
    <definedName name="RevenueTable">#REF!</definedName>
    <definedName name="reversal">#REF!</definedName>
    <definedName name="REVEST1">#REF!</definedName>
    <definedName name="REVGEN">#REF!</definedName>
    <definedName name="reviaa">#REF!</definedName>
    <definedName name="ReviewerDate">#REF!</definedName>
    <definedName name="ReviewerSignOff">#REF!</definedName>
    <definedName name="REVIEWSECOND">#REF!</definedName>
    <definedName name="RevinputsTable">#REF!</definedName>
    <definedName name="revintl">#REF!</definedName>
    <definedName name="Revised_01_21_02_supercedes_12_5_01">#REF!</definedName>
    <definedName name="Revised_12_20_02_supercedes_12_06_02">#REF!</definedName>
    <definedName name="Revised_Interest_Rate">#REF!</definedName>
    <definedName name="RevisedTaxLookup">#REF!</definedName>
    <definedName name="REVLE">#REF!</definedName>
    <definedName name="revlq">#REF!</definedName>
    <definedName name="REVLVDE" localSheetId="2">#REF!</definedName>
    <definedName name="REVLVDE" localSheetId="1">#REF!</definedName>
    <definedName name="REVLVDE">#REF!</definedName>
    <definedName name="REVMD">#REF!</definedName>
    <definedName name="REVMGSS">#REF!</definedName>
    <definedName name="REVMTHOTHER" localSheetId="2">#REF!</definedName>
    <definedName name="REVMTHOTHER" localSheetId="1">#REF!</definedName>
    <definedName name="REVMTHOTHER">#REF!</definedName>
    <definedName name="REVMTHROUSE" localSheetId="2">#REF!,#REF!</definedName>
    <definedName name="REVMTHROUSE" localSheetId="1">#REF!,#REF!</definedName>
    <definedName name="REVMTHROUSE">#REF!,#REF!</definedName>
    <definedName name="revnets">#REF!</definedName>
    <definedName name="revnonbank">#REF!</definedName>
    <definedName name="REVNSDE" localSheetId="1">#REF!</definedName>
    <definedName name="REVNSDE">#REF!</definedName>
    <definedName name="REVOTHER" localSheetId="1">#REF!</definedName>
    <definedName name="REVOTHER">#REF!</definedName>
    <definedName name="REVPERRATING">#REF!</definedName>
    <definedName name="revproc">#REF!</definedName>
    <definedName name="REVPROD">#REF!</definedName>
    <definedName name="REVRAR">#REF!</definedName>
    <definedName name="RevRate_Con" localSheetId="1">#REF!</definedName>
    <definedName name="RevRate_Con">#REF!</definedName>
    <definedName name="RevRate_Key" localSheetId="1">#REF!</definedName>
    <definedName name="RevRate_Key">#REF!</definedName>
    <definedName name="RevRateCED_MW" localSheetId="1">#REF!</definedName>
    <definedName name="RevRateCED_MW">#REF!</definedName>
    <definedName name="RevRateCollins_MW" localSheetId="1">#REF!</definedName>
    <definedName name="RevRateCollins_MW">#REF!</definedName>
    <definedName name="RevRateContractNuc_MA" localSheetId="1">#REF!</definedName>
    <definedName name="RevRateContractNuc_MA">#REF!</definedName>
    <definedName name="RevRateContractNuc_MW" localSheetId="1">#REF!</definedName>
    <definedName name="RevRateContractNuc_MW">#REF!</definedName>
    <definedName name="RevRateCoOwnNuc_MA" localSheetId="1">#REF!</definedName>
    <definedName name="RevRateCoOwnNuc_MA">#REF!</definedName>
    <definedName name="RevRateEED_MW" localSheetId="1">#REF!</definedName>
    <definedName name="RevRateEED_MW">#REF!</definedName>
    <definedName name="RevRateOwnNuc_MA" localSheetId="1">#REF!</definedName>
    <definedName name="RevRateOwnNuc_MA">#REF!</definedName>
    <definedName name="RevRateOwnNuc_MW" localSheetId="1">#REF!</definedName>
    <definedName name="RevRateOwnNuc_MW">#REF!</definedName>
    <definedName name="REVREQ">#REF!</definedName>
    <definedName name="REVREQ2">#REF!</definedName>
    <definedName name="revreqrma">#REF!</definedName>
    <definedName name="REVREQRMA2">#REF!</definedName>
    <definedName name="REVRET">#REF!</definedName>
    <definedName name="REVRMD">#REF!</definedName>
    <definedName name="REVROUSE" localSheetId="1">#REF!,#REF!</definedName>
    <definedName name="REVROUSE">#REF!,#REF!</definedName>
    <definedName name="REVRPT">#REF!</definedName>
    <definedName name="revSAmer">#REF!</definedName>
    <definedName name="REVSYS">#REF!</definedName>
    <definedName name="revtele">#REF!</definedName>
    <definedName name="REVTRAN">#REF!</definedName>
    <definedName name="REVTRANS">#REF!</definedName>
    <definedName name="REVUNC">#REF!</definedName>
    <definedName name="REVVA">#REF!</definedName>
    <definedName name="revwk1">#REF!</definedName>
    <definedName name="revwk2">#REF!</definedName>
    <definedName name="REVYTD">#REF!</definedName>
    <definedName name="rew" hidden="1">{"QTR2",#N/A,FALSE,"OTK6_27";#N/A,#N/A,FALSE,"Q2 Detail";"SIXMTH",#N/A,FALSE,"OTK6_27";"qtr3",#N/A,FALSE,"OTK6_27";#N/A,#N/A,FALSE,"Q3 Detail";"NINEMTH",#N/A,FALSE,"OTK6_27";"qtr4",#N/A,FALSE,"OTK6_27";#N/A,#N/A,FALSE,"Q4 Detail";"YEAR",#N/A,FALSE,"OTK6_27"}</definedName>
    <definedName name="rewq" hidden="1">{"Valuation",#N/A,FALSE,"ProForma-ASPT"}</definedName>
    <definedName name="REX">#N/A</definedName>
    <definedName name="rfbn" hidden="1">{"Full-model",#N/A,FALSE,"ProForma-ASPT"}</definedName>
    <definedName name="RFCycl1">#REF!</definedName>
    <definedName name="RFCycl2">#REF!</definedName>
    <definedName name="rfr">#REF!</definedName>
    <definedName name="rg">#N/A</definedName>
    <definedName name="rga_TOTAL_AMI_reusable">#REF!</definedName>
    <definedName name="rgrg" hidden="1">{"profit statement",#N/A,FALSE,"P&amp;L STATEMENT"}</definedName>
    <definedName name="rgrsegsre" hidden="1">{"capital",#N/A,FALSE,"CAPITAL_DEP'N"}</definedName>
    <definedName name="rgsdrg" hidden="1">{"sga expense",#N/A,FALSE,"S,G&amp;A EXP"}</definedName>
    <definedName name="rgytj">#REF!,#REF!,#REF!,#REF!</definedName>
    <definedName name="rHistoTitle">#REF!</definedName>
    <definedName name="ri7yk" hidden="1">{"Valuation",#N/A,FALSE,"ProForma-ASPT"}</definedName>
    <definedName name="Rice_Counts" localSheetId="1">#REF!</definedName>
    <definedName name="Rice_Counts">#REF!</definedName>
    <definedName name="RICEF_Functional">#REF!</definedName>
    <definedName name="RICEF_Functional_NonOracle">#REF!</definedName>
    <definedName name="RICEF_Technical">#REF!</definedName>
    <definedName name="RICEF_Technical_NonOracle">#REF!</definedName>
    <definedName name="RICH">#REF!</definedName>
    <definedName name="RID" localSheetId="2">#REF!</definedName>
    <definedName name="RID" localSheetId="1">#REF!</definedName>
    <definedName name="RID">#REF!</definedName>
    <definedName name="right">OFFSET(!A1,0,1)</definedName>
    <definedName name="rIndexTitle">#REF!</definedName>
    <definedName name="RIPPOWN">#REF!</definedName>
    <definedName name="RIsk_free_30yr_Treas">#REF!</definedName>
    <definedName name="RiskAutoStopPercChange">1.5</definedName>
    <definedName name="RiskBook_Plan" localSheetId="1">#REF!</definedName>
    <definedName name="RiskBook_Plan">#REF!</definedName>
    <definedName name="RiskBook_Tot" localSheetId="1">#REF!</definedName>
    <definedName name="RiskBook_Tot">#REF!</definedName>
    <definedName name="RiskBookMargin_E" localSheetId="1">#REF!</definedName>
    <definedName name="RiskBookMargin_E">#REF!</definedName>
    <definedName name="RiskCollectDistributionSamples">2</definedName>
    <definedName name="RiskDet">TRUE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1000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___Opportunities_to_Full_Year_5_7_LE">#REF!</definedName>
    <definedName name="RiskSamplingType">3</definedName>
    <definedName name="RiskShowRiskWindowAtEndOfSimulation">TRUE</definedName>
    <definedName name="RiskStandardRecalc">2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IVERCITY">#REF!</definedName>
    <definedName name="RL">#REF!</definedName>
    <definedName name="RLEX">#REF!</definedName>
    <definedName name="rlinput" localSheetId="1">#REF!</definedName>
    <definedName name="rlinput">#REF!</definedName>
    <definedName name="rlk">#REF!,#REF!,#REF!,#REF!</definedName>
    <definedName name="rlkey" localSheetId="1">#REF!</definedName>
    <definedName name="rlkey">#REF!</definedName>
    <definedName name="RLST" localSheetId="1">#REF!</definedName>
    <definedName name="RLST">#REF!</definedName>
    <definedName name="rlw">#REF!,#REF!,#REF!,#REF!</definedName>
    <definedName name="rlzd">#REF!</definedName>
    <definedName name="rlzd_mar">#REF!</definedName>
    <definedName name="RMA3B">#REF!</definedName>
    <definedName name="RMA7B">#REF!</definedName>
    <definedName name="RMA8B">#REF!</definedName>
    <definedName name="RMAG">#REF!</definedName>
    <definedName name="RMB">#REF!</definedName>
    <definedName name="RMB1_4">#REF!</definedName>
    <definedName name="RMB5_1_3">#REF!</definedName>
    <definedName name="RMB5_4_5">#REF!</definedName>
    <definedName name="RMB5_6_8">#REF!</definedName>
    <definedName name="RMREndDate">#REF!</definedName>
    <definedName name="RMRRate">#REF!</definedName>
    <definedName name="RMRStartDate">#REF!</definedName>
    <definedName name="rn">#REF!</definedName>
    <definedName name="rnarh" hidden="1">{"Valuation",#N/A,FALSE,"ProForma-ASPT"}</definedName>
    <definedName name="rnba">#REF!</definedName>
    <definedName name="RNCapex">#REF!</definedName>
    <definedName name="RnD_expense">#REF!</definedName>
    <definedName name="RnD_expense_fore">#REF!</definedName>
    <definedName name="RnD_expense_growth_fore">#REF!</definedName>
    <definedName name="RnD_expenses_fore">#REF!</definedName>
    <definedName name="RNDoe">#REF!</definedName>
    <definedName name="RNF">#REF!</definedName>
    <definedName name="RNF_E" localSheetId="1">#REF!</definedName>
    <definedName name="RNF_E">#REF!</definedName>
    <definedName name="RNF_MA" localSheetId="1">#REF!</definedName>
    <definedName name="RNF_MA">#REF!</definedName>
    <definedName name="RNF_MW">#N/A</definedName>
    <definedName name="RNF_Scenario_Control">#REF!</definedName>
    <definedName name="RNF_SW" localSheetId="1">#REF!</definedName>
    <definedName name="RNF_SW">#REF!</definedName>
    <definedName name="RNF_Tot" localSheetId="1">#REF!</definedName>
    <definedName name="RNF_Tot">#REF!</definedName>
    <definedName name="RNFexFix_E" localSheetId="1">#REF!</definedName>
    <definedName name="RNFexFix_E">#REF!</definedName>
    <definedName name="RNFexFix_MA" localSheetId="1">#REF!</definedName>
    <definedName name="RNFexFix_MA">#REF!</definedName>
    <definedName name="RNFexFix_MW" localSheetId="1">#REF!</definedName>
    <definedName name="RNFexFix_MW">#REF!</definedName>
    <definedName name="RNFexFix_SW" localSheetId="1">#REF!</definedName>
    <definedName name="RNFexFix_SW">#REF!</definedName>
    <definedName name="RNFexFix_Tot" localSheetId="1">#REF!</definedName>
    <definedName name="RNFexFix_Tot">#REF!</definedName>
    <definedName name="RNFuel">#REF!</definedName>
    <definedName name="rng_Refresh">#REF!</definedName>
    <definedName name="rngActiveReport">#REF!</definedName>
    <definedName name="rngCategory">#REF!</definedName>
    <definedName name="rngCoName" hidden="1">#REF!</definedName>
    <definedName name="rngMonth">#REF!</definedName>
    <definedName name="rngShowNames" hidden="1">#REF!</definedName>
    <definedName name="rngSpender">#REF!</definedName>
    <definedName name="rngTime">#REF!</definedName>
    <definedName name="rngToggles" hidden="1">#REF!</definedName>
    <definedName name="RNIntegration">#REF!</definedName>
    <definedName name="RNOandM">#REF!</definedName>
    <definedName name="RNPrices">#REF!</definedName>
    <definedName name="RNR">#REF!</definedName>
    <definedName name="RNTaxes">#REF!</definedName>
    <definedName name="RNTransaction">#REF!</definedName>
    <definedName name="ROA" localSheetId="1">#REF!</definedName>
    <definedName name="ROA">#REF!</definedName>
    <definedName name="RoA_MRVA">#REF!</definedName>
    <definedName name="RoA_MRVA1">#REF!</definedName>
    <definedName name="RoA_MRVA2">#REF!</definedName>
    <definedName name="RoA_MRVA4">#REF!</definedName>
    <definedName name="RoA_MRVA5">#REF!</definedName>
    <definedName name="RoA_MRVA6">#REF!</definedName>
    <definedName name="ROADproforma">[0]!ROADproforma</definedName>
    <definedName name="ROB">#REF!</definedName>
    <definedName name="Robert">#REF!</definedName>
    <definedName name="ROE">#REF!</definedName>
    <definedName name="ROE_2000_Dollar">#REF!</definedName>
    <definedName name="ROIC">#REF!</definedName>
    <definedName name="ROIC_DCF">#REF!</definedName>
    <definedName name="ROIC_WACC">#REF!</definedName>
    <definedName name="Role">#REF!</definedName>
    <definedName name="roll_T_options?">#REF!</definedName>
    <definedName name="roll7b" localSheetId="1">#REF!</definedName>
    <definedName name="roll7b">#REF!</definedName>
    <definedName name="rolloverandoptionsreturn">#REF!</definedName>
    <definedName name="rolloverreturn">#REF!</definedName>
    <definedName name="RoomType">OFFSET(#REF!,0,0,COUNTA(#REF!)-1,1)</definedName>
    <definedName name="ROR">#REF!</definedName>
    <definedName name="RORIC__3_yr_rolling">#REF!</definedName>
    <definedName name="RORSUMM">#REF!</definedName>
    <definedName name="Rougegoutte">#REF!</definedName>
    <definedName name="round">#REF!</definedName>
    <definedName name="router_maint">#REF!</definedName>
    <definedName name="router_replacement_cost">#REF!</definedName>
    <definedName name="ROW" localSheetId="1">#REF!</definedName>
    <definedName name="ROW">#REF!</definedName>
    <definedName name="RowDetails37" localSheetId="1">#REF!</definedName>
    <definedName name="RowDetails37">#REF!</definedName>
    <definedName name="RowDetails38" localSheetId="1">#REF!</definedName>
    <definedName name="RowDetails38">#REF!</definedName>
    <definedName name="RowDetails39" localSheetId="1">#REF!</definedName>
    <definedName name="RowDetails39">#REF!</definedName>
    <definedName name="rowProbLife">#REF!</definedName>
    <definedName name="RowStart">#REF!</definedName>
    <definedName name="ROWSTOUPLOAD1">#REF!</definedName>
    <definedName name="RowTitleRegion1..D6">#REF!</definedName>
    <definedName name="RowTitleRegion1..G1">#REF!</definedName>
    <definedName name="royalties">#REF!</definedName>
    <definedName name="royalty">#REF!</definedName>
    <definedName name="royaltyopex">#REF!</definedName>
    <definedName name="RoyaltyRate">#REF!</definedName>
    <definedName name="royaltytax">#REF!</definedName>
    <definedName name="RP">#REF!</definedName>
    <definedName name="RPA">#REF!</definedName>
    <definedName name="RPF">#REF!</definedName>
    <definedName name="rPriceTitle">#REF!</definedName>
    <definedName name="RPT_B" localSheetId="1">#REF!</definedName>
    <definedName name="RPT_B">#REF!</definedName>
    <definedName name="RPT_G" localSheetId="1">#REF!</definedName>
    <definedName name="RPT_G">#REF!</definedName>
    <definedName name="Rpt_Mth">#REF!</definedName>
    <definedName name="RPTX" localSheetId="1">#REF!</definedName>
    <definedName name="RPTX">#REF!</definedName>
    <definedName name="rPVolTitle">#REF!</definedName>
    <definedName name="RR">#REF!,#REF!,#REF!,#REF!</definedName>
    <definedName name="RR_01">#REF!</definedName>
    <definedName name="RR_02">#REF!</definedName>
    <definedName name="RR_02bi">#REF!</definedName>
    <definedName name="RR_04">#REF!</definedName>
    <definedName name="RR_05">#REF!</definedName>
    <definedName name="RR_07">#REF!</definedName>
    <definedName name="rr24hr" localSheetId="1">#REF!</definedName>
    <definedName name="rr24hr">#REF!</definedName>
    <definedName name="rrdnox" localSheetId="1">#REF!</definedName>
    <definedName name="rrdnox">#REF!</definedName>
    <definedName name="RRE">#REF!</definedName>
    <definedName name="rrecar" localSheetId="1">#REF!</definedName>
    <definedName name="rrecar">#REF!</definedName>
    <definedName name="rred" localSheetId="1">#REF!</definedName>
    <definedName name="rred">#REF!</definedName>
    <definedName name="rreua" localSheetId="1">#REF!</definedName>
    <definedName name="rreua">#REF!</definedName>
    <definedName name="RRNATGASNGOCT98" localSheetId="1">#REF!</definedName>
    <definedName name="RRNATGASNGOCT98">#REF!</definedName>
    <definedName name="rrnepool" localSheetId="1">#REF!</definedName>
    <definedName name="rrnepool">#REF!</definedName>
    <definedName name="rrnox" localSheetId="1">#REF!</definedName>
    <definedName name="rrnox">#REF!</definedName>
    <definedName name="rrnypp" localSheetId="1">#REF!</definedName>
    <definedName name="rrnypp">#REF!</definedName>
    <definedName name="rrpjm" localSheetId="1">#REF!</definedName>
    <definedName name="rrpjm">#REF!</definedName>
    <definedName name="rrpjmpl" localSheetId="1">#REF!</definedName>
    <definedName name="rrpjmpl">#REF!</definedName>
    <definedName name="rrrr" localSheetId="2" hidden="1">{#N/A,#N/A,FALSE,"O&amp;M by processes";#N/A,#N/A,FALSE,"Elec Act vs Bud";#N/A,#N/A,FALSE,"G&amp;A";#N/A,#N/A,FALSE,"BGS";#N/A,#N/A,FALSE,"Res Cost"}</definedName>
    <definedName name="rrrr" localSheetId="1" hidden="1">{#N/A,#N/A,FALSE,"O&amp;M by processes";#N/A,#N/A,FALSE,"Elec Act vs Bud";#N/A,#N/A,FALSE,"G&amp;A";#N/A,#N/A,FALSE,"BGS";#N/A,#N/A,FALSE,"Res Cost"}</definedName>
    <definedName name="rrrr" hidden="1">{#N/A,#N/A,FALSE,"O&amp;M by processes";#N/A,#N/A,FALSE,"Elec Act vs Bud";#N/A,#N/A,FALSE,"G&amp;A";#N/A,#N/A,FALSE,"BGS";#N/A,#N/A,FALSE,"Res Cost"}</definedName>
    <definedName name="rrrrrr" hidden="1">{"SourcesUses",#N/A,TRUE,"FundsFlow";"TransOverview",#N/A,TRUE,"FundsFlow"}</definedName>
    <definedName name="rrtrans" localSheetId="1">#REF!</definedName>
    <definedName name="rrtrans">#REF!</definedName>
    <definedName name="rrwest" localSheetId="1">#REF!</definedName>
    <definedName name="rrwest">#REF!</definedName>
    <definedName name="rs" localSheetId="1">#REF!</definedName>
    <definedName name="rs">#REF!</definedName>
    <definedName name="RSA">#REF!</definedName>
    <definedName name="RScale">#REF!</definedName>
    <definedName name="RScen">#REF!</definedName>
    <definedName name="RSHCust" localSheetId="1">#REF!</definedName>
    <definedName name="RSHCust">#REF!</definedName>
    <definedName name="rstwewre">#REF!</definedName>
    <definedName name="RSUM" localSheetId="1">#REF!</definedName>
    <definedName name="RSUM">#REF!</definedName>
    <definedName name="RT">#REF!</definedName>
    <definedName name="rtg">#N/A</definedName>
    <definedName name="RTM">#REF!</definedName>
    <definedName name="RTT" localSheetId="1">#REF!</definedName>
    <definedName name="RTT">#REF!</definedName>
    <definedName name="rtukytk" hidden="1">{"Full-model",#N/A,FALSE,"ProForma-ASPT"}</definedName>
    <definedName name="rtwegvs">#N/A</definedName>
    <definedName name="RTX">#REF!</definedName>
    <definedName name="rtyf">#REF!,#REF!,#REF!,#REF!</definedName>
    <definedName name="rtyu" hidden="1">{"Full-model",#N/A,FALSE,"ProForma-ASPT"}</definedName>
    <definedName name="run">#REF!</definedName>
    <definedName name="Run_Downloads">#N/A</definedName>
    <definedName name="RunDateTime" localSheetId="1">#REF!</definedName>
    <definedName name="RunDateTime">#REF!</definedName>
    <definedName name="RunNum">#REF!</definedName>
    <definedName name="RVAddl">#REF!</definedName>
    <definedName name="RVPeco">#REF!</definedName>
    <definedName name="rvrshf">#REF!</definedName>
    <definedName name="rwrw" localSheetId="1">#REF!</definedName>
    <definedName name="rwrw">#REF!</definedName>
    <definedName name="rydhn" hidden="1">{"Valuation",#N/A,FALSE,"ProForma-ASPT"}</definedName>
    <definedName name="ryik" hidden="1">{"Valuation",#N/A,FALSE,"ProForma-ASPT"}</definedName>
    <definedName name="ryjhn" hidden="1">{"Valuation",#N/A,FALSE,"ProForma-ASPT"}</definedName>
    <definedName name="ryjhtyj" hidden="1">{"Full-model",#N/A,FALSE,"ProForma-ASPT"}</definedName>
    <definedName name="ryjyj" hidden="1">{"Full-model",#N/A,FALSE,"ProForma-ASPT"}</definedName>
    <definedName name="ryku">#REF!</definedName>
    <definedName name="RYNAMKT">#REF!</definedName>
    <definedName name="RYNAPRICE">#REF!</definedName>
    <definedName name="RYNAPROMOTE">#REF!</definedName>
    <definedName name="RYNASALESREP">#REF!</definedName>
    <definedName name="RYNASELLING">#REF!</definedName>
    <definedName name="RYNAVOL">#REF!</definedName>
    <definedName name="RYrs">#REF!</definedName>
    <definedName name="s" localSheetId="1">39534.9345023148</definedName>
    <definedName name="s">#REF!</definedName>
    <definedName name="S_T_obligations_under_cap_leases">#REF!</definedName>
    <definedName name="sa" hidden="1">39920.8656944444</definedName>
    <definedName name="saaaagd" localSheetId="1">#REF!</definedName>
    <definedName name="saaaagd">#REF!</definedName>
    <definedName name="saaanghvi21" localSheetId="1">#REF!</definedName>
    <definedName name="saaanghvi21">#REF!</definedName>
    <definedName name="safasdfsad" localSheetId="1">#REF!</definedName>
    <definedName name="safasdfsad">#REF!</definedName>
    <definedName name="Safety_Workforce_Eff_">#REF!</definedName>
    <definedName name="saff" localSheetId="1">#REF!</definedName>
    <definedName name="saff">#REF!</definedName>
    <definedName name="safsaf">#REF!</definedName>
    <definedName name="safsafs" localSheetId="1">#REF!</definedName>
    <definedName name="safsafs">#REF!</definedName>
    <definedName name="safsfsad" localSheetId="1">#REF!</definedName>
    <definedName name="safsfsad">#REF!</definedName>
    <definedName name="safsgfsdf" localSheetId="1">#REF!</definedName>
    <definedName name="safsgfsdf">#REF!</definedName>
    <definedName name="sak" hidden="1">{"vi1",#N/A,FALSE,"Financial Statements";"vi2",#N/A,FALSE,"Financial Statements";#N/A,#N/A,FALSE,"DCF"}</definedName>
    <definedName name="sal">#REF!</definedName>
    <definedName name="SAL_HCR">#REF!</definedName>
    <definedName name="Salaries_Paid_1">#REF!</definedName>
    <definedName name="Salaries_Paid_2">#REF!</definedName>
    <definedName name="SALARY">#REF!</definedName>
    <definedName name="sale">#REF!</definedName>
    <definedName name="Sale_Option">#REF!</definedName>
    <definedName name="sale1basistotal">#REF!</definedName>
    <definedName name="sale1date">#REF!</definedName>
    <definedName name="sale1distcushion">#REF!</definedName>
    <definedName name="sale1percent">#REF!</definedName>
    <definedName name="sale1proceedstotal">#REF!</definedName>
    <definedName name="sale1transactioncoststotal">#REF!</definedName>
    <definedName name="sale1yield">#REF!</definedName>
    <definedName name="sale2basistotal">#REF!</definedName>
    <definedName name="sale2date">#REF!</definedName>
    <definedName name="sale2percent">#REF!</definedName>
    <definedName name="sale2proceedstotal">#REF!</definedName>
    <definedName name="sale2transactioncoststotal">#REF!</definedName>
    <definedName name="sale2yield">#REF!</definedName>
    <definedName name="sale3date">#REF!</definedName>
    <definedName name="sale3percent">#REF!</definedName>
    <definedName name="sale3yield">#REF!</definedName>
    <definedName name="sale4date">#REF!</definedName>
    <definedName name="sale4percent">#REF!</definedName>
    <definedName name="sale4yield">#REF!</definedName>
    <definedName name="sale5date">#REF!</definedName>
    <definedName name="sale5percent">#REF!</definedName>
    <definedName name="sale5yield">#REF!</definedName>
    <definedName name="sale6date">#REF!</definedName>
    <definedName name="sale6percent">#REF!</definedName>
    <definedName name="sale6yield">#REF!</definedName>
    <definedName name="saleconvert">#REF!</definedName>
    <definedName name="saleconvfac">#REF!</definedName>
    <definedName name="SaleDate">#REF!</definedName>
    <definedName name="Sales">#REF!</definedName>
    <definedName name="sales_acct_exec">#REF!</definedName>
    <definedName name="sales_admin6">#REF!</definedName>
    <definedName name="sales_admin7">#REF!</definedName>
    <definedName name="sales_exec">#REF!</definedName>
    <definedName name="Sales_growth">#REF!</definedName>
    <definedName name="Sales_growth_avg">#REF!</definedName>
    <definedName name="Sales_Improvement">#REF!</definedName>
    <definedName name="Sales_summary">#REF!</definedName>
    <definedName name="sales_volumes_12mo">#REF!</definedName>
    <definedName name="sales_volumes_mth">#REF!</definedName>
    <definedName name="sales_volumes_per">#REF!</definedName>
    <definedName name="sales_volumes_qtr">#REF!</definedName>
    <definedName name="Salesc">#N/A</definedName>
    <definedName name="SalesCAGR">#REF!</definedName>
    <definedName name="SALESCHK">#REF!</definedName>
    <definedName name="Salesmw">#N/A</definedName>
    <definedName name="Salesmwc">#N/A</definedName>
    <definedName name="SalesTax">#REF!</definedName>
    <definedName name="SalesTaxRate">#REF!</definedName>
    <definedName name="SalesTaxRateAMI">#REF!</definedName>
    <definedName name="salkgasgs" localSheetId="2">#REF!</definedName>
    <definedName name="salkgasgs" localSheetId="1">#REF!</definedName>
    <definedName name="salkgasgs">#REF!</definedName>
    <definedName name="Salvage_value">#REF!</definedName>
    <definedName name="Samp_TM_Exp_Diff" localSheetId="1">#REF!</definedName>
    <definedName name="Samp_TM_Exp_Diff">#REF!</definedName>
    <definedName name="sample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mple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mple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mple1">#REF!</definedName>
    <definedName name="Sample2">#REF!</definedName>
    <definedName name="SAMPLESIZE">#REF!</definedName>
    <definedName name="sanahgsg" localSheetId="2">#REF!</definedName>
    <definedName name="sanahgsg" localSheetId="1">#REF!</definedName>
    <definedName name="sanahgsg">#REF!</definedName>
    <definedName name="SandP_Risk_Factor">#REF!</definedName>
    <definedName name="sangg" localSheetId="2">#REF!</definedName>
    <definedName name="sangg" localSheetId="1">#REF!</definedName>
    <definedName name="sangg">#REF!</definedName>
    <definedName name="sangh" localSheetId="2">#REF!</definedName>
    <definedName name="sangh" localSheetId="1">#REF!</definedName>
    <definedName name="sangh">#REF!</definedName>
    <definedName name="sanghiii" localSheetId="1">#REF!</definedName>
    <definedName name="sanghiii">#REF!</definedName>
    <definedName name="sanghvi" localSheetId="1">#REF!</definedName>
    <definedName name="sanghvi">#REF!</definedName>
    <definedName name="sanghvi215" localSheetId="1">#REF!</definedName>
    <definedName name="sanghvi215">#REF!</definedName>
    <definedName name="sanghvi231" localSheetId="1">#REF!</definedName>
    <definedName name="sanghvi231">#REF!</definedName>
    <definedName name="sanghvi232" localSheetId="1">#REF!</definedName>
    <definedName name="sanghvi232">#REF!</definedName>
    <definedName name="sanghvi2323" localSheetId="1">#REF!</definedName>
    <definedName name="sanghvi2323">#REF!</definedName>
    <definedName name="saoj.ss">#N/A</definedName>
    <definedName name="SAPBEX" hidden="1">5</definedName>
    <definedName name="SAPBEXdnldView">"467GDHUY063FE1Q3S2Y9KSMQ8"</definedName>
    <definedName name="SAPBEXdnldView_1">"467GDHUY063FE1Q3S2Y9KSMQ8"</definedName>
    <definedName name="SAPBEXhrIndnt" hidden="1">"Wide"</definedName>
    <definedName name="SAPBEXr" hidden="1">9</definedName>
    <definedName name="SAPBEXrevision" hidden="1">1</definedName>
    <definedName name="SAPBEXsysID" localSheetId="1" hidden="1">"BWP"</definedName>
    <definedName name="SAPBEXsysID" hidden="1">"BWP"</definedName>
    <definedName name="SAPBEXw" hidden="1">"3TZDSACWB6YEYPZ98R0Y0CK07"</definedName>
    <definedName name="SAPBEXwbID" hidden="1">"4AO3M5394FE1TJAHPAPP5YWL5"</definedName>
    <definedName name="SAPBEXwbID2" hidden="1">"3TZDSACWB6YEYPZ98R0Y0CK07"</definedName>
    <definedName name="SAPsysID" hidden="1">"708C5W7SBKP804JT78WJ0JNKI"</definedName>
    <definedName name="SAPwbID" hidden="1">"ARS"</definedName>
    <definedName name="sasas" localSheetId="1">#REF!</definedName>
    <definedName name="sasas">#REF!</definedName>
    <definedName name="saSAs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SAs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SA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sg" localSheetId="1">#REF!</definedName>
    <definedName name="sasg">#REF!</definedName>
    <definedName name="SAT" localSheetId="1">#REF!</definedName>
    <definedName name="SAT">#REF!</definedName>
    <definedName name="Sat_KW_LM1">#REF!</definedName>
    <definedName name="SAUNRATEB">#REF!</definedName>
    <definedName name="SAVE">#REF!</definedName>
    <definedName name="SavingsPlan?">#REF!</definedName>
    <definedName name="SBC_Amort">#REF!</definedName>
    <definedName name="SBROK" localSheetId="1">#REF!</definedName>
    <definedName name="SBROK">#REF!</definedName>
    <definedName name="sbu">#REF!</definedName>
    <definedName name="SBU_SHEET_HELP" localSheetId="2">#REF!</definedName>
    <definedName name="SBU_SHEET_HELP" localSheetId="1">#REF!</definedName>
    <definedName name="SBU_SHEET_HELP">#REF!</definedName>
    <definedName name="sc_ciba">#REF!</definedName>
    <definedName name="Scale" localSheetId="1">#REF!</definedName>
    <definedName name="scale">#REF!</definedName>
    <definedName name="Scale_Factor">#REF!</definedName>
    <definedName name="Scale_Label" localSheetId="1">#REF!</definedName>
    <definedName name="Scale_Label">#REF!</definedName>
    <definedName name="SCALE_LST">#REF!</definedName>
    <definedName name="Scale_Value" localSheetId="1">#REF!</definedName>
    <definedName name="Scale_Value">#REF!</definedName>
    <definedName name="ScaleHeader" localSheetId="1">#REF!</definedName>
    <definedName name="ScaleHeader">#REF!</definedName>
    <definedName name="Scalelist">#REF!</definedName>
    <definedName name="Scaling_Factor">#REF!</definedName>
    <definedName name="SCARES">#REF!</definedName>
    <definedName name="SCD" localSheetId="1">#REF!</definedName>
    <definedName name="SCD">#REF!</definedName>
    <definedName name="Scenario" localSheetId="1">#REF!</definedName>
    <definedName name="Scenario">#REF!</definedName>
    <definedName name="Scenario_2">#REF!</definedName>
    <definedName name="Scenario_2b">#REF!</definedName>
    <definedName name="Scenario_2cont">#REF!</definedName>
    <definedName name="Scenario_3">#REF!</definedName>
    <definedName name="Scenario_4">#REF!</definedName>
    <definedName name="SCENARIO_CM">#REF!</definedName>
    <definedName name="Scenario_Date">#REF!</definedName>
    <definedName name="Scenario_Lst">#REF!</definedName>
    <definedName name="Scenario_Name">#REF!</definedName>
    <definedName name="Scenario_Selection">#REF!</definedName>
    <definedName name="Scenario_toggle">#REF!</definedName>
    <definedName name="SCENARIO1_CM">#REF!</definedName>
    <definedName name="SCENARIO2_CM">#REF!</definedName>
    <definedName name="SCENARIOLIST">#REF!</definedName>
    <definedName name="Scenarios">#REF!</definedName>
    <definedName name="scg" hidden="1">{"profit statement",#N/A,FALSE,"P&amp;L STATEMENT"}</definedName>
    <definedName name="sch.A">#REF!</definedName>
    <definedName name="sch.b._FERC_ICC">#REF!</definedName>
    <definedName name="SCH_4_5">#REF!</definedName>
    <definedName name="SCH4_4">#REF!</definedName>
    <definedName name="SCHA1">#REF!</definedName>
    <definedName name="SCHAGS">#REF!</definedName>
    <definedName name="SCHAGT">#REF!</definedName>
    <definedName name="SCHAMGT">#REF!</definedName>
    <definedName name="SCHAPCT">#REF!</definedName>
    <definedName name="SCHARES">#REF!</definedName>
    <definedName name="SCHB">#REF!</definedName>
    <definedName name="schbpost96">#REF!</definedName>
    <definedName name="schc2">#REF!</definedName>
    <definedName name="schc3">#REF!</definedName>
    <definedName name="schc4">#REF!</definedName>
    <definedName name="schc5">#REF!</definedName>
    <definedName name="schc6">#REF!</definedName>
    <definedName name="schc7">#REF!</definedName>
    <definedName name="schd1">#REF!</definedName>
    <definedName name="schd2">#REF!</definedName>
    <definedName name="schd3">#REF!</definedName>
    <definedName name="schd4gs">#REF!</definedName>
    <definedName name="schd4gt">#REF!</definedName>
    <definedName name="schd4mgt">#REF!</definedName>
    <definedName name="schd4res">#REF!</definedName>
    <definedName name="schd5gs">#REF!</definedName>
    <definedName name="schd5gt">#REF!</definedName>
    <definedName name="schd5mgt">#REF!</definedName>
    <definedName name="schd5res">#REF!</definedName>
    <definedName name="schd6gs">#REF!</definedName>
    <definedName name="schd6gt">#REF!</definedName>
    <definedName name="schd6mgt">#REF!</definedName>
    <definedName name="schd6res">#REF!</definedName>
    <definedName name="Sched_Pay">#REF!</definedName>
    <definedName name="Schedule">#REF!</definedName>
    <definedName name="SCHEDULE_C">#REF!</definedName>
    <definedName name="Schedule_CC1" localSheetId="1">#REF!</definedName>
    <definedName name="Schedule_CC1">#REF!</definedName>
    <definedName name="Schedule_CC2" localSheetId="1">#REF!</definedName>
    <definedName name="Schedule_CC2">#REF!</definedName>
    <definedName name="Schedule_CC3" localSheetId="1">#REF!</definedName>
    <definedName name="Schedule_CC3">#REF!</definedName>
    <definedName name="SCHEDULE_D">#REF!</definedName>
    <definedName name="SCHEDULE_E">#REF!</definedName>
    <definedName name="SCHEDULE_G">#REF!</definedName>
    <definedName name="SCHEDULE_H">#REF!</definedName>
    <definedName name="SCHEDULE_I">#REF!</definedName>
    <definedName name="SCHEDULE_K">#REF!</definedName>
    <definedName name="SCHEDULE_K___1">#REF!</definedName>
    <definedName name="Schedule_M_1" localSheetId="1">#REF!</definedName>
    <definedName name="Schedule_M_1">#REF!</definedName>
    <definedName name="SCHEDULE_P">#REF!</definedName>
    <definedName name="ScheduleColumn">#REF!</definedName>
    <definedName name="Scheduled_Extra_Payments">#REF!</definedName>
    <definedName name="Scheduled_Interest_Rate">#REF!</definedName>
    <definedName name="Scheduled_Monthly_Payment">#REF!</definedName>
    <definedName name="SCHG1">#REF!</definedName>
    <definedName name="SCHG2">#REF!</definedName>
    <definedName name="SCHG3">#REF!</definedName>
    <definedName name="SCHG4">#REF!</definedName>
    <definedName name="schg5">#REF!</definedName>
    <definedName name="schg6">#REF!</definedName>
    <definedName name="schh10">#REF!</definedName>
    <definedName name="schh11">#REF!</definedName>
    <definedName name="schh12">#REF!</definedName>
    <definedName name="SCHH1A">#REF!</definedName>
    <definedName name="SCHH1B">#REF!</definedName>
    <definedName name="schh2a">#REF!</definedName>
    <definedName name="schh2b">#REF!</definedName>
    <definedName name="schh3a">#REF!</definedName>
    <definedName name="schh3b">#REF!</definedName>
    <definedName name="schh4">#REF!</definedName>
    <definedName name="schh5">#REF!</definedName>
    <definedName name="schh6">#REF!</definedName>
    <definedName name="schh7">#REF!</definedName>
    <definedName name="schh8">#REF!</definedName>
    <definedName name="schh9">#REF!</definedName>
    <definedName name="SCHI1">#REF!</definedName>
    <definedName name="SCHUYLKILL" localSheetId="1">#REF!</definedName>
    <definedName name="SCHUYLKILL">#REF!</definedName>
    <definedName name="schuylkilllife">#REF!</definedName>
    <definedName name="SCN" localSheetId="1">#REF!</definedName>
    <definedName name="SCN">#REF!</definedName>
    <definedName name="SCONCAT">#REF!</definedName>
    <definedName name="scrap" localSheetId="2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scrap" localSheetId="1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scrap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SCTaxCredit">#REF!</definedName>
    <definedName name="sd" localSheetId="2">#REF!</definedName>
    <definedName name="sd" hidden="1">39885.7118055556</definedName>
    <definedName name="sdajsadf" localSheetId="2">#REF!</definedName>
    <definedName name="sdajsadf" localSheetId="1">#REF!</definedName>
    <definedName name="sdajsadf">#REF!</definedName>
    <definedName name="sdasda" localSheetId="2">#REF!</definedName>
    <definedName name="sdasda" localSheetId="1">#REF!</definedName>
    <definedName name="sdasda">#REF!</definedName>
    <definedName name="sdert" hidden="1">39978.9576736111</definedName>
    <definedName name="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dfafsdf" localSheetId="1">#REF!</definedName>
    <definedName name="sdfadfafsdf">#REF!</definedName>
    <definedName name="sdfafsd" localSheetId="1">#REF!</definedName>
    <definedName name="sdfafsd">#REF!</definedName>
    <definedName name="sdfasdfasd" localSheetId="1" hidden="1">#REF!</definedName>
    <definedName name="sdfasdfasd" hidden="1">#REF!</definedName>
    <definedName name="sdfasdfasdfasdfasdf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fasfasfsdf" localSheetId="1">#REF!</definedName>
    <definedName name="sdfasfasfasfsdf">#REF!</definedName>
    <definedName name="sdfasfsf" localSheetId="1">#REF!</definedName>
    <definedName name="sdfasfsf">#REF!</definedName>
    <definedName name="sdfdfafaf" localSheetId="1">#REF!</definedName>
    <definedName name="sdfdfafaf">#REF!</definedName>
    <definedName name="sdfdfsf" localSheetId="1">#REF!</definedName>
    <definedName name="sdfdfsf">#REF!</definedName>
    <definedName name="sdfd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fsdf" localSheetId="2" hidden="1">{#N/A,#N/A,TRUE,"Forecast";#N/A,#N/A,TRUE,"Cap U2";#N/A,#N/A,TRUE,"Exp U2";#N/A,#N/A,TRUE,"II U2"}</definedName>
    <definedName name="sdfdsfsdf" localSheetId="1" hidden="1">{#N/A,#N/A,TRUE,"Forecast";#N/A,#N/A,TRUE,"Cap U2";#N/A,#N/A,TRUE,"Exp U2";#N/A,#N/A,TRUE,"II U2"}</definedName>
    <definedName name="sdfdsfsdf" hidden="1">{#N/A,#N/A,TRUE,"Forecast";#N/A,#N/A,TRUE,"Cap U2";#N/A,#N/A,TRUE,"Exp U2";#N/A,#N/A,TRUE,"II U2"}</definedName>
    <definedName name="SDFDSFSDF\" hidden="1">{#N/A,#N/A,TRUE,"Forecast";#N/A,#N/A,TRUE,"Cap U2";#N/A,#N/A,TRUE,"Exp U2";#N/A,#N/A,TRUE,"II U2"}</definedName>
    <definedName name="sdffsfaf" localSheetId="1">#REF!</definedName>
    <definedName name="sdffsfaf">#REF!</definedName>
    <definedName name="sdfg" hidden="1">39895.6353819444</definedName>
    <definedName name="sdfg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rsta" hidden="1">{"var_page",#N/A,FALSE,"template"}</definedName>
    <definedName name="sdfgsdrg" hidden="1">{"capital",#N/A,FALSE,"CAPITAL_DEP'N"}</definedName>
    <definedName name="sdfj">#N/A</definedName>
    <definedName name="sdfsadfsf" localSheetId="1">#REF!</definedName>
    <definedName name="sdfsadfsf">#REF!</definedName>
    <definedName name="sdfsdf" localSheetId="1">#REF!</definedName>
    <definedName name="sdfsdf">#REF!</definedName>
    <definedName name="sdfsdfafasf" localSheetId="1">#REF!</definedName>
    <definedName name="sdfsdfafasf">#REF!</definedName>
    <definedName name="sdfsdfdfdf" localSheetId="1">#REF!</definedName>
    <definedName name="sdfsdfdfdf">#REF!</definedName>
    <definedName name="sdfsdffsdfasfsdfsfasfsdfsf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" localSheetId="1">#REF!</definedName>
    <definedName name="sdfsdfs">#REF!</definedName>
    <definedName name="sdfsdfsdasdfsd" localSheetId="1">#REF!</definedName>
    <definedName name="sdfsdfsdasdfsd">#REF!</definedName>
    <definedName name="sdfsdfsdf" localSheetId="1">#REF!</definedName>
    <definedName name="sdfsdfsdf">#REF!</definedName>
    <definedName name="sdfsdfsdfsdfsdf" localSheetId="1">#REF!</definedName>
    <definedName name="sdfsdfsdfsdfsdf">#REF!</definedName>
    <definedName name="sdfsdfsfs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f" localSheetId="1">#REF!</definedName>
    <definedName name="sdfsf">#REF!</definedName>
    <definedName name="sdfsfdsfs" localSheetId="2" hidden="1">{#N/A,#N/A,TRUE,"Forecast";#N/A,#N/A,TRUE,"Cap U2";#N/A,#N/A,TRUE,"Exp U2";#N/A,#N/A,TRUE,"II U2"}</definedName>
    <definedName name="sdfsfdsfs" localSheetId="1" hidden="1">{#N/A,#N/A,TRUE,"Forecast";#N/A,#N/A,TRUE,"Cap U2";#N/A,#N/A,TRUE,"Exp U2";#N/A,#N/A,TRUE,"II U2"}</definedName>
    <definedName name="sdfsfdsfs" hidden="1">{#N/A,#N/A,TRUE,"Forecast";#N/A,#N/A,TRUE,"Cap U2";#N/A,#N/A,TRUE,"Exp U2";#N/A,#N/A,TRUE,"II U2"}</definedName>
    <definedName name="sdfv" hidden="1">{"Full-model",#N/A,FALSE,"ProForma-ASPT"}</definedName>
    <definedName name="sdg" hidden="1">{"capital",#N/A,FALSE,"CAPITAL_DEP'N"}</definedName>
    <definedName name="sdgf" hidden="1">#REF!</definedName>
    <definedName name="sdgrsdfsfsdsd" localSheetId="1">#REF!</definedName>
    <definedName name="sdgrsdfsfsdsd">#REF!</definedName>
    <definedName name="sdjfl">#REF!,#REF!,#REF!,#REF!</definedName>
    <definedName name="SDLC">#REF!</definedName>
    <definedName name="sdrgsrdgsr" hidden="1">{"profit statement",#N/A,FALSE,"P&amp;L STATEMENT"}</definedName>
    <definedName name="sdsdsa" localSheetId="1">#REF!</definedName>
    <definedName name="sdsdsa">#REF!</definedName>
    <definedName name="sdsdsddsf" localSheetId="1">#REF!</definedName>
    <definedName name="sdsdsddsf">#REF!</definedName>
    <definedName name="sdytj">#REF!</definedName>
    <definedName name="sdzfdsaf" hidden="1">{"may96",#N/A,FALSE,"report"}</definedName>
    <definedName name="seas_tabl">#REF!</definedName>
    <definedName name="seas_tabl2">#REF!</definedName>
    <definedName name="SEC">#N/A</definedName>
    <definedName name="Sec_7_Sch_2">#REF!</definedName>
    <definedName name="Sec_C_2_Sch_4_P1">#REF!</definedName>
    <definedName name="Sec_C_2_Sch_5">#REF!</definedName>
    <definedName name="Sec_C_4_Sch_9">#REF!</definedName>
    <definedName name="Sec_C_9">#REF!</definedName>
    <definedName name="Sec_D3_Sch2">#REF!</definedName>
    <definedName name="Sec_D3_Sch2A">#REF!</definedName>
    <definedName name="Sec_D3_Sch6">#REF!</definedName>
    <definedName name="SecDBCapRev" localSheetId="1">#REF!</definedName>
    <definedName name="SecDBCapRev">#REF!</definedName>
    <definedName name="SEChicCostsWD_MW">#N/A</definedName>
    <definedName name="SecNames">OFFSET(#REF!,1,0,(COUNTA(#REF!)-1),1)</definedName>
    <definedName name="SECO" localSheetId="1">'Supplemental Tax Support ---&gt;'!SECO</definedName>
    <definedName name="SECO">[0]!CalcAmort_AmortBase_EffectOfOtherAdj_UPSC_Event05</definedName>
    <definedName name="SECOND" localSheetId="1">#REF!</definedName>
    <definedName name="SECOND">#REF!</definedName>
    <definedName name="SecondFuelOutage" localSheetId="1">#REF!</definedName>
    <definedName name="SecondFuelOutage">#REF!</definedName>
    <definedName name="Section_29_Tax_Credits" localSheetId="2">#REF!</definedName>
    <definedName name="Section_29_Tax_Credits" localSheetId="1">#REF!</definedName>
    <definedName name="Section_29_Tax_Credits">#REF!</definedName>
    <definedName name="SECTION_5">#REF!</definedName>
    <definedName name="SECTION_9">#REF!</definedName>
    <definedName name="sectionNames" localSheetId="2">#REF!</definedName>
    <definedName name="sectionNames" localSheetId="1">#REF!</definedName>
    <definedName name="sectionNames">#REF!</definedName>
    <definedName name="SecType">OFFSET(#REF!,1,0,(COUNTA(#REF!)-1),1)</definedName>
    <definedName name="SECUR_GI">#REF!</definedName>
    <definedName name="SECUR_IS">#REF!</definedName>
    <definedName name="SECUR_KR">#REF!</definedName>
    <definedName name="securities">#REF!</definedName>
    <definedName name="Securitization_Bonds" localSheetId="1">#REF!</definedName>
    <definedName name="Securitization_Bonds">#REF!</definedName>
    <definedName name="Securitized_Bonds" localSheetId="1">#REF!</definedName>
    <definedName name="Securitized_Bonds">#REF!</definedName>
    <definedName name="Securitized_Bonds_CPM" localSheetId="1">#REF!</definedName>
    <definedName name="Securitized_Bonds_CPM">#REF!</definedName>
    <definedName name="Securitized_Regulatory_Assets" localSheetId="1">#REF!</definedName>
    <definedName name="Securitized_Regulatory_Assets">#REF!</definedName>
    <definedName name="sefasdfasdfsdf" localSheetId="1">#REF!</definedName>
    <definedName name="sefasdfasdfsdf">#REF!</definedName>
    <definedName name="seg">#REF!</definedName>
    <definedName name="SEG1_DIRECTION1">#REF!</definedName>
    <definedName name="SEG1_FROM1">#REF!</definedName>
    <definedName name="SEG1_SORT1">#REF!</definedName>
    <definedName name="SEG1_TO1">#REF!</definedName>
    <definedName name="SEG2_DIRECTION1">#REF!</definedName>
    <definedName name="SEG2_FROM1">#REF!</definedName>
    <definedName name="SEG2_SORT1">#REF!</definedName>
    <definedName name="SEG2_TO1">#REF!</definedName>
    <definedName name="SEG3_DIRECTION1">#REF!</definedName>
    <definedName name="SEG3_FROM1">#REF!</definedName>
    <definedName name="SEG3_SORT1">#REF!</definedName>
    <definedName name="SEG3_TO1">#REF!</definedName>
    <definedName name="SEG4_DIRECTION1">#REF!</definedName>
    <definedName name="SEG4_FROM1">#REF!</definedName>
    <definedName name="SEG4_SORT1">#REF!</definedName>
    <definedName name="SEG4_TO1">#REF!</definedName>
    <definedName name="SEG5_DIRECTION1">#REF!</definedName>
    <definedName name="SEG5_FROM1">#REF!</definedName>
    <definedName name="SEG5_SORT1">#REF!</definedName>
    <definedName name="SEG5_TO1">#REF!</definedName>
    <definedName name="Segment" localSheetId="1">#REF!</definedName>
    <definedName name="segment">#REF!</definedName>
    <definedName name="Segment1_income">#REF!</definedName>
    <definedName name="Segment1_income_DCF">#REF!</definedName>
    <definedName name="Segment1_income_fore">#REF!</definedName>
    <definedName name="Segment1_income_growth_fore">#REF!</definedName>
    <definedName name="Segment2_income">#REF!</definedName>
    <definedName name="Segment2_income_DCF">#REF!</definedName>
    <definedName name="Segment2_income_fore">#REF!</definedName>
    <definedName name="Segment2_income_growth_fore">#REF!</definedName>
    <definedName name="SEGMENTS">#REF!</definedName>
    <definedName name="SegmentSummary">#REF!</definedName>
    <definedName name="SegSales">#REF!</definedName>
    <definedName name="Sel_Dep_Yr_P1">#REF!</definedName>
    <definedName name="SELECT">#N/A</definedName>
    <definedName name="Selim" hidden="1">{"budget vs all page 1",#N/A,FALSE,"Budget vs All";"budget vs all page 2",#N/A,FALSE,"Budget vs All";"mv to makegood",#N/A,FALSE,"Major Variances";"mv to fy98",#N/A,FALSE,"Major Variances";#N/A,#N/A,FALSE,"Sensitivities";"mv to fc3",#N/A,FALSE,"Major Variances";"roll up cy",#N/A,FALSE,"Roll-up";"production cy",#N/A,FALSE,"Production";"waste cy",#N/A,FALSE,"Waste";"total costs cy",#N/A,FALSE,"Total Costs";"plant costs cy",#N/A,FALSE,"Plant Costs";"cmw costs cy",#N/A,FALSE,"CMW Costs";"braintree costs cy",#N/A,FALSE,"Braintree Costs";"plymouth costs cy",#N/A,FALSE,"Plymouth Costs";#N/A,#N/A,FALSE,"Labor Detail";"labor cy",#N/A,FALSE,"Labor Summary";"materials cy",#N/A,FALSE,"Materials";"services cy",#N/A,FALSE,"Maintenance Services";"transport cy",#N/A,FALSE,"Transportation";"host fees cy",#N/A,FALSE,"Host Fees";"closure cy",#N/A,FALSE,"Closure-Post Closure";"interest cy",#N/A,FALSE,"Interest";"depreciation cy",#N/A,FALSE,"Depreciation";"purchase cy",#N/A,FALSE,"Purchase Accounting";"capital cy",#N/A,FALSE,"Capital";"own bs cy",#N/A,FALSE,"OWN - BS";"own pl cy",#N/A,FALSE,"OWN - PL";"sp pl cy",#N/A,FALSE,"SP - PL";"sp bs cy",#N/A,FALSE,"SP - BS";"sp socf cy",#N/A,FALSE,"SP - SOCF";"waterfall cy",#N/A,FALSE,"SP - Waterfall";"op pl cy",#N/A,FALSE,"OP - PL";"op bs cy",#N/A,FALSE,"OP - BS";"op socf cy",#N/A,FALSE,"OP - SOCF";"plant p&amp;l cy",#N/A,FALSE,"Plant P&amp;L";"cmw p&amp;l cy",#N/A,FALSE,"CMW P&amp;L";"bts p&amp;l cy",#N/A,FALSE,"BTS P&amp;L";"pts p&amp;l cy",#N/A,FALSE,"PTS P&amp;L"}</definedName>
    <definedName name="sell">#REF!</definedName>
    <definedName name="sell_short">#REF!</definedName>
    <definedName name="sell_spot">#REF!</definedName>
    <definedName name="sells">#REF!</definedName>
    <definedName name="selprt">#REF!</definedName>
    <definedName name="sencount" hidden="1">1</definedName>
    <definedName name="senint">#REF!</definedName>
    <definedName name="Senior_disc_note_summary">#REF!</definedName>
    <definedName name="Senior_discount_notes">#REF!</definedName>
    <definedName name="Senior_notes">#REF!</definedName>
    <definedName name="SeniorRating">#REF!</definedName>
    <definedName name="SENS_DATA_RTN" localSheetId="1">#REF!</definedName>
    <definedName name="SENS_DATA_RTN">#REF!</definedName>
    <definedName name="SENS_MESSAGE" localSheetId="1">#REF!</definedName>
    <definedName name="SENS_MESSAGE">#REF!</definedName>
    <definedName name="SENS_NET_CREDIT" localSheetId="1">#REF!</definedName>
    <definedName name="SENS_NET_CREDIT">#REF!</definedName>
    <definedName name="SENSITIVE">#REF!</definedName>
    <definedName name="SENSITIVITIES">#REF!</definedName>
    <definedName name="sensitivity">#REF!</definedName>
    <definedName name="Sensitized_Percent">#REF!</definedName>
    <definedName name="Sensitized_Promotion">#REF!</definedName>
    <definedName name="Sep" localSheetId="1">#REF!</definedName>
    <definedName name="SEP">#REF!</definedName>
    <definedName name="Sep_2000">#REF!</definedName>
    <definedName name="Sep_2001">#REF!</definedName>
    <definedName name="Sep_97" hidden="1">#REF!</definedName>
    <definedName name="Sep_98" hidden="1">#REF!</definedName>
    <definedName name="SEP_BOOKING_SUMMARY">#REF!</definedName>
    <definedName name="SEP_CLASS_RANK_SUMMARY">#REF!</definedName>
    <definedName name="SEP_CLASS_RANK_SUMMARY_E_POR">#REF!</definedName>
    <definedName name="SEP_CLASS_RANK_SUMMARY_E_REG">#REF!</definedName>
    <definedName name="SEP_CLASS_RANK_SUMMARY_G_POR">#REF!</definedName>
    <definedName name="SEP_CLASS_RANK_SUMMARY_G_REG">#REF!</definedName>
    <definedName name="SEP_CLASS_RANK_SUMMARY_O_REG">#REF!</definedName>
    <definedName name="SEP_CLASS_RANK_SUMMARYG_POR">#REF!</definedName>
    <definedName name="sep3a">#REF!</definedName>
    <definedName name="sep6a">#REF!</definedName>
    <definedName name="sep9a">#REF!</definedName>
    <definedName name="sepjm">#REF!</definedName>
    <definedName name="sepjm_1224">#REF!</definedName>
    <definedName name="SEPT" localSheetId="1">#REF!</definedName>
    <definedName name="SEPT">#REF!</definedName>
    <definedName name="sept02">#REF!</definedName>
    <definedName name="sept11">#REF!</definedName>
    <definedName name="sept12">#REF!</definedName>
    <definedName name="Sept13">#REF!</definedName>
    <definedName name="sept15">#REF!</definedName>
    <definedName name="sept16">#REF!</definedName>
    <definedName name="sept19">#REF!</definedName>
    <definedName name="Sept20">#REF!</definedName>
    <definedName name="sept22">#REF!</definedName>
    <definedName name="sept23">#REF!</definedName>
    <definedName name="Sept24">#REF!</definedName>
    <definedName name="Sept28">#REF!</definedName>
    <definedName name="Sept29">#REF!</definedName>
    <definedName name="Sept3">#REF!</definedName>
    <definedName name="Sept30">#REF!</definedName>
    <definedName name="Sept301">#REF!</definedName>
    <definedName name="sept5">#REF!</definedName>
    <definedName name="sept8">#REF!</definedName>
    <definedName name="sept9">#REF!</definedName>
    <definedName name="September09Bill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ERC06">#REF!</definedName>
    <definedName name="SERC07">#REF!</definedName>
    <definedName name="SERC08">#REF!</definedName>
    <definedName name="SERC09">#REF!</definedName>
    <definedName name="sergse" hidden="1">{"Valuation",#N/A,FALSE,"ProForma-ASPT"}</definedName>
    <definedName name="SeriesFormat">#N/A</definedName>
    <definedName name="serjhs" hidden="1">{"Valuation",#N/A,FALSE,"ProForma-ASPT"}</definedName>
    <definedName name="SERP" localSheetId="1">#REF!</definedName>
    <definedName name="SERP">#REF!</definedName>
    <definedName name="sert">#N/A</definedName>
    <definedName name="serthtj" hidden="1">{"Full-model",#N/A,FALSE,"ProForma-ASPT"}</definedName>
    <definedName name="sertxk" hidden="1">{"Full-model",#N/A,FALSE,"ProForma-ASPT"}</definedName>
    <definedName name="SERVCO">#REF!</definedName>
    <definedName name="servdebt">#REF!</definedName>
    <definedName name="Server" localSheetId="1">#REF!</definedName>
    <definedName name="Server">#REF!</definedName>
    <definedName name="ServerCube" localSheetId="1">#REF!</definedName>
    <definedName name="ServerCube">#REF!</definedName>
    <definedName name="servfee">#REF!</definedName>
    <definedName name="SERVICES">#REF!</definedName>
    <definedName name="Services_FooterType" hidden="1">"NONE"</definedName>
    <definedName name="set.year">#REF!</definedName>
    <definedName name="SETOFBOOKSID1">#REF!</definedName>
    <definedName name="SETOFBOOKSNAME1">#REF!</definedName>
    <definedName name="SETTINGS_ALT_CHANGING_CODE">#REF!</definedName>
    <definedName name="SETTINGS_ALT_CHANGING_INDEX">#REF!</definedName>
    <definedName name="settle5" localSheetId="1">#REF!</definedName>
    <definedName name="settle5">#REF!</definedName>
    <definedName name="settle6" localSheetId="1">#REF!</definedName>
    <definedName name="settle6">#REF!</definedName>
    <definedName name="SettlementCalc">#REF!</definedName>
    <definedName name="settles" localSheetId="1">#REF!</definedName>
    <definedName name="settles">#REF!</definedName>
    <definedName name="SetUp">#REF!</definedName>
    <definedName name="SEVEN">#N/A</definedName>
    <definedName name="seventoeight">#REF!</definedName>
    <definedName name="sevtax">#REF!</definedName>
    <definedName name="sf" localSheetId="1">#REF!</definedName>
    <definedName name="sf">#REF!</definedName>
    <definedName name="SFC" localSheetId="1">#REF!</definedName>
    <definedName name="SFC">#REF!</definedName>
    <definedName name="SFD" localSheetId="1">#REF!</definedName>
    <definedName name="sfd">#REF!</definedName>
    <definedName name="SFDD" localSheetId="1">#REF!</definedName>
    <definedName name="SFDD">#REF!</definedName>
    <definedName name="sfdgfsg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dgsfg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DisposalExpense">#REF!</definedName>
    <definedName name="sfdrgse">#REF!</definedName>
    <definedName name="sfep">#REF!</definedName>
    <definedName name="sffsf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gds">#REF!</definedName>
    <definedName name="sfgfds" hidden="1">{"product cost",#N/A,FALSE,"P&amp;L STATEMENT"}</definedName>
    <definedName name="sfgg">#N/A</definedName>
    <definedName name="sfghjhx">#REF!</definedName>
    <definedName name="sfgsfdgsfg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gsrdg" hidden="1">{"capital",#N/A,FALSE,"CAPITAL_DEP'N"}</definedName>
    <definedName name="sfp">#REF!</definedName>
    <definedName name="sfr" hidden="1">{#N/A,#N/A,FALSE,"Aging Summary";#N/A,#N/A,FALSE,"Ratio Analysis";#N/A,#N/A,FALSE,"Test 120 Day Accts";#N/A,#N/A,FALSE,"Tickmarks"}</definedName>
    <definedName name="sfsd" localSheetId="2">#REF!</definedName>
    <definedName name="sfsd" localSheetId="1">#REF!</definedName>
    <definedName name="sfsd">#REF!</definedName>
    <definedName name="sfsdfasf" localSheetId="2">#REF!</definedName>
    <definedName name="sfsdfasf" localSheetId="1">#REF!</definedName>
    <definedName name="sfsdfasf">#REF!</definedName>
    <definedName name="sfsdfsafsf" localSheetId="2">#REF!</definedName>
    <definedName name="sfsdfsafsf" localSheetId="1">#REF!</definedName>
    <definedName name="sfsdfsafsf">#REF!</definedName>
    <definedName name="sfsdfsdf" localSheetId="1">#REF!</definedName>
    <definedName name="sfsdfsdf">#REF!</definedName>
    <definedName name="sfsdfsfsfsd" localSheetId="1">#REF!</definedName>
    <definedName name="sfsdfsfsfsd">#REF!</definedName>
    <definedName name="sfsf" localSheetId="1">#REF!</definedName>
    <definedName name="sfsf">#REF!</definedName>
    <definedName name="sfsfasfsdfsdf" localSheetId="1">#REF!</definedName>
    <definedName name="sfsfasfsdfsdf">#REF!</definedName>
    <definedName name="SFSF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s" localSheetId="1">#REF!</definedName>
    <definedName name="sfsfs">#REF!</definedName>
    <definedName name="sfsfsf" localSheetId="1">#REF!</definedName>
    <definedName name="sfsfsf">#REF!</definedName>
    <definedName name="sfsssr" localSheetId="1">#REF!</definedName>
    <definedName name="sfsssr">#REF!</definedName>
    <definedName name="SFV" localSheetId="1">#REF!</definedName>
    <definedName name="SFV">#REF!</definedName>
    <definedName name="SFVD" localSheetId="1">#REF!</definedName>
    <definedName name="SFVD">#REF!</definedName>
    <definedName name="SGA">#REF!</definedName>
    <definedName name="SGA_cost">#REF!</definedName>
    <definedName name="SGA_fore">#REF!</definedName>
    <definedName name="SGA_growth">#REF!</definedName>
    <definedName name="SGA_growth_avg">#REF!</definedName>
    <definedName name="SGA_growth_fore">#REF!</definedName>
    <definedName name="SGA_margin">#REF!</definedName>
    <definedName name="SGA_margin_fore">#REF!</definedName>
    <definedName name="SGA_Plan" localSheetId="1">#REF!</definedName>
    <definedName name="SGA_Plan">#REF!</definedName>
    <definedName name="SGandA">#REF!</definedName>
    <definedName name="SGCAPAMT">#REF!</definedName>
    <definedName name="SGCAPREF">#REF!</definedName>
    <definedName name="sgdg" hidden="1">{#N/A,#N/A,FALSE,"Calc";#N/A,#N/A,FALSE,"Sensitivity";#N/A,#N/A,FALSE,"LT Earn.Dil.";#N/A,#N/A,FALSE,"Dil. AVP"}</definedName>
    <definedName name="sgggggkjjkkj" localSheetId="1">#REF!</definedName>
    <definedName name="sgggggkjjkkj">#REF!</definedName>
    <definedName name="SGONMAMT">#REF!</definedName>
    <definedName name="SGONMREF">#REF!</definedName>
    <definedName name="SGS">#REF!</definedName>
    <definedName name="sh">#N/A</definedName>
    <definedName name="Share_Price">#REF!</definedName>
    <definedName name="Share_repurchases">#REF!</definedName>
    <definedName name="share95">#REF!</definedName>
    <definedName name="Shared">#REF!,#REF!,#REF!,#REF!,#REF!,#REF!</definedName>
    <definedName name="SharedForecast">#REF!</definedName>
    <definedName name="SharedSVC_Data">#REF!</definedName>
    <definedName name="ShareFormula">#REF!</definedName>
    <definedName name="Shareholder_value">#REF!</definedName>
    <definedName name="Shareholder_Value_EVA">#REF!</definedName>
    <definedName name="ShareholderEquity">#REF!</definedName>
    <definedName name="Shareholders_equity">#REF!</definedName>
    <definedName name="SharePrice">#REF!</definedName>
    <definedName name="SharePriceLTM">#REF!</definedName>
    <definedName name="SharePricePFY">#REF!</definedName>
    <definedName name="SharePricePFY1">#REF!</definedName>
    <definedName name="shareprime">#REF!</definedName>
    <definedName name="Shares">#REF!</definedName>
    <definedName name="Shares_DCF">#REF!</definedName>
    <definedName name="Shares_fore">#REF!</definedName>
    <definedName name="Shares_growth">#REF!</definedName>
    <definedName name="Shares_growth_fore">#REF!</definedName>
    <definedName name="Shares_Outstanding">#REF!</definedName>
    <definedName name="Shares_repurchase_liability">#REF!</definedName>
    <definedName name="SHARESDILUTED">#REF!</definedName>
    <definedName name="SHCAGT">#REF!</definedName>
    <definedName name="SHCE1">#REF!</definedName>
    <definedName name="shedulecc1" localSheetId="2">#REF!</definedName>
    <definedName name="shedulecc1" localSheetId="1">#REF!</definedName>
    <definedName name="shedulecc1">#REF!</definedName>
    <definedName name="Sheet1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NvsInstanceHook" localSheetId="2">Collapse_Columns</definedName>
    <definedName name="Sheet1NvsInstanceHook" localSheetId="1">Collapse_Columns</definedName>
    <definedName name="Sheet1NvsInstanceHook">Collapse_Columns</definedName>
    <definedName name="Sheet3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SheetColumn">#REF!</definedName>
    <definedName name="shg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Shift">#REF!</definedName>
    <definedName name="Shipping_Charge_Local">#REF!</definedName>
    <definedName name="Shipping_Charges_Foreign">#REF!</definedName>
    <definedName name="shirley" hidden="1">{#N/A,#N/A,FALSE,"MKTSUM95";#N/A,#N/A,FALSE,"MKTADM95";#N/A,#N/A,FALSE,"MKTD&amp;C95";#N/A,#N/A,FALSE,"MKTPRD95";#N/A,#N/A,FALSE,"MKTCHL95"}</definedName>
    <definedName name="shit" hidden="1">{"PRINT",#N/A,TRUE,"APPA";"PRINT",#N/A,TRUE,"APS";"PRINT",#N/A,TRUE,"BHPL";"PRINT",#N/A,TRUE,"BHPL2";"PRINT",#N/A,TRUE,"CDWR";"PRINT",#N/A,TRUE,"EWEB";"PRINT",#N/A,TRUE,"LADWP";"PRINT",#N/A,TRUE,"NEVBASE"}</definedName>
    <definedName name="shiva" localSheetId="2" hidden="1">{#N/A,#N/A,FALSE,"O&amp;M by processes";#N/A,#N/A,FALSE,"Elec Act vs Bud";#N/A,#N/A,FALSE,"G&amp;A";#N/A,#N/A,FALSE,"BGS";#N/A,#N/A,FALSE,"Res Cost"}</definedName>
    <definedName name="shiva" localSheetId="1" hidden="1">{#N/A,#N/A,FALSE,"O&amp;M by processes";#N/A,#N/A,FALSE,"Elec Act vs Bud";#N/A,#N/A,FALSE,"G&amp;A";#N/A,#N/A,FALSE,"BGS";#N/A,#N/A,FALSE,"Res Cost"}</definedName>
    <definedName name="shiva" hidden="1">{#N/A,#N/A,FALSE,"O&amp;M by processes";#N/A,#N/A,FALSE,"Elec Act vs Bud";#N/A,#N/A,FALSE,"G&amp;A";#N/A,#N/A,FALSE,"BGS";#N/A,#N/A,FALSE,"Res Cost"}</definedName>
    <definedName name="Short_Term_Borrowings" localSheetId="1">#REF!</definedName>
    <definedName name="Short_Term_Borrowings">#REF!</definedName>
    <definedName name="Short_Term_Debt" localSheetId="1">#REF!</definedName>
    <definedName name="Short_Term_Debt">#REF!</definedName>
    <definedName name="ShortName" localSheetId="1">#REF!</definedName>
    <definedName name="ShortName">#REF!</definedName>
    <definedName name="ShortNameCol">#REF!</definedName>
    <definedName name="shortvar">#REF!</definedName>
    <definedName name="Show.Date">IF(#REF!&lt;&gt;"",DATE(YEAR(#REF!),MONTH(#REF!)+(#REF!-1)*12/#REF!,DAY(#REF!)),"")</definedName>
    <definedName name="ShowData">#N/A</definedName>
    <definedName name="ShowDottedLine">#N/A</definedName>
    <definedName name="ShowGraph">#N/A</definedName>
    <definedName name="SI">#REF!</definedName>
    <definedName name="SIA">#REF!</definedName>
    <definedName name="SICcode">#REF!</definedName>
    <definedName name="signonoff">#REF!</definedName>
    <definedName name="SIIII_E">#REF!</definedName>
    <definedName name="SimpleData">#REF!</definedName>
    <definedName name="SIMPLEPLAN">#REF!</definedName>
    <definedName name="SIMVALUES">#REF!</definedName>
    <definedName name="SIMVARIABLES">#REF!</definedName>
    <definedName name="Single_Values_1">#REF!</definedName>
    <definedName name="Single_Values_2">#REF!</definedName>
    <definedName name="Single_Values_3">#REF!</definedName>
    <definedName name="Single_Values_4">#REF!</definedName>
    <definedName name="Single_Values_5">#REF!</definedName>
    <definedName name="Single_Values_6">#REF!</definedName>
    <definedName name="SINKER">#REF!</definedName>
    <definedName name="SIT">#REF!</definedName>
    <definedName name="Sites">#REF!</definedName>
    <definedName name="SITMDVA">#REF!</definedName>
    <definedName name="SIX">#N/A</definedName>
    <definedName name="SIXTH" localSheetId="1">#REF!</definedName>
    <definedName name="SIXTH">#REF!</definedName>
    <definedName name="sixthyear" localSheetId="1">#REF!</definedName>
    <definedName name="sixthyear">#REF!</definedName>
    <definedName name="SIZE">#REF!</definedName>
    <definedName name="Size_Sub" hidden="1">#REF!</definedName>
    <definedName name="sizeformrow" hidden="1">#REF!</definedName>
    <definedName name="sizeltgrowth" hidden="1">#REF!</definedName>
    <definedName name="sjhgfgj">#N/A</definedName>
    <definedName name="sjytuj">#REF!</definedName>
    <definedName name="sk" hidden="1">"1, 3, 1, False, 2, False, False, , 0, False, True, 3, 2"</definedName>
    <definedName name="sktvsum">#REF!</definedName>
    <definedName name="SLA_Unit_Cost">#REF!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ldk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lldk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lld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ls_RR">#REF!</definedName>
    <definedName name="Sls_Spend">#REF!</definedName>
    <definedName name="smarkval">#REF!</definedName>
    <definedName name="SME">#REF!</definedName>
    <definedName name="SMGEN">#REF!</definedName>
    <definedName name="sminput" localSheetId="2">#REF!</definedName>
    <definedName name="sminput" localSheetId="1">#REF!</definedName>
    <definedName name="sminput">#REF!</definedName>
    <definedName name="sminputname" localSheetId="2">#REF!</definedName>
    <definedName name="sminputname" localSheetId="1">#REF!</definedName>
    <definedName name="sminputname">#REF!</definedName>
    <definedName name="smktval">#REF!</definedName>
    <definedName name="SMRPEast" localSheetId="2">#REF!</definedName>
    <definedName name="SMRPEast" localSheetId="1">#REF!</definedName>
    <definedName name="SMRPEast">#REF!</definedName>
    <definedName name="SMRPWest" localSheetId="1">#REF!</definedName>
    <definedName name="SMRPWest">#REF!</definedName>
    <definedName name="SMSUB">#REF!</definedName>
    <definedName name="smtdpnl">#REF!</definedName>
    <definedName name="smv">#REF!</definedName>
    <definedName name="sn">#REF!</definedName>
    <definedName name="Sneezy">#REF!</definedName>
    <definedName name="SNFC10P">#REF!</definedName>
    <definedName name="SNFCCAB">#REF!</definedName>
    <definedName name="SNFCFRP">#REF!</definedName>
    <definedName name="SNFCTRUNK">#REF!</definedName>
    <definedName name="snfsdfs" localSheetId="1">#REF!</definedName>
    <definedName name="snfsdfs">#REF!</definedName>
    <definedName name="snghviw" localSheetId="1">#REF!</definedName>
    <definedName name="snghviw">#REF!</definedName>
    <definedName name="snpv">#REF!</definedName>
    <definedName name="So._Missouri" localSheetId="1">#REF!</definedName>
    <definedName name="So._Missouri">#REF!</definedName>
    <definedName name="So._Missouri_YR_2005" localSheetId="1">#REF!</definedName>
    <definedName name="So._Missouri_YR_2005">#REF!</definedName>
    <definedName name="So._Missouri_YR_2006" localSheetId="1">#REF!</definedName>
    <definedName name="So._Missouri_YR_2006">#REF!</definedName>
    <definedName name="So._Missouri_YR_2007" localSheetId="1">#REF!</definedName>
    <definedName name="So._Missouri_YR_2007">#REF!</definedName>
    <definedName name="So._Missouri_YR_2008" localSheetId="1">#REF!</definedName>
    <definedName name="So._Missouri_YR_2008">#REF!</definedName>
    <definedName name="SO_SUM_HISTORY">#REF!</definedName>
    <definedName name="so2_allocated_credits">#REF!</definedName>
    <definedName name="SO2_allowances_held">#REF!</definedName>
    <definedName name="SO2_Base_C01_Physical">#REF!</definedName>
    <definedName name="SO2_Base_C02_Physical">#REF!</definedName>
    <definedName name="SO2_Base_C03_Physical">#REF!</definedName>
    <definedName name="SO2_Base_OTC_PHYSICA">#REF!</definedName>
    <definedName name="SO2_Base_OTC_PHYSICAL">#REF!</definedName>
    <definedName name="SO2_cost">#REF!</definedName>
    <definedName name="so2_emitted">#REF!</definedName>
    <definedName name="so2_price">#REF!</definedName>
    <definedName name="SoA_FnlServFactor">#REF!</definedName>
    <definedName name="Societal_Adder_per_kWh">#REF!</definedName>
    <definedName name="Societal_Discount_Rate">#REF!</definedName>
    <definedName name="SOCO_1st_Contract_End_Date">#REF!</definedName>
    <definedName name="sodi">#REF!</definedName>
    <definedName name="sofeo">#REF!</definedName>
    <definedName name="sofie" hidden="1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definedName>
    <definedName name="SoftCapitalTotal">#REF!</definedName>
    <definedName name="SOFTWARE">#REF!</definedName>
    <definedName name="Soil">#REF!</definedName>
    <definedName name="Solid_fueled_plant">#REF!</definedName>
    <definedName name="Solution">#REF!</definedName>
    <definedName name="Solutions_Data_DataTable">#REF!</definedName>
    <definedName name="solver_adj" localSheetId="2" hidden="1">#REF!,#REF!,#REF!,#REF!,#REF!,#REF!,#REF!</definedName>
    <definedName name="solver_adj" localSheetId="1" hidden="1">#REF!,#REF!,#REF!,#REF!,#REF!,#REF!,#REF!</definedName>
    <definedName name="solver_adj" hidden="1">#REF!,#REF!,#REF!,#REF!,#REF!,#REF!,#REF!</definedName>
    <definedName name="solver_adj2" hidden="1">#REF!,#REF!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opt2" hidden="1">#REF!</definedName>
    <definedName name="solver_pre" hidden="1">0.000001</definedName>
    <definedName name="solver_rel1" hidden="1">2</definedName>
    <definedName name="solver_rhs1" hidden="1">17</definedName>
    <definedName name="solver_scl" hidden="1">0</definedName>
    <definedName name="solver_sho" hidden="1">0</definedName>
    <definedName name="solver_tim" hidden="1">100</definedName>
    <definedName name="solver_tmp" localSheetId="2" hidden="1">#REF!,#REF!,#REF!,#REF!,#REF!,#REF!,#REF!</definedName>
    <definedName name="solver_tmp" localSheetId="1" hidden="1">#REF!,#REF!,#REF!,#REF!,#REF!,#REF!,#REF!</definedName>
    <definedName name="solver_tmp" hidden="1">#REF!,#REF!,#REF!,#REF!,#REF!,#REF!,#REF!</definedName>
    <definedName name="solver_tol" hidden="1">0.05</definedName>
    <definedName name="solver_typ" hidden="1">1</definedName>
    <definedName name="solver_val" hidden="1">0</definedName>
    <definedName name="SOMAPRICE">#REF!</definedName>
    <definedName name="SOMAVOL">#REF!</definedName>
    <definedName name="SoMo2003" localSheetId="1">#REF!</definedName>
    <definedName name="SoMo2003">#REF!</definedName>
    <definedName name="SoMo2004" localSheetId="1">#REF!</definedName>
    <definedName name="SoMo2004">#REF!</definedName>
    <definedName name="SoMo2005" localSheetId="1">#REF!</definedName>
    <definedName name="SoMo2005">#REF!</definedName>
    <definedName name="SoMo2006" localSheetId="1">#REF!</definedName>
    <definedName name="SoMo2006">#REF!</definedName>
    <definedName name="SoMo2007" localSheetId="1">#REF!</definedName>
    <definedName name="SoMo2007">#REF!</definedName>
    <definedName name="SoMo2008" localSheetId="1">#REF!</definedName>
    <definedName name="SoMo2008">#REF!</definedName>
    <definedName name="SONS2">#REF!</definedName>
    <definedName name="sorbent_Ca_content">#REF!</definedName>
    <definedName name="SORT">#N/A</definedName>
    <definedName name="SortE" hidden="1">#REF!</definedName>
    <definedName name="SORTMACRO">#REF!</definedName>
    <definedName name="sortrange">#REF!</definedName>
    <definedName name="SortRankingTable">#REF!</definedName>
    <definedName name="SOSMIGR" localSheetId="1">#REF!</definedName>
    <definedName name="SOSMIGR">#REF!</definedName>
    <definedName name="SOSMIGRDETAIL" localSheetId="1">#REF!</definedName>
    <definedName name="SOSMIGRDETAIL">#REF!</definedName>
    <definedName name="SOSRevenue" localSheetId="1">#REF!</definedName>
    <definedName name="SOSRevenue">#REF!</definedName>
    <definedName name="Source" localSheetId="1">#REF!</definedName>
    <definedName name="Source">#REF!</definedName>
    <definedName name="Source_System_Data_Cleansing">#REF!</definedName>
    <definedName name="source2" localSheetId="1">#REF!</definedName>
    <definedName name="source2">#REF!</definedName>
    <definedName name="source3" localSheetId="1">#REF!</definedName>
    <definedName name="source3">#REF!</definedName>
    <definedName name="sources">#REF!</definedName>
    <definedName name="SOUTH" localSheetId="1">#REF!</definedName>
    <definedName name="SOUTH">#REF!</definedName>
    <definedName name="South_cost" localSheetId="1">#REF!</definedName>
    <definedName name="South_cost">#REF!</definedName>
    <definedName name="southwest">#REF!</definedName>
    <definedName name="SOx_lb_mmbtu">#REF!</definedName>
    <definedName name="sp">#REF!</definedName>
    <definedName name="sp24orlg" localSheetId="1">#REF!</definedName>
    <definedName name="sp24orlg">#REF!</definedName>
    <definedName name="sp24orsh" localSheetId="1">#REF!</definedName>
    <definedName name="sp24orsh">#REF!</definedName>
    <definedName name="SPACE">#N/A</definedName>
    <definedName name="spaeptx" localSheetId="1">#REF!</definedName>
    <definedName name="spaeptx">#REF!</definedName>
    <definedName name="spameren" localSheetId="1">#REF!</definedName>
    <definedName name="spameren">#REF!</definedName>
    <definedName name="SparePartsInitial">#REF!</definedName>
    <definedName name="SPAVISTA" localSheetId="1">#REF!</definedName>
    <definedName name="SPAVISTA">#REF!</definedName>
    <definedName name="spawmtly" localSheetId="1">#REF!</definedName>
    <definedName name="spawmtly">#REF!</definedName>
    <definedName name="spc">#REF!</definedName>
    <definedName name="spcomed" localSheetId="1">#REF!</definedName>
    <definedName name="spcomed">#REF!</definedName>
    <definedName name="spcoop" localSheetId="1">#REF!</definedName>
    <definedName name="spcoop">#REF!</definedName>
    <definedName name="spcorn" localSheetId="1">#REF!</definedName>
    <definedName name="spcorn">#REF!</definedName>
    <definedName name="spcpl" localSheetId="1">#REF!</definedName>
    <definedName name="spcpl">#REF!</definedName>
    <definedName name="spcurr_date">#REF!</definedName>
    <definedName name="SPDOPT" localSheetId="1">#REF!</definedName>
    <definedName name="SPDOPT">#REF!</definedName>
    <definedName name="spduke" localSheetId="1">#REF!</definedName>
    <definedName name="spduke">#REF!</definedName>
    <definedName name="specar" localSheetId="1">#REF!</definedName>
    <definedName name="specar">#REF!</definedName>
    <definedName name="specdate1">#REF!</definedName>
    <definedName name="specdate2">#REF!</definedName>
    <definedName name="specdate3">#REF!</definedName>
    <definedName name="specdate4">#REF!</definedName>
    <definedName name="special">#REF!</definedName>
    <definedName name="specialt">#REF!</definedName>
    <definedName name="sped" localSheetId="1">#REF!</definedName>
    <definedName name="sped">#REF!</definedName>
    <definedName name="spefepjm">#REF!</definedName>
    <definedName name="SPEHS">#REF!</definedName>
    <definedName name="spentrg" localSheetId="1">#REF!</definedName>
    <definedName name="spentrg">#REF!</definedName>
    <definedName name="spercot" localSheetId="1">#REF!</definedName>
    <definedName name="spercot">#REF!</definedName>
    <definedName name="spest">#REF!</definedName>
    <definedName name="spfep">#REF!</definedName>
    <definedName name="spfep\">#REF!</definedName>
    <definedName name="spfep_">#REF!</definedName>
    <definedName name="spfepjm">#REF!</definedName>
    <definedName name="spfepjm_1224">#REF!</definedName>
    <definedName name="SPFEPJM1226">#REF!</definedName>
    <definedName name="spfpe">#REF!</definedName>
    <definedName name="SpinResCrg_MW" localSheetId="1">#REF!</definedName>
    <definedName name="SpinResCrg_MW">#REF!</definedName>
    <definedName name="SpinSLKWD_MW" localSheetId="1">#REF!</definedName>
    <definedName name="SpinSLKWD_MW">#REF!</definedName>
    <definedName name="spisah" localSheetId="1">#REF!</definedName>
    <definedName name="spisah">#REF!</definedName>
    <definedName name="spjepjm">#REF!</definedName>
    <definedName name="spjtmtly" localSheetId="1">#REF!</definedName>
    <definedName name="spjtmtly">#REF!</definedName>
    <definedName name="splge" localSheetId="1">#REF!</definedName>
    <definedName name="splge">#REF!</definedName>
    <definedName name="Splits">#REF!</definedName>
    <definedName name="Splits_Bud">#REF!</definedName>
    <definedName name="Splits2">#REF!</definedName>
    <definedName name="spmamtly" localSheetId="1">#REF!</definedName>
    <definedName name="spmamtly">#REF!</definedName>
    <definedName name="SPMAPP" localSheetId="1">#REF!</definedName>
    <definedName name="SPMAPP">#REF!</definedName>
    <definedName name="spmidhr" localSheetId="1">#REF!</definedName>
    <definedName name="spmidhr">#REF!</definedName>
    <definedName name="SPMOPT" localSheetId="1">#REF!</definedName>
    <definedName name="SPMOPT">#REF!</definedName>
    <definedName name="SPONSOR_DIVISION">#REF!</definedName>
    <definedName name="sponsorreturn">#REF!</definedName>
    <definedName name="sporlong" localSheetId="1">#REF!</definedName>
    <definedName name="sporlong">#REF!</definedName>
    <definedName name="sporshrt" localSheetId="1">#REF!</definedName>
    <definedName name="sporshrt">#REF!</definedName>
    <definedName name="spot">#REF!</definedName>
    <definedName name="Spot_Purchases_and_Tailgate">#REF!</definedName>
    <definedName name="SPOT1">#REF!</definedName>
    <definedName name="SPOT10">#REF!</definedName>
    <definedName name="SPOT11">#REF!</definedName>
    <definedName name="SPOT12">#REF!</definedName>
    <definedName name="Spot13">#REF!</definedName>
    <definedName name="Spot14">#REF!</definedName>
    <definedName name="SPOT2">#REF!</definedName>
    <definedName name="SPOT3">#REF!</definedName>
    <definedName name="SPOT4">#REF!</definedName>
    <definedName name="SPOT5">#REF!</definedName>
    <definedName name="SPOT6">#REF!</definedName>
    <definedName name="SPOT7">#REF!</definedName>
    <definedName name="SPOT8">#REF!</definedName>
    <definedName name="SPOT9">#REF!</definedName>
    <definedName name="SPOTAF">#REF!</definedName>
    <definedName name="SPOTAF1">#REF!</definedName>
    <definedName name="SPOTALLOC">#REF!</definedName>
    <definedName name="SpotDisc_ES" localSheetId="1">#REF!</definedName>
    <definedName name="SpotDisc_ES">#REF!</definedName>
    <definedName name="SpotDisc_SOCO" localSheetId="1">#REF!</definedName>
    <definedName name="SpotDisc_SOCO">#REF!</definedName>
    <definedName name="SpotDisc2x16_MW" localSheetId="1">#REF!</definedName>
    <definedName name="SpotDisc2x16_MW">#REF!</definedName>
    <definedName name="SpotDisc5x16_MW" localSheetId="1">#REF!</definedName>
    <definedName name="SpotDisc5x16_MW">#REF!</definedName>
    <definedName name="SpotDisc7x8_MW" localSheetId="1">#REF!</definedName>
    <definedName name="SpotDisc7x8_MW">#REF!</definedName>
    <definedName name="SPOTE_04">#REF!</definedName>
    <definedName name="SPOTF">#REF!</definedName>
    <definedName name="SPOTF10">#REF!</definedName>
    <definedName name="SPOTF11">#REF!</definedName>
    <definedName name="SPOTF2">#REF!</definedName>
    <definedName name="SPOTF3">#REF!</definedName>
    <definedName name="SPOTF4">#REF!</definedName>
    <definedName name="SPOTF5">#REF!</definedName>
    <definedName name="SPOTF6">#REF!</definedName>
    <definedName name="SPOTF7">#REF!</definedName>
    <definedName name="SPOTF8">#REF!</definedName>
    <definedName name="SPOTF9">#REF!</definedName>
    <definedName name="SpotPurch_E" localSheetId="1">#REF!</definedName>
    <definedName name="SpotPurch_E">#REF!</definedName>
    <definedName name="SpotPurch_FR" localSheetId="1">#REF!</definedName>
    <definedName name="SpotPurch_FR">#REF!</definedName>
    <definedName name="SpotPurch_GC" localSheetId="1">#REF!</definedName>
    <definedName name="SpotPurch_GC">#REF!</definedName>
    <definedName name="SpotPurch_HE" localSheetId="1">#REF!</definedName>
    <definedName name="SpotPurch_HE">#REF!</definedName>
    <definedName name="SpotPurch_MA" localSheetId="1">#REF!</definedName>
    <definedName name="SpotPurch_MA">#REF!</definedName>
    <definedName name="SpotPurch_MW">#N/A</definedName>
    <definedName name="SpotPurch_SW" localSheetId="1">#REF!</definedName>
    <definedName name="SpotPurch_SW">#REF!</definedName>
    <definedName name="SpotPurch_Tot" localSheetId="1">#REF!</definedName>
    <definedName name="SpotPurch_Tot">#REF!</definedName>
    <definedName name="SpotPurch_WH" localSheetId="1">#REF!</definedName>
    <definedName name="SpotPurch_WH">#REF!</definedName>
    <definedName name="SpotPurchWD_MA" localSheetId="1">#REF!</definedName>
    <definedName name="SpotPurchWD_MA">#REF!</definedName>
    <definedName name="SpotSales_E" localSheetId="1">#REF!</definedName>
    <definedName name="SpotSales_E">#REF!</definedName>
    <definedName name="SpotSales_FR" localSheetId="1">#REF!</definedName>
    <definedName name="SpotSales_FR">#REF!</definedName>
    <definedName name="SpotSales_GC" localSheetId="1">#REF!</definedName>
    <definedName name="SpotSales_GC">#REF!</definedName>
    <definedName name="SpotSales_HE" localSheetId="1">#REF!</definedName>
    <definedName name="SpotSales_HE">#REF!</definedName>
    <definedName name="SpotSales_HMC" localSheetId="1">#REF!</definedName>
    <definedName name="SpotSales_HMC">#REF!</definedName>
    <definedName name="SpotSales_LP" localSheetId="1">#REF!</definedName>
    <definedName name="SpotSales_LP">#REF!</definedName>
    <definedName name="SpotSales_MA" localSheetId="1">#REF!</definedName>
    <definedName name="SpotSales_MA">#REF!</definedName>
    <definedName name="SpotSales_MW">#N/A</definedName>
    <definedName name="SpotSales_SW" localSheetId="1">#REF!</definedName>
    <definedName name="SpotSales_SW">#REF!</definedName>
    <definedName name="SpotSales_Tot" localSheetId="1">#REF!</definedName>
    <definedName name="SpotSales_Tot">#REF!</definedName>
    <definedName name="SpotSales_WH" localSheetId="1">#REF!</definedName>
    <definedName name="SpotSales_WH">#REF!</definedName>
    <definedName name="SpotSalesWD_MA" localSheetId="1">#REF!</definedName>
    <definedName name="SpotSalesWD_MA">#REF!</definedName>
    <definedName name="SpotsPerProg">#REF!</definedName>
    <definedName name="SPOTU">#REF!</definedName>
    <definedName name="SPOTU1">#REF!</definedName>
    <definedName name="SPOTU10">#REF!</definedName>
    <definedName name="SPOTU11">#REF!</definedName>
    <definedName name="SPOTU12">#REF!</definedName>
    <definedName name="SPOTU13">#REF!</definedName>
    <definedName name="SPOTU14">#REF!</definedName>
    <definedName name="SPOTU15">#REF!</definedName>
    <definedName name="SPOTU16">#REF!</definedName>
    <definedName name="SPOTU17">#REF!</definedName>
    <definedName name="SPOTU18">#REF!</definedName>
    <definedName name="SPOTU19">#REF!</definedName>
    <definedName name="SPOTU2">#REF!</definedName>
    <definedName name="SPOTU20">#REF!</definedName>
    <definedName name="SPOTU21">#REF!</definedName>
    <definedName name="spotu22">#REF!</definedName>
    <definedName name="spotu23">#REF!</definedName>
    <definedName name="spotu24">#REF!</definedName>
    <definedName name="spotu25">#REF!</definedName>
    <definedName name="spotu26">#REF!</definedName>
    <definedName name="spotu27">#REF!</definedName>
    <definedName name="spotu28">#REF!</definedName>
    <definedName name="spotu29">#REF!</definedName>
    <definedName name="SPOTU3">#REF!</definedName>
    <definedName name="spotu30">#REF!</definedName>
    <definedName name="spotu31">#REF!</definedName>
    <definedName name="spotu32">#REF!</definedName>
    <definedName name="spotu33">#REF!</definedName>
    <definedName name="spotu34">#REF!</definedName>
    <definedName name="spotu35">#REF!</definedName>
    <definedName name="spotu36">#REF!</definedName>
    <definedName name="spotu37">#REF!</definedName>
    <definedName name="spotu38">#REF!</definedName>
    <definedName name="spotu39">#REF!</definedName>
    <definedName name="SPOTU4">#REF!</definedName>
    <definedName name="spotu40">#REF!</definedName>
    <definedName name="spotu41">#REF!</definedName>
    <definedName name="spotu42">#REF!</definedName>
    <definedName name="spotu43">#REF!</definedName>
    <definedName name="SpotU44">#REF!</definedName>
    <definedName name="SPOTU5">#REF!</definedName>
    <definedName name="SPOTU6">#REF!</definedName>
    <definedName name="SPOTU7">#REF!</definedName>
    <definedName name="SPOTU8">#REF!</definedName>
    <definedName name="SPOTU9">#REF!</definedName>
    <definedName name="sppanda" localSheetId="1">#REF!</definedName>
    <definedName name="sppanda">#REF!</definedName>
    <definedName name="sppjm" localSheetId="1">#REF!</definedName>
    <definedName name="sppjm">#REF!</definedName>
    <definedName name="sppjm1226">#REF!</definedName>
    <definedName name="SPPlan">#REF!</definedName>
    <definedName name="Sprate" localSheetId="1">#REF!</definedName>
    <definedName name="sprate">#REF!</definedName>
    <definedName name="spray" localSheetId="1">#REF!</definedName>
    <definedName name="spray">#REF!</definedName>
    <definedName name="Spread_on_debt">#REF!</definedName>
    <definedName name="SPSDOPT" localSheetId="1">#REF!</definedName>
    <definedName name="SPSDOPT">#REF!</definedName>
    <definedName name="SPSet">"current"</definedName>
    <definedName name="SPSmallCapital">#REF!</definedName>
    <definedName name="SPSMOPT" localSheetId="2">#REF!</definedName>
    <definedName name="SPSMOPT" localSheetId="1">#REF!</definedName>
    <definedName name="SPSMOPT">#REF!</definedName>
    <definedName name="spspread" localSheetId="2">#REF!</definedName>
    <definedName name="spspread" localSheetId="1">#REF!</definedName>
    <definedName name="spspread">#REF!</definedName>
    <definedName name="spstat" localSheetId="2">#REF!</definedName>
    <definedName name="spstat" localSheetId="1">#REF!</definedName>
    <definedName name="spstat">#REF!</definedName>
    <definedName name="sptva" localSheetId="1">#REF!</definedName>
    <definedName name="sptva">#REF!</definedName>
    <definedName name="sptxgas" localSheetId="1">#REF!</definedName>
    <definedName name="sptxgas">#REF!</definedName>
    <definedName name="sptxmtly" localSheetId="1">#REF!</definedName>
    <definedName name="sptxmtly">#REF!</definedName>
    <definedName name="sptxout" localSheetId="1">#REF!</definedName>
    <definedName name="sptxout">#REF!</definedName>
    <definedName name="spwest" localSheetId="1">#REF!</definedName>
    <definedName name="spwest">#REF!</definedName>
    <definedName name="SPWS_WBID">"5212E8AE-A962-4131-8FBC-A40040E9ED32"</definedName>
    <definedName name="Sqz_WRCM">#REF!</definedName>
    <definedName name="SR">#REF!</definedName>
    <definedName name="sr00" localSheetId="1">#REF!</definedName>
    <definedName name="sr00">#REF!</definedName>
    <definedName name="sradj00" localSheetId="1">#REF!</definedName>
    <definedName name="sradj00">#REF!</definedName>
    <definedName name="sradj01" localSheetId="1">#REF!</definedName>
    <definedName name="sradj01">#REF!</definedName>
    <definedName name="sradj02" localSheetId="1">#REF!</definedName>
    <definedName name="sradj02">#REF!</definedName>
    <definedName name="sradj03" localSheetId="1">#REF!</definedName>
    <definedName name="sradj03">#REF!</definedName>
    <definedName name="sradj90" localSheetId="1">#REF!</definedName>
    <definedName name="sradj90">#REF!</definedName>
    <definedName name="sradj91" localSheetId="1">#REF!</definedName>
    <definedName name="sradj91">#REF!</definedName>
    <definedName name="sradj92" localSheetId="1">#REF!</definedName>
    <definedName name="sradj92">#REF!</definedName>
    <definedName name="sradj93" localSheetId="1">#REF!</definedName>
    <definedName name="sradj93">#REF!</definedName>
    <definedName name="sradj94" localSheetId="1">#REF!</definedName>
    <definedName name="sradj94">#REF!</definedName>
    <definedName name="sradj95" localSheetId="1">#REF!</definedName>
    <definedName name="sradj95">#REF!</definedName>
    <definedName name="sradj96" localSheetId="1">#REF!</definedName>
    <definedName name="sradj96">#REF!</definedName>
    <definedName name="sradj97" localSheetId="1">#REF!</definedName>
    <definedName name="sradj97">#REF!</definedName>
    <definedName name="sradj98" localSheetId="1">#REF!</definedName>
    <definedName name="sradj98">#REF!</definedName>
    <definedName name="sradj99" localSheetId="1">#REF!</definedName>
    <definedName name="sradj99">#REF!</definedName>
    <definedName name="SRC_CM">#REF!</definedName>
    <definedName name="srecap">#REF!</definedName>
    <definedName name="sregion">#REF!</definedName>
    <definedName name="srhtrhtrhrth">#N/A</definedName>
    <definedName name="Srollup">#REF!</definedName>
    <definedName name="srthd" hidden="1">{"Full-model",#N/A,FALSE,"ProForma-ASPT"}</definedName>
    <definedName name="srtsu">#REF!</definedName>
    <definedName name="srtu">#N/A</definedName>
    <definedName name="srtyr">#N/A</definedName>
    <definedName name="srtyt">#REF!</definedName>
    <definedName name="srtythgf">#N/A</definedName>
    <definedName name="ss" hidden="1">#REF!</definedName>
    <definedName name="ss_aggregate" localSheetId="1">#REF!</definedName>
    <definedName name="ss_aggregate">#REF!</definedName>
    <definedName name="ss_carryover" localSheetId="1">#REF!</definedName>
    <definedName name="ss_carryover">#REF!</definedName>
    <definedName name="ss_elt" localSheetId="1">#REF!</definedName>
    <definedName name="ss_elt">#REF!</definedName>
    <definedName name="SS_financial" localSheetId="1">#REF!</definedName>
    <definedName name="SS_financial">#REF!</definedName>
    <definedName name="SS_Mandatory" localSheetId="1">#REF!</definedName>
    <definedName name="SS_Mandatory">#REF!</definedName>
    <definedName name="SS_reinvestment" localSheetId="1">#REF!</definedName>
    <definedName name="SS_reinvestment">#REF!</definedName>
    <definedName name="SS_Well_justified" localSheetId="1">#REF!</definedName>
    <definedName name="SS_Well_justified">#REF!</definedName>
    <definedName name="SSA">#REF!</definedName>
    <definedName name="SSL_Support">#REF!</definedName>
    <definedName name="sss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ss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SSSS" localSheetId="2">DATE(YEAR([0]!Loan_Start),MONTH([0]!Loan_Start)+Payment_Number,DAY([0]!Loan_Start))</definedName>
    <definedName name="SSSSS" localSheetId="1">DATE(YEAR([0]!Loan_Start),MONTH([0]!Loan_Start)+Payment_Number,DAY([0]!Loan_Start))</definedName>
    <definedName name="SSSSS">#N/A</definedName>
    <definedName name="ssssss" localSheetId="2">#REF!</definedName>
    <definedName name="ssssss" localSheetId="1">#REF!</definedName>
    <definedName name="ssssss">#REF!</definedName>
    <definedName name="ssssssssss" localSheetId="2">{"'Metretek HTML'!$A$7:$W$42"}</definedName>
    <definedName name="ssssssssss" localSheetId="1" hidden="1">{"'Metretek HTML'!$A$7:$W$42"}</definedName>
    <definedName name="ssssssssss" hidden="1">{"'Metretek HTML'!$A$7:$W$42"}</definedName>
    <definedName name="ST" localSheetId="1">#REF!</definedName>
    <definedName name="ST">#REF!</definedName>
    <definedName name="st_9611">#REF!</definedName>
    <definedName name="st_9612">#REF!</definedName>
    <definedName name="ST_debt">#REF!</definedName>
    <definedName name="ST_debt_growth_fore">#REF!</definedName>
    <definedName name="st_sal">#REF!</definedName>
    <definedName name="st_sales">#REF!</definedName>
    <definedName name="Staffing_Plan_1">#REF!</definedName>
    <definedName name="Staffing_Plan_2">#REF!</definedName>
    <definedName name="Staightline_charge">#REF!</definedName>
    <definedName name="stamp">#REF!</definedName>
    <definedName name="StampStatusLocation">#REF!</definedName>
    <definedName name="StampVersionLocation">#REF!</definedName>
    <definedName name="StandaloneMode">#REF!</definedName>
    <definedName name="Standard_Boiler_Eff_Coal">#REF!</definedName>
    <definedName name="Standard_Boiler_Eff_Coke">#REF!</definedName>
    <definedName name="Standard_Boiler_Eff_Oil">#REF!</definedName>
    <definedName name="Standard_Boiler_Eff_Sludge">#REF!</definedName>
    <definedName name="Standard_Boiler_Eff_Tires">#REF!</definedName>
    <definedName name="Standard_Boiler_Eff_Wood">#REF!</definedName>
    <definedName name="Standard_Coal_Heat_Input">#REF!</definedName>
    <definedName name="Standard_Coke_Heat_Input">#REF!</definedName>
    <definedName name="Standard_Cost_Per_Hour">#REF!</definedName>
    <definedName name="Standard_Heat_Added">#REF!</definedName>
    <definedName name="Standard_Net_Heat_Transfer">#REF!</definedName>
    <definedName name="Standard_Oil_Heat_Input">#REF!</definedName>
    <definedName name="Standard_Sludge_Heat_Input">#REF!</definedName>
    <definedName name="Standard_Tire_Heat_Input">#REF!</definedName>
    <definedName name="Standard_Wood_Heat_Input">#REF!</definedName>
    <definedName name="StandardPerms">#REF!</definedName>
    <definedName name="Start" localSheetId="1">#REF!</definedName>
    <definedName name="Start">#REF!</definedName>
    <definedName name="start.year">#REF!</definedName>
    <definedName name="Start_Year">#REF!</definedName>
    <definedName name="start00" localSheetId="1">#REF!</definedName>
    <definedName name="start00">#REF!</definedName>
    <definedName name="start01" localSheetId="1">#REF!</definedName>
    <definedName name="start01">#REF!</definedName>
    <definedName name="start02" localSheetId="1">#REF!</definedName>
    <definedName name="start02">#REF!</definedName>
    <definedName name="start03" localSheetId="1">#REF!</definedName>
    <definedName name="start03">#REF!</definedName>
    <definedName name="start1">#REF!</definedName>
    <definedName name="Start10">#REF!</definedName>
    <definedName name="Start11">#REF!</definedName>
    <definedName name="Start12">#REF!</definedName>
    <definedName name="Start13">#REF!</definedName>
    <definedName name="Start14">#REF!</definedName>
    <definedName name="Start15">#REF!</definedName>
    <definedName name="Start16">#REF!</definedName>
    <definedName name="Start17">#REF!</definedName>
    <definedName name="Start18">#REF!</definedName>
    <definedName name="Start19">#REF!</definedName>
    <definedName name="Start20">#REF!</definedName>
    <definedName name="Start21">#REF!</definedName>
    <definedName name="Start22">#REF!</definedName>
    <definedName name="Start23">#REF!</definedName>
    <definedName name="Start24">#REF!</definedName>
    <definedName name="Start25">#REF!</definedName>
    <definedName name="Start26">#REF!</definedName>
    <definedName name="Start27">#REF!</definedName>
    <definedName name="Start28">#REF!</definedName>
    <definedName name="Start29">#REF!</definedName>
    <definedName name="Start3">#REF!</definedName>
    <definedName name="Start30">#REF!</definedName>
    <definedName name="Start35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84" localSheetId="1">#REF!</definedName>
    <definedName name="start84">#REF!</definedName>
    <definedName name="start85" localSheetId="1">#REF!</definedName>
    <definedName name="start85">#REF!</definedName>
    <definedName name="start86" localSheetId="1">#REF!</definedName>
    <definedName name="start86">#REF!</definedName>
    <definedName name="start87" localSheetId="1">#REF!</definedName>
    <definedName name="start87">#REF!</definedName>
    <definedName name="start88" localSheetId="1">#REF!</definedName>
    <definedName name="start88">#REF!</definedName>
    <definedName name="start89" localSheetId="1">#REF!</definedName>
    <definedName name="start89">#REF!</definedName>
    <definedName name="Start9">#REF!</definedName>
    <definedName name="start90" localSheetId="1">#REF!</definedName>
    <definedName name="start90">#REF!</definedName>
    <definedName name="start91" localSheetId="1">#REF!</definedName>
    <definedName name="start91">#REF!</definedName>
    <definedName name="start92" localSheetId="1">#REF!</definedName>
    <definedName name="start92">#REF!</definedName>
    <definedName name="start93" localSheetId="1">#REF!</definedName>
    <definedName name="start93">#REF!</definedName>
    <definedName name="start94" localSheetId="1">#REF!</definedName>
    <definedName name="start94">#REF!</definedName>
    <definedName name="start95" localSheetId="1">#REF!</definedName>
    <definedName name="start95">#REF!</definedName>
    <definedName name="start96" localSheetId="1">#REF!</definedName>
    <definedName name="start96">#REF!</definedName>
    <definedName name="start97" localSheetId="1">#REF!</definedName>
    <definedName name="start97">#REF!</definedName>
    <definedName name="start98" localSheetId="1">#REF!</definedName>
    <definedName name="start98">#REF!</definedName>
    <definedName name="start99" localSheetId="1">#REF!</definedName>
    <definedName name="start99">#REF!</definedName>
    <definedName name="STARTBUDGETPOST1">#REF!</definedName>
    <definedName name="StartCharge">#REF!</definedName>
    <definedName name="STARTCR">#REF!</definedName>
    <definedName name="StartDate" localSheetId="1">#REF!</definedName>
    <definedName name="StartDate">#REF!</definedName>
    <definedName name="startdate2">#REF!</definedName>
    <definedName name="StartDateFee_GC" localSheetId="1">#REF!</definedName>
    <definedName name="StartDateFee_GC">#REF!</definedName>
    <definedName name="startday">#REF!</definedName>
    <definedName name="STARTDR">#REF!</definedName>
    <definedName name="startdte">#REF!</definedName>
    <definedName name="startdte4">#REF!</definedName>
    <definedName name="StartFee">#REF!</definedName>
    <definedName name="startmargin">#REF!</definedName>
    <definedName name="STARTPERIODNAME1">#REF!</definedName>
    <definedName name="STARTPERIODNUM1">#REF!</definedName>
    <definedName name="STARTPERIODYEAR1">#REF!</definedName>
    <definedName name="Starts" localSheetId="1">#REF!</definedName>
    <definedName name="Starts">#REF!</definedName>
    <definedName name="Starts1" localSheetId="1">#REF!</definedName>
    <definedName name="Starts1">#REF!</definedName>
    <definedName name="Starts2">#REF!</definedName>
    <definedName name="Starts3">#REF!</definedName>
    <definedName name="Starts4">#REF!</definedName>
    <definedName name="StartYr1">#REF!</definedName>
    <definedName name="StartYr2">#REF!</definedName>
    <definedName name="stat">#REF!</definedName>
    <definedName name="State" localSheetId="1">#REF!</definedName>
    <definedName name="state">#REF!</definedName>
    <definedName name="State_income_tax_rate">#REF!</definedName>
    <definedName name="STATE_JE_TRIGGER">#REF!</definedName>
    <definedName name="STATE_JE_TRIGGER_RTA">#REF!</definedName>
    <definedName name="State_Tax_Rate">#REF!</definedName>
    <definedName name="state_tax_rate_on_gain">#REF!</definedName>
    <definedName name="StateAbv">#REF!</definedName>
    <definedName name="Stated_Rate">#REF!</definedName>
    <definedName name="StateDef" localSheetId="1">#REF!</definedName>
    <definedName name="StateDef">#REF!</definedName>
    <definedName name="Statement_Date">#REF!</definedName>
    <definedName name="statements">#REF!</definedName>
    <definedName name="statetaxrate">#REF!</definedName>
    <definedName name="STATETAXRT">#REF!</definedName>
    <definedName name="static">#REF!</definedName>
    <definedName name="STATIONS">#REF!</definedName>
    <definedName name="STATIONVOLUME">#REF!</definedName>
    <definedName name="stats" localSheetId="1">#REF!</definedName>
    <definedName name="stats">#REF!</definedName>
    <definedName name="statsrevised" localSheetId="2" hidden="1">{#N/A,#N/A,FALSE,"O&amp;M by processes";#N/A,#N/A,FALSE,"Elec Act vs Bud";#N/A,#N/A,FALSE,"G&amp;A";#N/A,#N/A,FALSE,"BGS";#N/A,#N/A,FALSE,"Res Cost"}</definedName>
    <definedName name="statsrevised" localSheetId="1" hidden="1">{#N/A,#N/A,FALSE,"O&amp;M by processes";#N/A,#N/A,FALSE,"Elec Act vs Bud";#N/A,#N/A,FALSE,"G&amp;A";#N/A,#N/A,FALSE,"BGS";#N/A,#N/A,FALSE,"Res Cost"}</definedName>
    <definedName name="statsrevised" hidden="1">{#N/A,#N/A,FALSE,"O&amp;M by processes";#N/A,#N/A,FALSE,"Elec Act vs Bud";#N/A,#N/A,FALSE,"G&amp;A";#N/A,#N/A,FALSE,"BGS";#N/A,#N/A,FALSE,"Res Cost"}</definedName>
    <definedName name="Status">#REF!</definedName>
    <definedName name="Status2">#REF!</definedName>
    <definedName name="STD">#REF!</definedName>
    <definedName name="std_cost">#REF!</definedName>
    <definedName name="stdalne_Scenario_1_List">#REF!</definedName>
    <definedName name="stdate">#REF!</definedName>
    <definedName name="stdcost">#REF!</definedName>
    <definedName name="STDEBT">#REF!</definedName>
    <definedName name="Steam_Production">#REF!</definedName>
    <definedName name="Steam_S0300">#REF!</definedName>
    <definedName name="Steam01">#REF!</definedName>
    <definedName name="Steam01a">#REF!</definedName>
    <definedName name="Steam02">#REF!</definedName>
    <definedName name="Steam03">#REF!</definedName>
    <definedName name="Steam04">#REF!</definedName>
    <definedName name="Steam05">#REF!</definedName>
    <definedName name="Steam06">#REF!</definedName>
    <definedName name="Steam07">#REF!</definedName>
    <definedName name="Steam08">#REF!</definedName>
    <definedName name="Steam09">#REF!</definedName>
    <definedName name="Steam09a">#REF!</definedName>
    <definedName name="Steam10">#REF!</definedName>
    <definedName name="Steam10A">#REF!</definedName>
    <definedName name="Steam11">#REF!</definedName>
    <definedName name="Steam12">#REF!</definedName>
    <definedName name="STEAMPLT">#REF!</definedName>
    <definedName name="STEP">#REF!</definedName>
    <definedName name="stgas">#REF!</definedName>
    <definedName name="sthbtf">#N/A</definedName>
    <definedName name="sthsrt">#REF!,#REF!,#REF!,#REF!</definedName>
    <definedName name="sthtyu">#REF!</definedName>
    <definedName name="STILL1040">#REF!</definedName>
    <definedName name="STINVESTMENTS">#REF!</definedName>
    <definedName name="Stipend_New" localSheetId="2">#REF!</definedName>
    <definedName name="Stipend_New">#REF!</definedName>
    <definedName name="stlmt">#REF!</definedName>
    <definedName name="STLS10P">#REF!</definedName>
    <definedName name="STLSCAB">#REF!</definedName>
    <definedName name="STLSFRP">#REF!</definedName>
    <definedName name="STLSTRUNK">#REF!</definedName>
    <definedName name="Stmt_Sale">#REF!</definedName>
    <definedName name="stmt_sales">#REF!</definedName>
    <definedName name="STnabri" localSheetId="2">#REF!</definedName>
    <definedName name="STnabri" localSheetId="1">#REF!</definedName>
    <definedName name="STnabri">#REF!</definedName>
    <definedName name="Stock">#REF!</definedName>
    <definedName name="stock.price">#REF!</definedName>
    <definedName name="Stock_price">#REF!</definedName>
    <definedName name="Stock_price_close">#REF!</definedName>
    <definedName name="Stock_price_high">#REF!</definedName>
    <definedName name="Stock_price_low">#REF!</definedName>
    <definedName name="Stock_Prices" localSheetId="2">#REF!</definedName>
    <definedName name="Stock_Prices">#REF!</definedName>
    <definedName name="Stop" localSheetId="1">#REF!</definedName>
    <definedName name="Stop">#REF!</definedName>
    <definedName name="STOR">#REF!</definedName>
    <definedName name="STOR1">#REF!</definedName>
    <definedName name="Stor2003" localSheetId="1">#REF!</definedName>
    <definedName name="Stor2003">#REF!</definedName>
    <definedName name="Stor2004" localSheetId="1">#REF!</definedName>
    <definedName name="Stor2004">#REF!</definedName>
    <definedName name="Stor2005" localSheetId="1">#REF!</definedName>
    <definedName name="Stor2005">#REF!</definedName>
    <definedName name="Stor2006" localSheetId="1">#REF!</definedName>
    <definedName name="Stor2006">#REF!</definedName>
    <definedName name="Stor2007" localSheetId="1">#REF!</definedName>
    <definedName name="Stor2007">#REF!</definedName>
    <definedName name="Stor2008" localSheetId="1">#REF!</definedName>
    <definedName name="Stor2008">#REF!</definedName>
    <definedName name="Storage_Growth_YR_2003" localSheetId="1">#REF!</definedName>
    <definedName name="Storage_Growth_YR_2003">#REF!</definedName>
    <definedName name="Storage_Growth_YR_2004" localSheetId="1">#REF!</definedName>
    <definedName name="Storage_Growth_YR_2004">#REF!</definedName>
    <definedName name="Storage_Growth_YR_2005" localSheetId="1">#REF!</definedName>
    <definedName name="Storage_Growth_YR_2005">#REF!</definedName>
    <definedName name="Storage_Growth_YR_2006" localSheetId="1">#REF!</definedName>
    <definedName name="Storage_Growth_YR_2006">#REF!</definedName>
    <definedName name="Storage_Growth_YR_2007" localSheetId="1">#REF!</definedName>
    <definedName name="Storage_Growth_YR_2007">#REF!</definedName>
    <definedName name="Storage_Growth_YR_2008" localSheetId="1">#REF!</definedName>
    <definedName name="Storage_Growth_YR_2008">#REF!</definedName>
    <definedName name="store_cap" localSheetId="1">#REF!</definedName>
    <definedName name="store_cap">#REF!</definedName>
    <definedName name="store_total" localSheetId="1">#REF!</definedName>
    <definedName name="store_total">#REF!</definedName>
    <definedName name="Stormorders">#REF!</definedName>
    <definedName name="StormRole">OFFSET(#REF!,0,0,COUNTA(#REF!)-1,1)</definedName>
    <definedName name="stormworkorders">#REF!</definedName>
    <definedName name="STORPRINT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f">#REF!</definedName>
    <definedName name="Strat_T_It">#REF!</definedName>
    <definedName name="Strat_T_T">#REF!</definedName>
    <definedName name="strat1">#REF!</definedName>
    <definedName name="strike">#REF!</definedName>
    <definedName name="strike_type">#REF!</definedName>
    <definedName name="strike1">#REF!</definedName>
    <definedName name="strike2">#REF!</definedName>
    <definedName name="strike3">#REF!</definedName>
    <definedName name="strike4">#REF!</definedName>
    <definedName name="strike5">#REF!</definedName>
    <definedName name="strike6">#REF!</definedName>
    <definedName name="strike7">#REF!</definedName>
    <definedName name="strip_curve">#REF!</definedName>
    <definedName name="strip_curve00">#REF!</definedName>
    <definedName name="strip_curve00CA">#REF!</definedName>
    <definedName name="strip_curve00half">#REF!</definedName>
    <definedName name="strip_curve01">#REF!</definedName>
    <definedName name="strip_curve01CA">#REF!</definedName>
    <definedName name="strip_curve01half">#REF!</definedName>
    <definedName name="strip_curve01halfCA">#REF!</definedName>
    <definedName name="strip_curve02">#REF!</definedName>
    <definedName name="strip_curve02CA">#REF!</definedName>
    <definedName name="strip_curve03">#REF!</definedName>
    <definedName name="strip_curve03CA">#REF!</definedName>
    <definedName name="strip_curve04">#REF!</definedName>
    <definedName name="strip_curve04CA">#REF!</definedName>
    <definedName name="strip_curve05">#REF!</definedName>
    <definedName name="strip_curve05CA">#REF!</definedName>
    <definedName name="strip_curve06">#REF!</definedName>
    <definedName name="strip_curve06CA">#REF!</definedName>
    <definedName name="strip_curve07">#REF!</definedName>
    <definedName name="strip_curve07CA">#REF!</definedName>
    <definedName name="strip_curve08">#REF!</definedName>
    <definedName name="strip_curve08CA">#REF!</definedName>
    <definedName name="strip_curve09">#REF!</definedName>
    <definedName name="strip_curve09CA">#REF!</definedName>
    <definedName name="strip_curve10">#REF!</definedName>
    <definedName name="strip_curve10CA">#REF!</definedName>
    <definedName name="Strip_sheet">#REF!</definedName>
    <definedName name="Strip_Testing_Lu">#REF!</definedName>
    <definedName name="strip_type">#REF!</definedName>
    <definedName name="stripfwdopt_curves">#REF!</definedName>
    <definedName name="stripopt_curves">#REF!</definedName>
    <definedName name="Stripsoffpeak">#REF!</definedName>
    <definedName name="stripspeak">#REF!</definedName>
    <definedName name="StripTesting_Lu">#REF!</definedName>
    <definedName name="structured">#REF!</definedName>
    <definedName name="stryhrth">#N/A</definedName>
    <definedName name="STsai" localSheetId="1">#REF!</definedName>
    <definedName name="STsai">#REF!</definedName>
    <definedName name="STscorp" localSheetId="1">#REF!</definedName>
    <definedName name="STscorp">#REF!</definedName>
    <definedName name="STseeds" localSheetId="1">#REF!</definedName>
    <definedName name="STseeds">#REF!</definedName>
    <definedName name="STsfc" localSheetId="1">#REF!</definedName>
    <definedName name="STsfc">#REF!</definedName>
    <definedName name="STtmri" localSheetId="1">#REF!</definedName>
    <definedName name="STtmri">#REF!</definedName>
    <definedName name="stu">#REF!,#REF!,#REF!,#REF!</definedName>
    <definedName name="stub">#REF!</definedName>
    <definedName name="stub1">#REF!</definedName>
    <definedName name="stub2">#REF!</definedName>
    <definedName name="stubdiv">#REF!</definedName>
    <definedName name="stubperiod">#REF!</definedName>
    <definedName name="Study_Description">#REF!</definedName>
    <definedName name="Study_Name">#REF!</definedName>
    <definedName name="Study_Year">#REF!</definedName>
    <definedName name="stuff" localSheetId="1">#REF!</definedName>
    <definedName name="stuff">#REF!</definedName>
    <definedName name="STVARPR">#REF!</definedName>
    <definedName name="STWBD_StatToolsForecast_Deseasonalize">"FALSE"</definedName>
    <definedName name="STWBD_StatToolsForecast_ForecastMethod">" 3"</definedName>
    <definedName name="STWBD_StatToolsForecast_GraphDeseasonalizedForecastErrors">"FALSE"</definedName>
    <definedName name="STWBD_StatToolsForecast_GraphDeseasonalizedForecastOverlay">"FALSE"</definedName>
    <definedName name="STWBD_StatToolsForecast_GraphDeseasonalizedOriginalSeries">"FALSE"</definedName>
    <definedName name="STWBD_StatToolsForecast_GraphForecastErrors">"TRUE"</definedName>
    <definedName name="STWBD_StatToolsForecast_GraphForecastOverlay">"TRUE"</definedName>
    <definedName name="STWBD_StatToolsForecast_GraphOriginalSeries">"TRUE"</definedName>
    <definedName name="STWBD_StatToolsForecast_HasDefaultInfo">"TRUE"</definedName>
    <definedName name="STWBD_StatToolsForecast_Level">" .1"</definedName>
    <definedName name="STWBD_StatToolsForecast_NumberOfForecasts">" 3"</definedName>
    <definedName name="STWBD_StatToolsForecast_NumberOfHoldOuts">" 0"</definedName>
    <definedName name="STWBD_StatToolsForecast_OptimizeParameters">"TRUE"</definedName>
    <definedName name="STWBD_StatToolsForecast_Seasonality">" .1"</definedName>
    <definedName name="STWBD_StatToolsForecast_SeasonalPeriod">" 2"</definedName>
    <definedName name="STWBD_StatToolsForecast_Span">" 3"</definedName>
    <definedName name="STWBD_StatToolsForecast_StartingDay">" 1"</definedName>
    <definedName name="STWBD_StatToolsForecast_StartingIndex">" 1"</definedName>
    <definedName name="STWBD_StatToolsForecast_StartingMonth">" 1"</definedName>
    <definedName name="STWBD_StatToolsForecast_StartingQuarter">" 1"</definedName>
    <definedName name="STWBD_StatToolsForecast_StartingWeek">" 1"</definedName>
    <definedName name="STWBD_StatToolsForecast_StartingYear">" 2004"</definedName>
    <definedName name="STWBD_StatToolsForecast_Trend">" .1"</definedName>
    <definedName name="STWBD_StatToolsForecast_UseSeasonLabels">"TRUE"</definedName>
    <definedName name="STWBD_StatToolsForecast_Variable">"U_x0001_VG8F3B28C_x0001_"</definedName>
    <definedName name="STWBD_StatToolsForecast_VarSelectorDefaultDataSet">"DG7F4BF3B"</definedName>
    <definedName name="STWBD_StatToolsTimeSeriesGraph_DefaultUseLabelVariable">"FALSE"</definedName>
    <definedName name="STWBD_StatToolsTimeSeriesGraph_HasDefaultInfo">"TRUE"</definedName>
    <definedName name="STWBD_StatToolsTimeSeriesGraph_SingleGraph">"FALSE"</definedName>
    <definedName name="STWBD_StatToolsTimeSeriesGraph_TwoVerticalAxes">"FALSE"</definedName>
    <definedName name="STWBD_StatToolsTimeSeriesGraph_VariableList">1</definedName>
    <definedName name="STWBD_StatToolsTimeSeriesGraph_VariableList_1">"U_x0001_VG8F3B28C_x0001_"</definedName>
    <definedName name="STWBD_StatToolsTimeSeriesGraph_VarSelectorDefaultDataSet">"DG7F4BF3B"</definedName>
    <definedName name="styhrt">#N/A</definedName>
    <definedName name="styytjuyt">#REF!,#REF!,#REF!,#REF!</definedName>
    <definedName name="STzap" localSheetId="1">#REF!</definedName>
    <definedName name="STzap">#REF!</definedName>
    <definedName name="sub">#REF!</definedName>
    <definedName name="Sub_Total_Current_Debt" localSheetId="1">#REF!</definedName>
    <definedName name="Sub_Total_Current_Debt">#REF!</definedName>
    <definedName name="Sub_Total_Current_Liabilities_excl_Debt" localSheetId="1">#REF!</definedName>
    <definedName name="Sub_Total_Current_Liabilities_excl_Debt">#REF!</definedName>
    <definedName name="subacct">#REF!</definedName>
    <definedName name="SubjPlntCurrAge">#REF!</definedName>
    <definedName name="Sublease_Term">#REF!</definedName>
    <definedName name="Submittal_date">#REF!</definedName>
    <definedName name="SubordinatedRating">#REF!</definedName>
    <definedName name="subpart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bs">#REF!</definedName>
    <definedName name="SUBSANDHOMES">#REF!</definedName>
    <definedName name="SUBTITLE">#N/A</definedName>
    <definedName name="Subtotal" localSheetId="1">#REF!</definedName>
    <definedName name="Subtotal">#REF!</definedName>
    <definedName name="Subtotal_Capital_Investments" localSheetId="1">#REF!</definedName>
    <definedName name="Subtotal_Capital_Investments">#REF!</definedName>
    <definedName name="Subtotal_Common_Equity_excl_OCI" localSheetId="1">#REF!</definedName>
    <definedName name="Subtotal_Common_Equity_excl_OCI">#REF!</definedName>
    <definedName name="Subtotal_Current_Debt" localSheetId="1">#REF!</definedName>
    <definedName name="Subtotal_Current_Debt">#REF!</definedName>
    <definedName name="Subtotal_Current_Liabilities_excl._Debt" localSheetId="1">#REF!</definedName>
    <definedName name="Subtotal_Current_Liabilities_excl._Debt">#REF!</definedName>
    <definedName name="Subtotal_Debt" localSheetId="1">#REF!</definedName>
    <definedName name="Subtotal_Debt">#REF!</definedName>
    <definedName name="Subtotal_Energy_Res_Consol" localSheetId="1">#REF!</definedName>
    <definedName name="Subtotal_Energy_Res_Consol">#REF!</definedName>
    <definedName name="Subtotal_Energy_Res_Consol_YR_2005" localSheetId="1">#REF!</definedName>
    <definedName name="Subtotal_Energy_Res_Consol_YR_2005">#REF!</definedName>
    <definedName name="Subtotal_Energy_Res_Consol_YR_2006" localSheetId="1">#REF!</definedName>
    <definedName name="Subtotal_Energy_Res_Consol_YR_2006">#REF!</definedName>
    <definedName name="Subtotal_Energy_Res_Consol_YR_2007" localSheetId="1">#REF!</definedName>
    <definedName name="Subtotal_Energy_Res_Consol_YR_2007">#REF!</definedName>
    <definedName name="Subtotal_Energy_Res_Consol_YR_2008" localSheetId="1">#REF!</definedName>
    <definedName name="Subtotal_Energy_Res_Consol_YR_2008">#REF!</definedName>
    <definedName name="Subtotal_Equity" localSheetId="1">#REF!</definedName>
    <definedName name="Subtotal_Equity">#REF!</definedName>
    <definedName name="Subtotal_Funds_from_Operations" localSheetId="1">#REF!</definedName>
    <definedName name="Subtotal_Funds_from_Operations">#REF!</definedName>
    <definedName name="Subtotal_Funds_from_Operations_CPM" localSheetId="1">#REF!</definedName>
    <definedName name="Subtotal_Funds_from_Operations_CPM">#REF!</definedName>
    <definedName name="Subtotal_Inventories" localSheetId="1">#REF!</definedName>
    <definedName name="Subtotal_Inventories">#REF!</definedName>
    <definedName name="Subtotal_Other_Adj.___Working_Capital" localSheetId="1">#REF!</definedName>
    <definedName name="Subtotal_Other_Adj.___Working_Capital">#REF!</definedName>
    <definedName name="Subtotal_Working_Capital_Changes_from_B_S" localSheetId="1">#REF!</definedName>
    <definedName name="Subtotal_Working_Capital_Changes_from_B_S">#REF!</definedName>
    <definedName name="Subtotal_Working_Capital_CPM" localSheetId="1">#REF!</definedName>
    <definedName name="Subtotal_Working_Capital_CPM">#REF!</definedName>
    <definedName name="SulzerWonder">#REF!</definedName>
    <definedName name="sum">#REF!</definedName>
    <definedName name="Sum_of_P_L" localSheetId="1">#REF!</definedName>
    <definedName name="Sum_of_P_L">#REF!</definedName>
    <definedName name="SUM_RATE">#REF!</definedName>
    <definedName name="SumAvoidCost">#REF!</definedName>
    <definedName name="SUMBOR">#REF!</definedName>
    <definedName name="SUMBOR2">#REF!</definedName>
    <definedName name="SumEnd">#REF!</definedName>
    <definedName name="sumif_expend_cat_2010">#REF!</definedName>
    <definedName name="SUMM_1" localSheetId="1">#REF!</definedName>
    <definedName name="SUMM_1">#REF!</definedName>
    <definedName name="SUMM_10" localSheetId="1">#REF!</definedName>
    <definedName name="SUMM_10">#REF!</definedName>
    <definedName name="SUMM_11" localSheetId="1">#REF!</definedName>
    <definedName name="SUMM_11">#REF!</definedName>
    <definedName name="SUMM_12" localSheetId="1">#REF!</definedName>
    <definedName name="SUMM_12">#REF!</definedName>
    <definedName name="SUMM_2" localSheetId="1">#REF!</definedName>
    <definedName name="SUMM_2">#REF!</definedName>
    <definedName name="SUMM_3" localSheetId="1">#REF!</definedName>
    <definedName name="SUMM_3">#REF!</definedName>
    <definedName name="SUMM_4" localSheetId="1">#REF!</definedName>
    <definedName name="SUMM_4">#REF!</definedName>
    <definedName name="SUMM_5" localSheetId="1">#REF!</definedName>
    <definedName name="SUMM_5">#REF!</definedName>
    <definedName name="SUMM_6" localSheetId="1">#REF!</definedName>
    <definedName name="SUMM_6">#REF!</definedName>
    <definedName name="SUMM_7" localSheetId="1">#REF!</definedName>
    <definedName name="SUMM_7">#REF!</definedName>
    <definedName name="SUMM_8" localSheetId="1">#REF!</definedName>
    <definedName name="SUMM_8">#REF!</definedName>
    <definedName name="SUMM_9" localSheetId="1">#REF!</definedName>
    <definedName name="SUMM_9">#REF!</definedName>
    <definedName name="summ_mnth">#REF!</definedName>
    <definedName name="summ_month">#REF!</definedName>
    <definedName name="Summ_Out">#REF!</definedName>
    <definedName name="Summaries">#REF!</definedName>
    <definedName name="Summary" localSheetId="1" hidden="1">{#N/A,#N/A,FALSE,"Sheet1"}</definedName>
    <definedName name="summary">#REF!</definedName>
    <definedName name="Summary__2__FooterType" hidden="1">"NONE"</definedName>
    <definedName name="Summary_1">#REF!</definedName>
    <definedName name="Summary_2">#REF!</definedName>
    <definedName name="Summary_3">#REF!</definedName>
    <definedName name="Summary_4">#REF!</definedName>
    <definedName name="summary_caution" localSheetId="1">#REF!</definedName>
    <definedName name="summary_caution">#REF!</definedName>
    <definedName name="Summary_EY1">#REF!</definedName>
    <definedName name="Summary_EY2">#REF!</definedName>
    <definedName name="Summary_FooterType" hidden="1">"NONE"</definedName>
    <definedName name="Summary_P">#REF!</definedName>
    <definedName name="SUMMARY_SECTION">#REF!</definedName>
    <definedName name="Summary1">#REF!</definedName>
    <definedName name="summary123198">#REF!</definedName>
    <definedName name="SUMMARY2">#REF!</definedName>
    <definedName name="SUMMARY3">#REF!</definedName>
    <definedName name="SUMMARYC">#REF!</definedName>
    <definedName name="SUMMARYOFBOOKINCOME" localSheetId="1">#REF!</definedName>
    <definedName name="SUMMARYOFBOOKINCOME">#REF!</definedName>
    <definedName name="SummaryRange" localSheetId="1">#REF!</definedName>
    <definedName name="SummaryRange">#REF!</definedName>
    <definedName name="summarystat">#REF!</definedName>
    <definedName name="SUMREV">#REF!</definedName>
    <definedName name="SumSales">#REF!</definedName>
    <definedName name="SumSales_OpPr">#REF!</definedName>
    <definedName name="SumStart">#REF!</definedName>
    <definedName name="SUMSTAT">#REF!</definedName>
    <definedName name="Sumval">#REF!</definedName>
    <definedName name="SumVarUnalloc_MA" localSheetId="1">#REF!</definedName>
    <definedName name="SumVarUnalloc_MA">#REF!</definedName>
    <definedName name="SumVarUnalloc_MW" localSheetId="1">#REF!</definedName>
    <definedName name="SumVarUnalloc_MW">#REF!</definedName>
    <definedName name="Sun_KW_LM1">#REF!</definedName>
    <definedName name="suppl">#REF!</definedName>
    <definedName name="support" localSheetId="2" hidden="1">{#N/A,#N/A,FALSE,"O&amp;M by processes";#N/A,#N/A,FALSE,"Elec Act vs Bud";#N/A,#N/A,FALSE,"G&amp;A";#N/A,#N/A,FALSE,"BGS";#N/A,#N/A,FALSE,"Res Cost"}</definedName>
    <definedName name="support" localSheetId="1" hidden="1">{#N/A,#N/A,FALSE,"O&amp;M by processes";#N/A,#N/A,FALSE,"Elec Act vs Bud";#N/A,#N/A,FALSE,"G&amp;A";#N/A,#N/A,FALSE,"BGS";#N/A,#N/A,FALSE,"Res Cost"}</definedName>
    <definedName name="support" hidden="1">{#N/A,#N/A,FALSE,"O&amp;M by processes";#N/A,#N/A,FALSE,"Elec Act vs Bud";#N/A,#N/A,FALSE,"G&amp;A";#N/A,#N/A,FALSE,"BGS";#N/A,#N/A,FALSE,"Res Cost"}</definedName>
    <definedName name="Support_Expense">#REF!</definedName>
    <definedName name="SUPPORTACT" localSheetId="2">#REF!</definedName>
    <definedName name="SUPPORTACT" localSheetId="1">#REF!</definedName>
    <definedName name="SUPPORTACT">#REF!</definedName>
    <definedName name="supporti" localSheetId="2" hidden="1">{#N/A,#N/A,FALSE,"O&amp;M by processes";#N/A,#N/A,FALSE,"Elec Act vs Bud";#N/A,#N/A,FALSE,"G&amp;A";#N/A,#N/A,FALSE,"BGS";#N/A,#N/A,FALSE,"Res Cost"}</definedName>
    <definedName name="supporti" localSheetId="1" hidden="1">{#N/A,#N/A,FALSE,"O&amp;M by processes";#N/A,#N/A,FALSE,"Elec Act vs Bud";#N/A,#N/A,FALSE,"G&amp;A";#N/A,#N/A,FALSE,"BGS";#N/A,#N/A,FALSE,"Res Cost"}</definedName>
    <definedName name="supporti" hidden="1">{#N/A,#N/A,FALSE,"O&amp;M by processes";#N/A,#N/A,FALSE,"Elec Act vs Bud";#N/A,#N/A,FALSE,"G&amp;A";#N/A,#N/A,FALSE,"BGS";#N/A,#N/A,FALSE,"Res Cost"}</definedName>
    <definedName name="SUPPORTING_DATA_TO_UPLOAD">#REF!</definedName>
    <definedName name="sus">#REF!</definedName>
    <definedName name="SUT" localSheetId="1">#REF!</definedName>
    <definedName name="SUT">#REF!</definedName>
    <definedName name="suz">#REF!</definedName>
    <definedName name="sw">#REF!</definedName>
    <definedName name="Swag">#REF!</definedName>
    <definedName name="swap" localSheetId="1">#REF!</definedName>
    <definedName name="swap">#REF!</definedName>
    <definedName name="Swap_Amort" localSheetId="2">#REF!</definedName>
    <definedName name="Swap_Amort" localSheetId="1">#REF!</definedName>
    <definedName name="Swap_Amort">#REF!</definedName>
    <definedName name="swap_bid_offer" localSheetId="2">#REF!</definedName>
    <definedName name="swap_bid_offer">#REF!</definedName>
    <definedName name="swap_dv01">#REF!</definedName>
    <definedName name="swap_forward_rate">#REF!</definedName>
    <definedName name="swap_negative_carry">#REF!</definedName>
    <definedName name="swap_rate">#REF!</definedName>
    <definedName name="swap_spread">#REF!</definedName>
    <definedName name="swap_volatility">#REF!</definedName>
    <definedName name="SWAPCHECK">#REF!</definedName>
    <definedName name="SWAPCURVE_ChangePAYFixedCoupon_10year">#REF!</definedName>
    <definedName name="SWAPCURVE_ChangePAYFixedCoupon_15year">#REF!</definedName>
    <definedName name="SWAPCURVE_ChangePAYFixedCoupon_1year">#REF!</definedName>
    <definedName name="SWAPCURVE_ChangePAYFixedCoupon_2year">#REF!</definedName>
    <definedName name="SWAPCURVE_ChangePAYFixedCoupon_30year">#REF!</definedName>
    <definedName name="SWAPCURVE_ChangePAYFixedCoupon_3year">#REF!</definedName>
    <definedName name="SWAPCURVE_ChangePAYFixedCoupon_4year">#REF!</definedName>
    <definedName name="SWAPCURVE_ChangePAYFixedCoupon_5year">#REF!</definedName>
    <definedName name="SWAPCURVE_ChangePAYFixedCoupon_7year">#REF!</definedName>
    <definedName name="SWAPCURVE_ChangePAYFixedSpreadbps_10year">#REF!</definedName>
    <definedName name="SWAPCURVE_ChangePAYFixedSpreadbps_15year">#REF!</definedName>
    <definedName name="SWAPCURVE_ChangePAYFixedSpreadbps_1year">#REF!</definedName>
    <definedName name="SWAPCURVE_ChangePAYFixedSpreadbps_2year">#REF!</definedName>
    <definedName name="SWAPCURVE_ChangePAYFixedSpreadbps_30year">#REF!</definedName>
    <definedName name="SWAPCURVE_ChangePAYFixedSpreadbps_3year">#REF!</definedName>
    <definedName name="SWAPCURVE_ChangePAYFixedSpreadbps_4year">#REF!</definedName>
    <definedName name="SWAPCURVE_ChangePAYFixedSpreadbps_5year">#REF!</definedName>
    <definedName name="SWAPCURVE_ChangePAYFixedSpreadbps_7year">#REF!</definedName>
    <definedName name="SWAPCURVE_PAYFixedCouponsemi30360_10year">#REF!</definedName>
    <definedName name="SWAPCURVE_PAYFixedCouponsemi30360_15year">#REF!</definedName>
    <definedName name="SWAPCURVE_PAYFixedCouponsemi30360_1year">#REF!</definedName>
    <definedName name="SWAPCURVE_PAYFixedCouponsemi30360_2year">#REF!</definedName>
    <definedName name="SWAPCURVE_PAYFixedCouponsemi30360_30year">#REF!</definedName>
    <definedName name="SWAPCURVE_PAYFixedCouponsemi30360_3year">#REF!</definedName>
    <definedName name="SWAPCURVE_PAYFixedCouponsemi30360_4year">#REF!</definedName>
    <definedName name="SWAPCURVE_PAYFixedCouponsemi30360_5year">#REF!</definedName>
    <definedName name="SWAPCURVE_PAYFixedCouponsemi30360_7year">#REF!</definedName>
    <definedName name="SWAPCURVE_PayFixedSpreadbps_10year">#REF!</definedName>
    <definedName name="SWAPCURVE_PayFixedSpreadbps_15year">#REF!</definedName>
    <definedName name="SWAPCURVE_PayFixedSpreadbps_1year">#REF!</definedName>
    <definedName name="SWAPCURVE_PayFixedSpreadbps_2year">#REF!</definedName>
    <definedName name="SWAPCURVE_PayFixedSpreadbps_30year">#REF!</definedName>
    <definedName name="SWAPCURVE_PayFixedSpreadbps_3year">#REF!</definedName>
    <definedName name="SWAPCURVE_PayFixedSpreadbps_4year">#REF!</definedName>
    <definedName name="SWAPCURVE_PayFixedSpreadbps_5year">#REF!</definedName>
    <definedName name="SWAPCURVE_PayFixedSpreadbps_7year">#REF!</definedName>
    <definedName name="SWAPCURVE_RECFixedCouponsemi30360_10year">#REF!</definedName>
    <definedName name="SWAPCURVE_RECFixedCouponsemi30360_15year">#REF!</definedName>
    <definedName name="SWAPCURVE_RECFixedCouponsemi30360_1year">#REF!</definedName>
    <definedName name="SWAPCURVE_RECFixedCouponsemi30360_2year">#REF!</definedName>
    <definedName name="SWAPCURVE_RECFixedCouponsemi30360_30year">#REF!</definedName>
    <definedName name="SWAPCURVE_RECFixedCouponsemi30360_3year">#REF!</definedName>
    <definedName name="SWAPCURVE_RECFixedCouponsemi30360_4year">#REF!</definedName>
    <definedName name="SWAPCURVE_RECFixedCouponsemi30360_5year">#REF!</definedName>
    <definedName name="SWAPCURVE_RECFixedCouponsemi30360_7year">#REF!</definedName>
    <definedName name="SWAPCURVE_RECFixedSpreadbps_10year">#REF!</definedName>
    <definedName name="SWAPCURVE_RECFixedSpreadbps_15year">#REF!</definedName>
    <definedName name="SWAPCURVE_RECFixedSpreadbps_1year">#REF!</definedName>
    <definedName name="SWAPCURVE_RECFixedSpreadbps_2year">#REF!</definedName>
    <definedName name="SWAPCURVE_RECFixedSpreadbps_30year">#REF!</definedName>
    <definedName name="SWAPCURVE_RECFixedSpreadbps_3year">#REF!</definedName>
    <definedName name="SWAPCURVE_RECFixedSpreadbps_4year">#REF!</definedName>
    <definedName name="SWAPCURVE_RECFixedSpreadbps_5year">#REF!</definedName>
    <definedName name="SWAPCURVE_RECFixedSpreadbps_7year">#REF!</definedName>
    <definedName name="SWAPCURVE_TreasuryBMKYieldask_10year">#REF!</definedName>
    <definedName name="SWAPCURVE_TreasuryBMKYieldask_15year">#REF!</definedName>
    <definedName name="SWAPCURVE_TreasuryBMKYieldask_1year">#REF!</definedName>
    <definedName name="SWAPCURVE_TreasuryBMKYieldask_2year">#REF!</definedName>
    <definedName name="SWAPCURVE_TreasuryBMKYieldask_30year">#REF!</definedName>
    <definedName name="SWAPCURVE_TreasuryBMKYieldask_3year">#REF!</definedName>
    <definedName name="SWAPCURVE_TreasuryBMKYieldask_4year">#REF!</definedName>
    <definedName name="SWAPCURVE_TreasuryBMKYieldask_5year">#REF!</definedName>
    <definedName name="SWAPCURVE_TreasuryBMKYieldask_7year">#REF!</definedName>
    <definedName name="SWAPCURVE_TreasuryBMKYieldbid_10year">#REF!</definedName>
    <definedName name="SWAPCURVE_TreasuryBMKYieldbid_15year">#REF!</definedName>
    <definedName name="SWAPCURVE_TreasuryBMKYieldbid_1year">#REF!</definedName>
    <definedName name="SWAPCURVE_TreasuryBMKYieldbid_2year">#REF!</definedName>
    <definedName name="SWAPCURVE_TreasuryBMKYieldbid_30year">#REF!</definedName>
    <definedName name="SWAPCURVE_TreasuryBMKYieldbid_3year">#REF!</definedName>
    <definedName name="SWAPCURVE_TreasuryBMKYieldbid_4year">#REF!</definedName>
    <definedName name="SWAPCURVE_TreasuryBMKYieldbid_5year">#REF!</definedName>
    <definedName name="SWAPCURVE_TreasuryBMKYieldbid_7year">#REF!</definedName>
    <definedName name="swapmarkval" localSheetId="1">#REF!</definedName>
    <definedName name="swapmarkval">#REF!</definedName>
    <definedName name="swapmv" localSheetId="1">#REF!</definedName>
    <definedName name="swapmv">#REF!</definedName>
    <definedName name="SWAPNPV" localSheetId="1">#REF!</definedName>
    <definedName name="SWAPNPV">#REF!</definedName>
    <definedName name="SwapSprd1">#REF!</definedName>
    <definedName name="swapsprd10y">#REF!</definedName>
    <definedName name="SwapSprd2">#REF!</definedName>
    <definedName name="SwapSprd3">#REF!</definedName>
    <definedName name="Swaptable">#REF!</definedName>
    <definedName name="SWITCH" localSheetId="1">#REF!</definedName>
    <definedName name="switch">#REF!</definedName>
    <definedName name="switch2">#REF!</definedName>
    <definedName name="Switchview_Credit">#REF!</definedName>
    <definedName name="swpbrok">#REF!</definedName>
    <definedName name="swppnl">#REF!</definedName>
    <definedName name="Swvu.All." hidden="1">#REF!</definedName>
    <definedName name="Sx" localSheetId="1">#REF!</definedName>
    <definedName name="Sx">#REF!</definedName>
    <definedName name="SYN_ON">#REF!</definedName>
    <definedName name="synclear">#REF!</definedName>
    <definedName name="Syndeco_Realty" localSheetId="1">#REF!</definedName>
    <definedName name="Syndeco_Realty">#REF!</definedName>
    <definedName name="Syndeco_Realty_YR_2005" localSheetId="1">#REF!</definedName>
    <definedName name="Syndeco_Realty_YR_2005">#REF!</definedName>
    <definedName name="Syndeco_Realty_YR_2006" localSheetId="1">#REF!</definedName>
    <definedName name="Syndeco_Realty_YR_2006">#REF!</definedName>
    <definedName name="Syndeco_Realty_YR_2007" localSheetId="1">#REF!</definedName>
    <definedName name="Syndeco_Realty_YR_2007">#REF!</definedName>
    <definedName name="Syndeco_Realty_YR_2008" localSheetId="1">#REF!</definedName>
    <definedName name="Syndeco_Realty_YR_2008">#REF!</definedName>
    <definedName name="Synergies">#REF!</definedName>
    <definedName name="Synergies?">#REF!</definedName>
    <definedName name="synfuel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definedName>
    <definedName name="Synfuel_Gain__Loss__CPM" localSheetId="1">#REF!</definedName>
    <definedName name="Synfuel_Gain__Loss__CPM">#REF!</definedName>
    <definedName name="SYNTHETICFRN_1mLIBOR_1">#REF!</definedName>
    <definedName name="SYNTHETICFRN_1mLIBOR_10">#REF!</definedName>
    <definedName name="SYNTHETICFRN_1mLIBOR_2">#REF!</definedName>
    <definedName name="SYNTHETICFRN_1mLIBOR_3">#REF!</definedName>
    <definedName name="SYNTHETICFRN_1mLIBOR_4">#REF!</definedName>
    <definedName name="SYNTHETICFRN_1mLIBOR_5">#REF!</definedName>
    <definedName name="SYNTHETICFRN_1mLIBOR_7">#REF!</definedName>
    <definedName name="SYNTHETICFRN_3mLIBOR_1">#REF!</definedName>
    <definedName name="SYNTHETICFRN_3mLIBOR_10">#REF!</definedName>
    <definedName name="SYNTHETICFRN_3mLIBOR_2">#REF!</definedName>
    <definedName name="SYNTHETICFRN_3mLIBOR_3">#REF!</definedName>
    <definedName name="SYNTHETICFRN_3mLIBOR_4">#REF!</definedName>
    <definedName name="SYNTHETICFRN_3mLIBOR_5">#REF!</definedName>
    <definedName name="SYNTHETICFRN_3mLIBOR_7">#REF!</definedName>
    <definedName name="SYNTHETICFRN_3mTBills_1">#REF!</definedName>
    <definedName name="SYNTHETICFRN_3mTBills_10">#REF!</definedName>
    <definedName name="SYNTHETICFRN_3mTBills_2">#REF!</definedName>
    <definedName name="SYNTHETICFRN_3mTBills_3">#REF!</definedName>
    <definedName name="SYNTHETICFRN_3mTBills_4">#REF!</definedName>
    <definedName name="SYNTHETICFRN_3mTBills_5">#REF!</definedName>
    <definedName name="SYNTHETICFRN_3mTBills_7">#REF!</definedName>
    <definedName name="SYNTHETICFRN_FEDFunds_1">#REF!</definedName>
    <definedName name="SYNTHETICFRN_FEDFunds_10">#REF!</definedName>
    <definedName name="SYNTHETICFRN_FEDFunds_2">#REF!</definedName>
    <definedName name="SYNTHETICFRN_FEDFunds_3">#REF!</definedName>
    <definedName name="SYNTHETICFRN_FEDFunds_4">#REF!</definedName>
    <definedName name="SYNTHETICFRN_FEDFunds_5">#REF!</definedName>
    <definedName name="SYNTHETICFRN_FEDFunds_7">#REF!</definedName>
    <definedName name="SYNTHETICFRN_FFCBCoupon_1">#REF!</definedName>
    <definedName name="SYNTHETICFRN_FFCBCoupon_10">#REF!</definedName>
    <definedName name="SYNTHETICFRN_FFCBCoupon_2">#REF!</definedName>
    <definedName name="SYNTHETICFRN_FFCBCoupon_3">#REF!</definedName>
    <definedName name="SYNTHETICFRN_FFCBCoupon_4">#REF!</definedName>
    <definedName name="SYNTHETICFRN_FFCBCoupon_5">#REF!</definedName>
    <definedName name="SYNTHETICFRN_FFCBCoupon_7">#REF!</definedName>
    <definedName name="SYNTHETICFRN_FFCBNCSpread_1">#REF!</definedName>
    <definedName name="SYNTHETICFRN_FFCBNCSpread_10">#REF!</definedName>
    <definedName name="SYNTHETICFRN_FFCBNCSpread_2">#REF!</definedName>
    <definedName name="SYNTHETICFRN_FFCBNCSpread_3">#REF!</definedName>
    <definedName name="SYNTHETICFRN_FFCBNCSpread_4">#REF!</definedName>
    <definedName name="SYNTHETICFRN_FFCBNCSpread_5">#REF!</definedName>
    <definedName name="SYNTHETICFRN_FFCBNCSpread_7">#REF!</definedName>
    <definedName name="SYNTHETICFRN_PayFFCBAllin_1">#REF!</definedName>
    <definedName name="SYNTHETICFRN_PayFFCBAllin_10">#REF!</definedName>
    <definedName name="SYNTHETICFRN_PayFFCBAllin_2">#REF!</definedName>
    <definedName name="SYNTHETICFRN_PayFFCBAllin_3">#REF!</definedName>
    <definedName name="SYNTHETICFRN_PayFFCBAllin_4">#REF!</definedName>
    <definedName name="SYNTHETICFRN_PayFFCBAllin_5">#REF!</definedName>
    <definedName name="SYNTHETICFRN_PayFFCBAllin_7">#REF!</definedName>
    <definedName name="SYNTHETICFRN_Prime_1">#REF!</definedName>
    <definedName name="SYNTHETICFRN_Prime_10">#REF!</definedName>
    <definedName name="SYNTHETICFRN_Prime_2">#REF!</definedName>
    <definedName name="SYNTHETICFRN_Prime_3">#REF!</definedName>
    <definedName name="SYNTHETICFRN_Prime_4">#REF!</definedName>
    <definedName name="SYNTHETICFRN_Prime_5">#REF!</definedName>
    <definedName name="SYNTHETICFRN_Prime_7">#REF!</definedName>
    <definedName name="SYNTHETICFRN_PRIMECURRENTRATE">#REF!</definedName>
    <definedName name="SYNTHETICFRN_RecSwap_1">#REF!</definedName>
    <definedName name="SYNTHETICFRN_RecSwap_10">#REF!</definedName>
    <definedName name="SYNTHETICFRN_RecSwap_2">#REF!</definedName>
    <definedName name="SYNTHETICFRN_RecSwap_3">#REF!</definedName>
    <definedName name="SYNTHETICFRN_RecSwap_4">#REF!</definedName>
    <definedName name="SYNTHETICFRN_RecSwap_5">#REF!</definedName>
    <definedName name="SYNTHETICFRN_RecSwap_7">#REF!</definedName>
    <definedName name="SYNTHETICFRN_Treasurybidyield_1">#REF!</definedName>
    <definedName name="SYNTHETICFRN_Treasurybidyield_10">#REF!</definedName>
    <definedName name="SYNTHETICFRN_Treasurybidyield_2">#REF!</definedName>
    <definedName name="SYNTHETICFRN_Treasurybidyield_3">#REF!</definedName>
    <definedName name="SYNTHETICFRN_Treasurybidyield_4">#REF!</definedName>
    <definedName name="SYNTHETICFRN_Treasurybidyield_5">#REF!</definedName>
    <definedName name="SYNTHETICFRN_Treasurybidyield_7">#REF!</definedName>
    <definedName name="sysOpImprov" localSheetId="1">#REF!</definedName>
    <definedName name="sysOpImprov">#REF!</definedName>
    <definedName name="sysOpYears" localSheetId="1">#REF!</definedName>
    <definedName name="sysOpYears">#REF!</definedName>
    <definedName name="SYSTEM">#REF!</definedName>
    <definedName name="SYSTEM_CHARACT">#REF!</definedName>
    <definedName name="Systems_Conversion">#REF!</definedName>
    <definedName name="Systems_Development">#REF!</definedName>
    <definedName name="Systems_Hardware_Costs">#REF!</definedName>
    <definedName name="Systems_Software_Costs">#REF!</definedName>
    <definedName name="Systems_Training">#REF!</definedName>
    <definedName name="T">#REF!</definedName>
    <definedName name="T.OPEX">#REF!</definedName>
    <definedName name="t_and_d_exp" localSheetId="2">#REF!</definedName>
    <definedName name="t_and_d_exp" localSheetId="1">#REF!</definedName>
    <definedName name="t_and_d_exp">#REF!</definedName>
    <definedName name="T_BS">#REF!</definedName>
    <definedName name="T_CFS">#REF!</definedName>
    <definedName name="T_Name">#REF!</definedName>
    <definedName name="T_Rental_Accrual_RQMST">#REF!</definedName>
    <definedName name="T1_" localSheetId="1">#REF!</definedName>
    <definedName name="T1_">#REF!</definedName>
    <definedName name="t1book">#REF!</definedName>
    <definedName name="t1cash">#REF!</definedName>
    <definedName name="t1debt">#REF!</definedName>
    <definedName name="t1ebitda">#REF!</definedName>
    <definedName name="T1RENTS">#REF!</definedName>
    <definedName name="t1revs">#REF!</definedName>
    <definedName name="t1shares">#REF!</definedName>
    <definedName name="t6ujru" hidden="1">{"Full-model",#N/A,FALSE,"ProForma-ASPT"}</definedName>
    <definedName name="t6uky" hidden="1">{"Full-model",#N/A,FALSE,"ProForma-ASPT"}</definedName>
    <definedName name="table" localSheetId="2">#REF!</definedName>
    <definedName name="TABLE" localSheetId="1">#REF!</definedName>
    <definedName name="TABLE">#REF!</definedName>
    <definedName name="TABLE_A" localSheetId="2">#REF!</definedName>
    <definedName name="TABLE_A" localSheetId="1">#REF!</definedName>
    <definedName name="TABLE_A">#REF!</definedName>
    <definedName name="TABLE_A2" localSheetId="1">#REF!</definedName>
    <definedName name="TABLE_A2">#REF!</definedName>
    <definedName name="TABLE_B" localSheetId="1">#REF!</definedName>
    <definedName name="TABLE_B">#REF!</definedName>
    <definedName name="Table_for_Recon" localSheetId="1">#REF!</definedName>
    <definedName name="Table_for_Recon">#REF!</definedName>
    <definedName name="Table_No.">#REF!</definedName>
    <definedName name="table0602">#REF!</definedName>
    <definedName name="Table0603">#REF!</definedName>
    <definedName name="Table0604">#REF!</definedName>
    <definedName name="Table0605">#REF!</definedName>
    <definedName name="Table0606">#REF!</definedName>
    <definedName name="Table0607">#REF!</definedName>
    <definedName name="Table0608">#REF!</definedName>
    <definedName name="Table0609">#REF!</definedName>
    <definedName name="Table1">#REF!</definedName>
    <definedName name="Table1Start">#REF!</definedName>
    <definedName name="Table2">#REF!</definedName>
    <definedName name="table4">#REF!</definedName>
    <definedName name="TABLE4_1">#REF!</definedName>
    <definedName name="TABLE4_2">#REF!</definedName>
    <definedName name="TableCost1">#REF!</definedName>
    <definedName name="TableCost2">#REF!</definedName>
    <definedName name="TABLEDEFAULTGM">#REF!</definedName>
    <definedName name="TableMeters1">#REF!</definedName>
    <definedName name="TableMeters2">#REF!</definedName>
    <definedName name="TableName">"Dummy"</definedName>
    <definedName name="TABLENAMES">#REF!</definedName>
    <definedName name="TABNAME">#REF!</definedName>
    <definedName name="Tacx_Factor" localSheetId="1">#REF!</definedName>
    <definedName name="Tacx_Factor">#REF!</definedName>
    <definedName name="TallColumn">#REF!</definedName>
    <definedName name="TangibleBook">#REF!</definedName>
    <definedName name="tar">#REF!</definedName>
    <definedName name="TARG">#REF!</definedName>
    <definedName name="targ_cy1revs">#REF!</definedName>
    <definedName name="targ_cy2revs">#REF!</definedName>
    <definedName name="targ_fdamv">#REF!</definedName>
    <definedName name="targ_fdshares">#REF!</definedName>
    <definedName name="targ_minvalue">#REF!</definedName>
    <definedName name="targ_name">#REF!</definedName>
    <definedName name="targ_netdebt">#REF!</definedName>
    <definedName name="targ_number">#REF!</definedName>
    <definedName name="targ_options">#REF!</definedName>
    <definedName name="targ_primaryshares">#REF!</definedName>
    <definedName name="targ_primshares">#REF!</definedName>
    <definedName name="targ_spcurr">#REF!</definedName>
    <definedName name="targ_valueincr">#REF!</definedName>
    <definedName name="Targ1">#REF!</definedName>
    <definedName name="targ1fy97">#REF!</definedName>
    <definedName name="targ1fy98">#REF!</definedName>
    <definedName name="targ1price">#REF!</definedName>
    <definedName name="targ1shares">#REF!</definedName>
    <definedName name="target">#REF!</definedName>
    <definedName name="Target_debt_to_capital">#REF!</definedName>
    <definedName name="Target_Dollars">#REF!</definedName>
    <definedName name="TARGET_IRR">#REF!</definedName>
    <definedName name="Target_Name">#REF!</definedName>
    <definedName name="Target1">#REF!</definedName>
    <definedName name="Target1_Price">#REF!</definedName>
    <definedName name="Target2">#REF!</definedName>
    <definedName name="TargetLboProjection">#REF!</definedName>
    <definedName name="TargetTicker">#REF!</definedName>
    <definedName name="Tasks">#REF!</definedName>
    <definedName name="tax" localSheetId="1">#REF!</definedName>
    <definedName name="tax">#REF!</definedName>
    <definedName name="TAX_ASSUMPT">#REF!</definedName>
    <definedName name="Tax_Base_DISCo">#REF!</definedName>
    <definedName name="Tax_Base_DISCo_inf">#REF!</definedName>
    <definedName name="tax_base_on_inc" localSheetId="1">#REF!</definedName>
    <definedName name="tax_base_on_inc">#REF!</definedName>
    <definedName name="tax_basis" localSheetId="1">#REF!</definedName>
    <definedName name="tax_basis">#REF!</definedName>
    <definedName name="Tax_benefit_from_interest">#REF!</definedName>
    <definedName name="Tax_benefit_from_oper_leases">#REF!</definedName>
    <definedName name="Tax_benefit_from_ops_leases">#REF!</definedName>
    <definedName name="Tax_Credit">#REF!</definedName>
    <definedName name="Tax_Credit_DISCo">#REF!</definedName>
    <definedName name="Tax_Credit_DISCo_inf">#REF!</definedName>
    <definedName name="Tax_Credits" localSheetId="1">#REF!</definedName>
    <definedName name="Tax_Credits">#REF!</definedName>
    <definedName name="Tax_Credits_CPM" localSheetId="1">#REF!</definedName>
    <definedName name="Tax_Credits_CPM">#REF!</definedName>
    <definedName name="Tax_Depr_06_Adds">#REF!</definedName>
    <definedName name="Tax_Depr_06_Norm">#REF!</definedName>
    <definedName name="Tax_depr_table">#REF!</definedName>
    <definedName name="Tax_Depreciation_Calculations">#REF!</definedName>
    <definedName name="Tax_DISCo">#REF!</definedName>
    <definedName name="Tax_DISCo_inf">#REF!</definedName>
    <definedName name="TAX_PROV">#REF!</definedName>
    <definedName name="Tax_Rate" localSheetId="1">#REF!</definedName>
    <definedName name="tax_rate">38%</definedName>
    <definedName name="Tax_Rate_Adj">#REF!</definedName>
    <definedName name="Tax_rate_for_WACC">#REF!</definedName>
    <definedName name="Tax_Shield_Tax_Rate">#REF!</definedName>
    <definedName name="TAX_SUM">#REF!</definedName>
    <definedName name="Tax1997b">#REF!</definedName>
    <definedName name="TaxAccr">#REF!</definedName>
    <definedName name="TaxBasis">#REF!</definedName>
    <definedName name="TaxBasisFuel">#REF!</definedName>
    <definedName name="TaxBasisPlant">#REF!</definedName>
    <definedName name="TAXCALC2">#REF!</definedName>
    <definedName name="TaxCredit">#REF!</definedName>
    <definedName name="TAXDEPR">#REF!</definedName>
    <definedName name="TAXDEPR2">#REF!</definedName>
    <definedName name="TAXDEPR3">#REF!</definedName>
    <definedName name="TaxEmailGain">#REF!</definedName>
    <definedName name="TAXES">#REF!</definedName>
    <definedName name="TaxesNonFed">#REF!</definedName>
    <definedName name="Taxinc">#REF!</definedName>
    <definedName name="TaxOt">#REF!</definedName>
    <definedName name="taxr">#REF!</definedName>
    <definedName name="taxrate" localSheetId="1">#REF!</definedName>
    <definedName name="TaxRate">#REF!</definedName>
    <definedName name="TaxRates">#REF!</definedName>
    <definedName name="TAXREMOV" localSheetId="1">#REF!</definedName>
    <definedName name="TAXREMOV">#REF!</definedName>
    <definedName name="TAXREPORT">#REF!</definedName>
    <definedName name="TaxScalar">#REF!</definedName>
    <definedName name="TAXSUM">#REF!</definedName>
    <definedName name="TAXTABLE">#REF!</definedName>
    <definedName name="TB_FooterType" hidden="1">"NONE"</definedName>
    <definedName name="TBBS">#REF!</definedName>
    <definedName name="TBBSLIST">#REF!</definedName>
    <definedName name="TBBSRepunit">#REF!</definedName>
    <definedName name="tbbsrepunit2">#REF!</definedName>
    <definedName name="TBC">#REF!</definedName>
    <definedName name="tbd" hidden="1">42205.8994791667</definedName>
    <definedName name="tbl_EmployeesMain">#REF!</definedName>
    <definedName name="TBL1_3" localSheetId="1">#REF!</definedName>
    <definedName name="TBL1_3">#REF!</definedName>
    <definedName name="TBL13_5" localSheetId="1">#REF!</definedName>
    <definedName name="TBL13_5">#REF!</definedName>
    <definedName name="TBL5_7" localSheetId="1">#REF!</definedName>
    <definedName name="TBL5_7">#REF!</definedName>
    <definedName name="TBL9_11" localSheetId="1">#REF!</definedName>
    <definedName name="TBL9_11">#REF!</definedName>
    <definedName name="tblActivity_Key" localSheetId="1">#REF!</definedName>
    <definedName name="tblActivity_Key">#REF!</definedName>
    <definedName name="tblAssetBldg" localSheetId="1">#REF!</definedName>
    <definedName name="tblAssetBldg">#REF!</definedName>
    <definedName name="tblAssetBldgii" localSheetId="1">#REF!</definedName>
    <definedName name="tblAssetBldgii">#REF!</definedName>
    <definedName name="tblCharts" localSheetId="1">#REF!</definedName>
    <definedName name="tblCharts">#REF!</definedName>
    <definedName name="tblEarningsCodes">#REF!</definedName>
    <definedName name="tblHelp" localSheetId="1">#REF!</definedName>
    <definedName name="tblHelp">#REF!</definedName>
    <definedName name="tblReports" localSheetId="1">#REF!</definedName>
    <definedName name="tblReports">#REF!</definedName>
    <definedName name="tblWorksheets" localSheetId="1">#REF!</definedName>
    <definedName name="tblWorksheets">#REF!</definedName>
    <definedName name="tc">#REF!</definedName>
    <definedName name="TCEscalator">#REF!</definedName>
    <definedName name="tck">#REF!</definedName>
    <definedName name="TCValues">#REF!</definedName>
    <definedName name="TD_CASUALTY_PLACE">#REF!</definedName>
    <definedName name="TD_the263Af_PLACE">#REF!</definedName>
    <definedName name="tdcap1" localSheetId="1">#REF!</definedName>
    <definedName name="tdcap1">#REF!</definedName>
    <definedName name="tdcap10" localSheetId="1">#REF!</definedName>
    <definedName name="tdcap10">#REF!</definedName>
    <definedName name="tdcap2" localSheetId="1">#REF!</definedName>
    <definedName name="tdcap2">#REF!</definedName>
    <definedName name="tdcap3" localSheetId="1">#REF!</definedName>
    <definedName name="tdcap3">#REF!</definedName>
    <definedName name="tdcap4" localSheetId="1">#REF!</definedName>
    <definedName name="tdcap4">#REF!</definedName>
    <definedName name="tdcap5" localSheetId="1">#REF!</definedName>
    <definedName name="tdcap5">#REF!</definedName>
    <definedName name="tdcap6" localSheetId="1">#REF!</definedName>
    <definedName name="tdcap6">#REF!</definedName>
    <definedName name="tdcap7" localSheetId="1">#REF!</definedName>
    <definedName name="tdcap7">#REF!</definedName>
    <definedName name="tdcap8" localSheetId="1">#REF!</definedName>
    <definedName name="tdcap8">#REF!</definedName>
    <definedName name="tdcap9" localSheetId="1">#REF!</definedName>
    <definedName name="tdcap9">#REF!</definedName>
    <definedName name="tdcappos" localSheetId="1">#REF!</definedName>
    <definedName name="tdcappos">#REF!</definedName>
    <definedName name="tdercot" localSheetId="1">#REF!</definedName>
    <definedName name="tdercot">#REF!</definedName>
    <definedName name="tdfahedg" localSheetId="1">#REF!</definedName>
    <definedName name="tdfahedg">#REF!</definedName>
    <definedName name="tdng" localSheetId="1">#REF!</definedName>
    <definedName name="tdng">#REF!</definedName>
    <definedName name="TDPLT">#REF!</definedName>
    <definedName name="TDPLTDE">#REF!</definedName>
    <definedName name="TDR_ITC">#REF!</definedName>
    <definedName name="TDR_TD">#REF!</definedName>
    <definedName name="TDRXS">#REF!</definedName>
    <definedName name="tdryfg">#N/A</definedName>
    <definedName name="TDVIN">#REF!</definedName>
    <definedName name="TDX">#REF!</definedName>
    <definedName name="TDX_TD">#REF!</definedName>
    <definedName name="tdytjyjtyj">#N/A</definedName>
    <definedName name="te" hidden="1">{#N/A,#N/A,FALSE,"ELEC"}</definedName>
    <definedName name="Tech_Arch_Team">#REF!</definedName>
    <definedName name="Tech_List">#REF!</definedName>
    <definedName name="TEExp">#REF!</definedName>
    <definedName name="TEFA" localSheetId="1">#REF!</definedName>
    <definedName name="TEFA">#REF!</definedName>
    <definedName name="tel_uncol">#REF!</definedName>
    <definedName name="temo" localSheetId="2">ROUND(#REF!*#REF! #REF!/#REF! #REF!,3)</definedName>
    <definedName name="temo" localSheetId="1">ROUND(#REF!*#REF! #REF!/#REF! #REF!,3)</definedName>
    <definedName name="temo">ROUND(#REF!*#REF! #REF!/#REF! #REF!,3)</definedName>
    <definedName name="temp" hidden="1">{"february96",#N/A,FALSE,"report"}</definedName>
    <definedName name="Temp_Investment___Affiliate" localSheetId="1">#REF!</definedName>
    <definedName name="Temp_Investment___Affiliate">#REF!</definedName>
    <definedName name="temp_res1_db">OFFSET(#REF!,0,0,COUNTA(#REF!),230)</definedName>
    <definedName name="temp_res3_db">OFFSET(#REF!,0,0,COUNTA(#REF!),230)</definedName>
    <definedName name="Temp_TempAmort_NumberAmort">#REF!</definedName>
    <definedName name="Temp_TempAmort_NumberAmort2">#REF!</definedName>
    <definedName name="Temp_TempAmortByEvent_ActualPymt_UPSC_Event01">#REF!</definedName>
    <definedName name="Temp_TempAmortByEvent_ActualPymt_UPSC_Event02">#REF!</definedName>
    <definedName name="Temp_TempAmortByEvent_ActualPymt_UPSC_Event03">#REF!</definedName>
    <definedName name="Temp_TempAmortByEvent_ActualPymt_UPSC_Event04">#REF!</definedName>
    <definedName name="Temp_TempAmortByEvent_ActualPymt_UPSC_Event05">#REF!</definedName>
    <definedName name="Temp_TempAmortByEvent_ActualPymt_UPSC_Event06">#REF!</definedName>
    <definedName name="Temp_TempAmortByEvent_ActualPymt_UPSC_Event07">#REF!</definedName>
    <definedName name="Temp_TempAmortByEvent_ActualPymt_UPSC_Event08">#REF!</definedName>
    <definedName name="Temp_TempAmortByEvent_ActualPymt_UPSC_Event09">#REF!</definedName>
    <definedName name="Temp_TempAmortByEvent_ActualPymt_UPSC_Event10">#REF!</definedName>
    <definedName name="Temp_TempAmortByEvent_ActualPymt_UPSC_Event11">#REF!</definedName>
    <definedName name="Temp_TempAmortByEvent_ActualPymt_UPSC_Event12">#REF!</definedName>
    <definedName name="Temp_TempAmortByEvent_ActualPymt_UTOA_Event01">#REF!</definedName>
    <definedName name="Temp_TempAmortByEvent_ActualPymt_UTOA_Event02">#REF!</definedName>
    <definedName name="Temp_TempAmortByEvent_ActualPymt_UTOA_Event03">#REF!</definedName>
    <definedName name="Temp_TempAmortByEvent_ActualPymt_UTOA_Event04">#REF!</definedName>
    <definedName name="Temp_TempAmortByEvent_ActualPymt_UTOA_Event05">#REF!</definedName>
    <definedName name="Temp_TempAmortByEvent_ActualPymt_UTOA_Event06">#REF!</definedName>
    <definedName name="Temp_TempAmortByEvent_ActualPymt_UTOA_Event07">#REF!</definedName>
    <definedName name="Temp_TempAmortByEvent_ActualPymt_UTOA_Event08">#REF!</definedName>
    <definedName name="Temp_TempAmortByEvent_ActualPymt_UTOA_Event09">#REF!</definedName>
    <definedName name="Temp_TempAmortByEvent_ActualPymt_UTOA_Event10">#REF!</definedName>
    <definedName name="Temp_TempAmortByEvent_ActualPymt_UTOA_Event11">#REF!</definedName>
    <definedName name="Temp_TempAmortByEvent_ActualPymt_UTOA_Event12">#REF!</definedName>
    <definedName name="Temp_TempAmortByEvent_AmortYrsRemaining_UPSC_Event01">#REF!</definedName>
    <definedName name="Temp_TempAmortByEvent_AmortYrsRemaining_UPSC_Event02">#REF!</definedName>
    <definedName name="Temp_TempAmortByEvent_AmortYrsRemaining_UPSC_Event03">#REF!</definedName>
    <definedName name="Temp_TempAmortByEvent_AmortYrsRemaining_UPSC_Event04">#REF!</definedName>
    <definedName name="Temp_TempAmortByEvent_AmortYrsRemaining_UPSC_Event05">#REF!</definedName>
    <definedName name="Temp_TempAmortByEvent_AmortYrsRemaining_UPSC_Event06">#REF!</definedName>
    <definedName name="Temp_TempAmortByEvent_AmortYrsRemaining_UPSC_Event07">#REF!</definedName>
    <definedName name="Temp_TempAmortByEvent_AmortYrsRemaining_UPSC_Event08">#REF!</definedName>
    <definedName name="Temp_TempAmortByEvent_AmortYrsRemaining_UPSC_Event09">#REF!</definedName>
    <definedName name="Temp_TempAmortByEvent_AmortYrsRemaining_UPSC_Event10">#REF!</definedName>
    <definedName name="Temp_TempAmortByEvent_AmortYrsRemaining_UPSC_Event11">#REF!</definedName>
    <definedName name="Temp_TempAmortByEvent_AmortYrsRemaining_UPSC_Event12">#REF!</definedName>
    <definedName name="Temp_TempAmortByEvent_AmortYrsRemaining_UTOA_Event01">#REF!</definedName>
    <definedName name="Temp_TempAmortByEvent_AmortYrsRemaining_UTOA_Event02">#REF!</definedName>
    <definedName name="Temp_TempAmortByEvent_AmortYrsRemaining_UTOA_Event03">#REF!</definedName>
    <definedName name="Temp_TempAmortByEvent_AmortYrsRemaining_UTOA_Event04">#REF!</definedName>
    <definedName name="Temp_TempAmortByEvent_AmortYrsRemaining_UTOA_Event05">#REF!</definedName>
    <definedName name="Temp_TempAmortByEvent_AmortYrsRemaining_UTOA_Event06">#REF!</definedName>
    <definedName name="Temp_TempAmortByEvent_AmortYrsRemaining_UTOA_Event07">#REF!</definedName>
    <definedName name="Temp_TempAmortByEvent_AmortYrsRemaining_UTOA_Event08">#REF!</definedName>
    <definedName name="Temp_TempAmortByEvent_AmortYrsRemaining_UTOA_Event09">#REF!</definedName>
    <definedName name="Temp_TempAmortByEvent_AmortYrsRemaining_UTOA_Event10">#REF!</definedName>
    <definedName name="Temp_TempAmortByEvent_AmortYrsRemaining_UTOA_Event11">#REF!</definedName>
    <definedName name="Temp_TempAmortByEvent_AmortYrsRemaining_UTOA_Event12">#REF!</definedName>
    <definedName name="Temp_TempAmortByEvent_CurtailAmtAlloc_UTOA_Event01">#REF!</definedName>
    <definedName name="Temp_TempAmortByEvent_CurtailAmtAlloc_UTOA_Event02">#REF!</definedName>
    <definedName name="Temp_TempAmortByEvent_CurtailAmtAlloc_UTOA_Event03">#REF!</definedName>
    <definedName name="Temp_TempAmortByEvent_CurtailAmtAlloc_UTOA_Event04">#REF!</definedName>
    <definedName name="Temp_TempAmortByEvent_CurtailAmtAlloc_UTOA_Event05">#REF!</definedName>
    <definedName name="Temp_TempAmortByEvent_CurtailAmtAlloc_UTOA_Event06">#REF!</definedName>
    <definedName name="Temp_TempAmortByEvent_CurtailAmtAlloc_UTOA_Event07">#REF!</definedName>
    <definedName name="Temp_TempAmortByEvent_CurtailAmtAlloc_UTOA_Event08">#REF!</definedName>
    <definedName name="Temp_TempAmortByEvent_CurtailAmtAlloc_UTOA_Event09">#REF!</definedName>
    <definedName name="Temp_TempAmortByEvent_CurtailAmtAlloc_UTOA_Event10">#REF!</definedName>
    <definedName name="Temp_TempAmortByEvent_CurtailAmtAlloc_UTOA_Event11">#REF!</definedName>
    <definedName name="Temp_TempAmortByEvent_CurtailAmtAlloc_UTOA_Event12">#REF!</definedName>
    <definedName name="Temp_TempAmortByEvent_CurtailAmtAllocAdj_UTOA_Event01">#REF!</definedName>
    <definedName name="Temp_TempAmortByEvent_CurtailAmtAllocAdj_UTOA_Event02">#REF!</definedName>
    <definedName name="Temp_TempAmortByEvent_CurtailAmtAllocAdj_UTOA_Event03">#REF!</definedName>
    <definedName name="Temp_TempAmortByEvent_CurtailAmtAllocAdj_UTOA_Event04">#REF!</definedName>
    <definedName name="Temp_TempAmortByEvent_CurtailAmtAllocAdj_UTOA_Event05">#REF!</definedName>
    <definedName name="Temp_TempAmortByEvent_CurtailAmtAllocAdj_UTOA_Event06">#REF!</definedName>
    <definedName name="Temp_TempAmortByEvent_CurtailAmtAllocAdj_UTOA_Event07">#REF!</definedName>
    <definedName name="Temp_TempAmortByEvent_CurtailAmtAllocAdj_UTOA_Event08">#REF!</definedName>
    <definedName name="Temp_TempAmortByEvent_CurtailAmtAllocAdj_UTOA_Event09">#REF!</definedName>
    <definedName name="Temp_TempAmortByEvent_CurtailAmtAllocAdj_UTOA_Event10">#REF!</definedName>
    <definedName name="Temp_TempAmortByEvent_CurtailAmtAllocAdj_UTOA_Event11">#REF!</definedName>
    <definedName name="Temp_TempAmortByEvent_CurtailAmtAllocAdj_UTOA_Event12">#REF!</definedName>
    <definedName name="Temp_TempAmortByEvent_CurtailAmtNegativeAlloc_UPSC_Event01">#REF!</definedName>
    <definedName name="Temp_TempAmortByEvent_CurtailAmtNegativeAlloc_UPSC_Event02">#REF!</definedName>
    <definedName name="Temp_TempAmortByEvent_CurtailAmtNegativeAlloc_UPSC_Event03">#REF!</definedName>
    <definedName name="Temp_TempAmortByEvent_CurtailAmtNegativeAlloc_UPSC_Event04">#REF!</definedName>
    <definedName name="Temp_TempAmortByEvent_CurtailAmtNegativeAlloc_UPSC_Event05">#REF!</definedName>
    <definedName name="Temp_TempAmortByEvent_CurtailAmtNegativeAlloc_UPSC_Event06">#REF!</definedName>
    <definedName name="Temp_TempAmortByEvent_CurtailAmtNegativeAlloc_UPSC_Event07">#REF!</definedName>
    <definedName name="Temp_TempAmortByEvent_CurtailAmtNegativeAlloc_UPSC_Event08">#REF!</definedName>
    <definedName name="Temp_TempAmortByEvent_CurtailAmtNegativeAlloc_UPSC_Event09">#REF!</definedName>
    <definedName name="Temp_TempAmortByEvent_CurtailAmtNegativeAlloc_UPSC_Event10">#REF!</definedName>
    <definedName name="Temp_TempAmortByEvent_CurtailAmtNegativeAlloc_UPSC_Event11">#REF!</definedName>
    <definedName name="Temp_TempAmortByEvent_CurtailAmtNegativeAlloc_UPSC_Event12">#REF!</definedName>
    <definedName name="Temp_TempAmortByEvent_CurtailAmtNegativeAllocAdj_UPSC_Event01">#REF!</definedName>
    <definedName name="Temp_TempAmortByEvent_CurtailAmtNegativeAllocAdj_UPSC_Event02">#REF!</definedName>
    <definedName name="Temp_TempAmortByEvent_CurtailAmtNegativeAllocAdj_UPSC_Event03">#REF!</definedName>
    <definedName name="Temp_TempAmortByEvent_CurtailAmtNegativeAllocAdj_UPSC_Event04">#REF!</definedName>
    <definedName name="Temp_TempAmortByEvent_CurtailAmtNegativeAllocAdj_UPSC_Event05">#REF!</definedName>
    <definedName name="Temp_TempAmortByEvent_CurtailAmtNegativeAllocAdj_UPSC_Event06">#REF!</definedName>
    <definedName name="Temp_TempAmortByEvent_CurtailAmtNegativeAllocAdj_UPSC_Event07">#REF!</definedName>
    <definedName name="Temp_TempAmortByEvent_CurtailAmtNegativeAllocAdj_UPSC_Event08">#REF!</definedName>
    <definedName name="Temp_TempAmortByEvent_CurtailAmtNegativeAllocAdj_UPSC_Event09">#REF!</definedName>
    <definedName name="Temp_TempAmortByEvent_CurtailAmtNegativeAllocAdj_UPSC_Event10">#REF!</definedName>
    <definedName name="Temp_TempAmortByEvent_CurtailAmtNegativeAllocAdj_UPSC_Event11">#REF!</definedName>
    <definedName name="Temp_TempAmortByEvent_CurtailAmtNegativeAllocAdj_UPSC_Event12">#REF!</definedName>
    <definedName name="Temp_TempAmortByEvent_CurtailAmtPositiveAlloc_UPSC_Event01">#REF!</definedName>
    <definedName name="Temp_TempAmortByEvent_CurtailAmtPositiveAlloc_UPSC_Event02">#REF!</definedName>
    <definedName name="Temp_TempAmortByEvent_CurtailAmtPositiveAlloc_UPSC_Event03">#REF!</definedName>
    <definedName name="Temp_TempAmortByEvent_CurtailAmtPositiveAlloc_UPSC_Event04">#REF!</definedName>
    <definedName name="Temp_TempAmortByEvent_CurtailAmtPositiveAlloc_UPSC_Event05">#REF!</definedName>
    <definedName name="Temp_TempAmortByEvent_CurtailAmtPositiveAlloc_UPSC_Event06">#REF!</definedName>
    <definedName name="Temp_TempAmortByEvent_CurtailAmtPositiveAlloc_UPSC_Event07">#REF!</definedName>
    <definedName name="Temp_TempAmortByEvent_CurtailAmtPositiveAlloc_UPSC_Event08">#REF!</definedName>
    <definedName name="Temp_TempAmortByEvent_CurtailAmtPositiveAlloc_UPSC_Event09">#REF!</definedName>
    <definedName name="Temp_TempAmortByEvent_CurtailAmtPositiveAlloc_UPSC_Event10">#REF!</definedName>
    <definedName name="Temp_TempAmortByEvent_CurtailAmtPositiveAlloc_UPSC_Event11">#REF!</definedName>
    <definedName name="Temp_TempAmortByEvent_CurtailAmtPositiveAlloc_UPSC_Event12">#REF!</definedName>
    <definedName name="Temp_TempAmortByEvent_CurtailAmtPositiveAllocAdj_UPSC_Event01">#REF!</definedName>
    <definedName name="Temp_TempAmortByEvent_CurtailAmtPositiveAllocAdj_UPSC_Event02">#REF!</definedName>
    <definedName name="Temp_TempAmortByEvent_CurtailAmtPositiveAllocAdj_UPSC_Event03">#REF!</definedName>
    <definedName name="Temp_TempAmortByEvent_CurtailAmtPositiveAllocAdj_UPSC_Event04">#REF!</definedName>
    <definedName name="Temp_TempAmortByEvent_CurtailAmtPositiveAllocAdj_UPSC_Event05">#REF!</definedName>
    <definedName name="Temp_TempAmortByEvent_CurtailAmtPositiveAllocAdj_UPSC_Event06">#REF!</definedName>
    <definedName name="Temp_TempAmortByEvent_CurtailAmtPositiveAllocAdj_UPSC_Event07">#REF!</definedName>
    <definedName name="Temp_TempAmortByEvent_CurtailAmtPositiveAllocAdj_UPSC_Event08">#REF!</definedName>
    <definedName name="Temp_TempAmortByEvent_CurtailAmtPositiveAllocAdj_UPSC_Event09">#REF!</definedName>
    <definedName name="Temp_TempAmortByEvent_CurtailAmtPositiveAllocAdj_UPSC_Event10">#REF!</definedName>
    <definedName name="Temp_TempAmortByEvent_CurtailAmtPositiveAllocAdj_UPSC_Event11">#REF!</definedName>
    <definedName name="Temp_TempAmortByEvent_CurtailAmtPositiveAllocAdj_UPSC_Event12">#REF!</definedName>
    <definedName name="Temp_TempAmortByEvent_EffectOfCurtailOverridePositiveBases_UPSC_Event01">#REF!</definedName>
    <definedName name="Temp_TempAmortByEvent_EffectOfCurtailOverridePositiveBases_UPSC_Event02">#REF!</definedName>
    <definedName name="Temp_TempAmortByEvent_EffectOfCurtailOverridePositiveBases_UPSC_Event03">#REF!</definedName>
    <definedName name="Temp_TempAmortByEvent_EffectOfCurtailOverridePositiveBases_UPSC_Event04">#REF!</definedName>
    <definedName name="Temp_TempAmortByEvent_EffectOfCurtailOverridePositiveBases_UPSC_Event05">#REF!</definedName>
    <definedName name="Temp_TempAmortByEvent_EffectOfCurtailOverridePositiveBases_UPSC_Event06">#REF!</definedName>
    <definedName name="Temp_TempAmortByEvent_EffectOfCurtailOverridePositiveBases_UPSC_Event07">#REF!</definedName>
    <definedName name="Temp_TempAmortByEvent_EffectOfCurtailOverridePositiveBases_UPSC_Event08">#REF!</definedName>
    <definedName name="Temp_TempAmortByEvent_EffectOfCurtailOverridePositiveBases_UPSC_Event09">#REF!</definedName>
    <definedName name="Temp_TempAmortByEvent_EffectOfCurtailOverridePositiveBases_UPSC_Event10">#REF!</definedName>
    <definedName name="Temp_TempAmortByEvent_EffectOfCurtailOverridePositiveBases_UPSC_Event11">#REF!</definedName>
    <definedName name="Temp_TempAmortByEvent_EffectOfCurtailOverridePositiveBases_UPSC_Event12">#REF!</definedName>
    <definedName name="Temp_TempAmortByEvent_EffectOfOtherAdjPosPSC_UPSC_Event01">#REF!</definedName>
    <definedName name="Temp_TempAmortByEvent_EffectOfOtherAdjPosPSC_UPSC_Event02">#REF!</definedName>
    <definedName name="Temp_TempAmortByEvent_EffectOfOtherAdjPosPSC_UPSC_Event03">#REF!</definedName>
    <definedName name="Temp_TempAmortByEvent_EffectOfOtherAdjPosPSC_UPSC_Event04">#REF!</definedName>
    <definedName name="Temp_TempAmortByEvent_EffectOfOtherAdjPosPSC_UPSC_Event05">#REF!</definedName>
    <definedName name="Temp_TempAmortByEvent_EffectOfOtherAdjPosPSC_UPSC_Event06">#REF!</definedName>
    <definedName name="Temp_TempAmortByEvent_EffectOfOtherAdjPosPSC_UPSC_Event07">#REF!</definedName>
    <definedName name="Temp_TempAmortByEvent_EffectOfOtherAdjPosPSC_UPSC_Event08">#REF!</definedName>
    <definedName name="Temp_TempAmortByEvent_EffectOfOtherAdjPosPSC_UPSC_Event09">#REF!</definedName>
    <definedName name="Temp_TempAmortByEvent_EffectOfOtherAdjPosPSC_UPSC_Event10">#REF!</definedName>
    <definedName name="Temp_TempAmortByEvent_EffectOfOtherAdjPosPSC_UPSC_Event11">#REF!</definedName>
    <definedName name="Temp_TempAmortByEvent_EffectOfOtherAdjPosPSC_UPSC_Event12">#REF!</definedName>
    <definedName name="Temp_TempAmortByEvent_FlagCurtailAmtAlloc_UTOA_Event01">#REF!</definedName>
    <definedName name="Temp_TempAmortByEvent_FlagCurtailAmtAlloc_UTOA_Event02">#REF!</definedName>
    <definedName name="Temp_TempAmortByEvent_FlagCurtailAmtAlloc_UTOA_Event03">#REF!</definedName>
    <definedName name="Temp_TempAmortByEvent_FlagCurtailAmtAlloc_UTOA_Event04">#REF!</definedName>
    <definedName name="Temp_TempAmortByEvent_FlagCurtailAmtAlloc_UTOA_Event05">#REF!</definedName>
    <definedName name="Temp_TempAmortByEvent_FlagCurtailAmtAlloc_UTOA_Event06">#REF!</definedName>
    <definedName name="Temp_TempAmortByEvent_FlagCurtailAmtAlloc_UTOA_Event07">#REF!</definedName>
    <definedName name="Temp_TempAmortByEvent_FlagCurtailAmtAlloc_UTOA_Event08">#REF!</definedName>
    <definedName name="Temp_TempAmortByEvent_FlagCurtailAmtAlloc_UTOA_Event09">#REF!</definedName>
    <definedName name="Temp_TempAmortByEvent_FlagCurtailAmtAlloc_UTOA_Event10">#REF!</definedName>
    <definedName name="Temp_TempAmortByEvent_FlagCurtailAmtAlloc_UTOA_Event11">#REF!</definedName>
    <definedName name="Temp_TempAmortByEvent_FlagCurtailAmtAlloc_UTOA_Event12">#REF!</definedName>
    <definedName name="Temp_TempAmortByEvent_FlagCurtailAmtNegativeAlloc_UPSC_Event01">#REF!</definedName>
    <definedName name="Temp_TempAmortByEvent_FlagCurtailAmtNegativeAlloc_UPSC_Event02">#REF!</definedName>
    <definedName name="Temp_TempAmortByEvent_FlagCurtailAmtNegativeAlloc_UPSC_Event03">#REF!</definedName>
    <definedName name="Temp_TempAmortByEvent_FlagCurtailAmtNegativeAlloc_UPSC_Event04">#REF!</definedName>
    <definedName name="Temp_TempAmortByEvent_FlagCurtailAmtNegativeAlloc_UPSC_Event05">#REF!</definedName>
    <definedName name="Temp_TempAmortByEvent_FlagCurtailAmtNegativeAlloc_UPSC_Event06">#REF!</definedName>
    <definedName name="Temp_TempAmortByEvent_FlagCurtailAmtNegativeAlloc_UPSC_Event07">#REF!</definedName>
    <definedName name="Temp_TempAmortByEvent_FlagCurtailAmtNegativeAlloc_UPSC_Event08">#REF!</definedName>
    <definedName name="Temp_TempAmortByEvent_FlagCurtailAmtNegativeAlloc_UPSC_Event09">#REF!</definedName>
    <definedName name="Temp_TempAmortByEvent_FlagCurtailAmtNegativeAlloc_UPSC_Event10">#REF!</definedName>
    <definedName name="Temp_TempAmortByEvent_FlagCurtailAmtNegativeAlloc_UPSC_Event11">#REF!</definedName>
    <definedName name="Temp_TempAmortByEvent_FlagCurtailAmtNegativeAlloc_UPSC_Event12">#REF!</definedName>
    <definedName name="Temp_TempAmortByEvent_FlagCurtailAmtPositiveAlloc_UPSC_Event01">#REF!</definedName>
    <definedName name="Temp_TempAmortByEvent_FlagCurtailAmtPositiveAlloc_UPSC_Event02">#REF!</definedName>
    <definedName name="Temp_TempAmortByEvent_FlagCurtailAmtPositiveAlloc_UPSC_Event03">#REF!</definedName>
    <definedName name="Temp_TempAmortByEvent_FlagCurtailAmtPositiveAlloc_UPSC_Event04">#REF!</definedName>
    <definedName name="Temp_TempAmortByEvent_FlagCurtailAmtPositiveAlloc_UPSC_Event05">#REF!</definedName>
    <definedName name="Temp_TempAmortByEvent_FlagCurtailAmtPositiveAlloc_UPSC_Event06">#REF!</definedName>
    <definedName name="Temp_TempAmortByEvent_FlagCurtailAmtPositiveAlloc_UPSC_Event07">#REF!</definedName>
    <definedName name="Temp_TempAmortByEvent_FlagCurtailAmtPositiveAlloc_UPSC_Event08">#REF!</definedName>
    <definedName name="Temp_TempAmortByEvent_FlagCurtailAmtPositiveAlloc_UPSC_Event09">#REF!</definedName>
    <definedName name="Temp_TempAmortByEvent_FlagCurtailAmtPositiveAlloc_UPSC_Event10">#REF!</definedName>
    <definedName name="Temp_TempAmortByEvent_FlagCurtailAmtPositiveAlloc_UPSC_Event11">#REF!</definedName>
    <definedName name="Temp_TempAmortByEvent_FlagCurtailAmtPositiveAlloc_UPSC_Event12">#REF!</definedName>
    <definedName name="Temp_TempAmortByEvent_FlagNegPSCAmt_UPSC_Event01">#REF!</definedName>
    <definedName name="Temp_TempAmortByEvent_FlagNegPSCAmt_UPSC_Event02">#REF!</definedName>
    <definedName name="Temp_TempAmortByEvent_FlagNegPSCAmt_UPSC_Event03">#REF!</definedName>
    <definedName name="Temp_TempAmortByEvent_FlagNegPSCAmt_UPSC_Event04">#REF!</definedName>
    <definedName name="Temp_TempAmortByEvent_FlagNegPSCAmt_UPSC_Event05">#REF!</definedName>
    <definedName name="Temp_TempAmortByEvent_FlagNegPSCAmt_UPSC_Event06">#REF!</definedName>
    <definedName name="Temp_TempAmortByEvent_FlagNegPSCAmt_UPSC_Event07">#REF!</definedName>
    <definedName name="Temp_TempAmortByEvent_FlagNegPSCAmt_UPSC_Event08">#REF!</definedName>
    <definedName name="Temp_TempAmortByEvent_FlagNegPSCAmt_UPSC_Event09">#REF!</definedName>
    <definedName name="Temp_TempAmortByEvent_FlagNegPSCAmt_UPSC_Event10">#REF!</definedName>
    <definedName name="Temp_TempAmortByEvent_FlagNegPSCAmt_UPSC_Event11">#REF!</definedName>
    <definedName name="Temp_TempAmortByEvent_FlagNegPSCAmt_UPSC_Event12">#REF!</definedName>
    <definedName name="Temp_TempAmortByEvent_FlagNegPSCAmtProRate_UPSC_Event01">#REF!</definedName>
    <definedName name="Temp_TempAmortByEvent_FlagNegPSCAmtProRate_UPSC_Event02">#REF!</definedName>
    <definedName name="Temp_TempAmortByEvent_FlagNegPSCAmtProRate_UPSC_Event03">#REF!</definedName>
    <definedName name="Temp_TempAmortByEvent_FlagNegPSCAmtProRate_UPSC_Event04">#REF!</definedName>
    <definedName name="Temp_TempAmortByEvent_FlagNegPSCAmtProRate_UPSC_Event05">#REF!</definedName>
    <definedName name="Temp_TempAmortByEvent_FlagNegPSCAmtProRate_UPSC_Event06">#REF!</definedName>
    <definedName name="Temp_TempAmortByEvent_FlagNegPSCAmtProRate_UPSC_Event07">#REF!</definedName>
    <definedName name="Temp_TempAmortByEvent_FlagNegPSCAmtProRate_UPSC_Event08">#REF!</definedName>
    <definedName name="Temp_TempAmortByEvent_FlagNegPSCAmtProRate_UPSC_Event09">#REF!</definedName>
    <definedName name="Temp_TempAmortByEvent_FlagNegPSCAmtProRate_UPSC_Event10">#REF!</definedName>
    <definedName name="Temp_TempAmortByEvent_FlagNegPSCAmtProRate_UPSC_Event11">#REF!</definedName>
    <definedName name="Temp_TempAmortByEvent_FlagNegPSCAmtProRate_UPSC_Event12">#REF!</definedName>
    <definedName name="Temp_TempAmortByEvent_FlagNegPSCChangeAmt_UPSC_Event01">#REF!</definedName>
    <definedName name="Temp_TempAmortByEvent_FlagNegPSCChangeAmt_UPSC_Event02">#REF!</definedName>
    <definedName name="Temp_TempAmortByEvent_FlagNegPSCChangeAmt_UPSC_Event03">#REF!</definedName>
    <definedName name="Temp_TempAmortByEvent_FlagNegPSCChangeAmt_UPSC_Event04">#REF!</definedName>
    <definedName name="Temp_TempAmortByEvent_FlagNegPSCChangeAmt_UPSC_Event05">#REF!</definedName>
    <definedName name="Temp_TempAmortByEvent_FlagNegPSCChangeAmt_UPSC_Event06">#REF!</definedName>
    <definedName name="Temp_TempAmortByEvent_FlagNegPSCChangeAmt_UPSC_Event07">#REF!</definedName>
    <definedName name="Temp_TempAmortByEvent_FlagNegPSCChangeAmt_UPSC_Event08">#REF!</definedName>
    <definedName name="Temp_TempAmortByEvent_FlagNegPSCChangeAmt_UPSC_Event09">#REF!</definedName>
    <definedName name="Temp_TempAmortByEvent_FlagNegPSCChangeAmt_UPSC_Event10">#REF!</definedName>
    <definedName name="Temp_TempAmortByEvent_FlagNegPSCChangeAmt_UPSC_Event11">#REF!</definedName>
    <definedName name="Temp_TempAmortByEvent_FlagNegPSCChangeAmt_UPSC_Event12">#REF!</definedName>
    <definedName name="Temp_TempAmortByEvent_FlagNewAmortBase_UPSC_Event01">#REF!</definedName>
    <definedName name="Temp_TempAmortByEvent_FlagNewAmortBase_UPSC_Event02">#REF!</definedName>
    <definedName name="Temp_TempAmortByEvent_FlagNewAmortBase_UPSC_Event03">#REF!</definedName>
    <definedName name="Temp_TempAmortByEvent_FlagNewAmortBase_UPSC_Event04">#REF!</definedName>
    <definedName name="Temp_TempAmortByEvent_FlagNewAmortBase_UPSC_Event05">#REF!</definedName>
    <definedName name="Temp_TempAmortByEvent_FlagNewAmortBase_UPSC_Event06">#REF!</definedName>
    <definedName name="Temp_TempAmortByEvent_FlagNewAmortBase_UPSC_Event07">#REF!</definedName>
    <definedName name="Temp_TempAmortByEvent_FlagNewAmortBase_UPSC_Event08">#REF!</definedName>
    <definedName name="Temp_TempAmortByEvent_FlagNewAmortBase_UPSC_Event09">#REF!</definedName>
    <definedName name="Temp_TempAmortByEvent_FlagNewAmortBase_UPSC_Event10">#REF!</definedName>
    <definedName name="Temp_TempAmortByEvent_FlagNewAmortBase_UPSC_Event11">#REF!</definedName>
    <definedName name="Temp_TempAmortByEvent_FlagNewAmortBase_UPSC_Event12">#REF!</definedName>
    <definedName name="Temp_TempAmortByEvent_FlagPartialAmort_UPSC_Event01">#REF!</definedName>
    <definedName name="Temp_TempAmortByEvent_FlagPartialAmort_UPSC_Event02">#REF!</definedName>
    <definedName name="Temp_TempAmortByEvent_FlagPartialAmort_UPSC_Event03">#REF!</definedName>
    <definedName name="Temp_TempAmortByEvent_FlagPartialAmort_UPSC_Event04">#REF!</definedName>
    <definedName name="Temp_TempAmortByEvent_FlagPartialAmort_UPSC_Event05">#REF!</definedName>
    <definedName name="Temp_TempAmortByEvent_FlagPartialAmort_UPSC_Event06">#REF!</definedName>
    <definedName name="Temp_TempAmortByEvent_FlagPartialAmort_UPSC_Event07">#REF!</definedName>
    <definedName name="Temp_TempAmortByEvent_FlagPartialAmort_UPSC_Event08">#REF!</definedName>
    <definedName name="Temp_TempAmortByEvent_FlagPartialAmort_UPSC_Event09">#REF!</definedName>
    <definedName name="Temp_TempAmortByEvent_FlagPartialAmort_UPSC_Event10">#REF!</definedName>
    <definedName name="Temp_TempAmortByEvent_FlagPartialAmort_UPSC_Event11">#REF!</definedName>
    <definedName name="Temp_TempAmortByEvent_FlagPartialAmort_UPSC_Event12">#REF!</definedName>
    <definedName name="Temp_TempAmortByEvent_FlagRecalcActualPymt_UPSC_Event01">#REF!</definedName>
    <definedName name="Temp_TempAmortByEvent_FlagRecalcActualPymt_UPSC_Event02">#REF!</definedName>
    <definedName name="Temp_TempAmortByEvent_FlagRecalcActualPymt_UPSC_Event03">#REF!</definedName>
    <definedName name="Temp_TempAmortByEvent_FlagRecalcActualPymt_UPSC_Event04">#REF!</definedName>
    <definedName name="Temp_TempAmortByEvent_FlagRecalcActualPymt_UPSC_Event05">#REF!</definedName>
    <definedName name="Temp_TempAmortByEvent_FlagRecalcActualPymt_UPSC_Event06">#REF!</definedName>
    <definedName name="Temp_TempAmortByEvent_FlagRecalcActualPymt_UPSC_Event07">#REF!</definedName>
    <definedName name="Temp_TempAmortByEvent_FlagRecalcActualPymt_UPSC_Event08">#REF!</definedName>
    <definedName name="Temp_TempAmortByEvent_FlagRecalcActualPymt_UPSC_Event09">#REF!</definedName>
    <definedName name="Temp_TempAmortByEvent_FlagRecalcActualPymt_UPSC_Event10">#REF!</definedName>
    <definedName name="Temp_TempAmortByEvent_FlagRecalcActualPymt_UPSC_Event11">#REF!</definedName>
    <definedName name="Temp_TempAmortByEvent_FlagRecalcActualPymt_UPSC_Event12">#REF!</definedName>
    <definedName name="Temp_TempAmortByEvent_FlagRecalcActualPymt_UTOA_Event01">#REF!</definedName>
    <definedName name="Temp_TempAmortByEvent_FlagRecalcActualPymt_UTOA_Event02">#REF!</definedName>
    <definedName name="Temp_TempAmortByEvent_FlagRecalcActualPymt_UTOA_Event03">#REF!</definedName>
    <definedName name="Temp_TempAmortByEvent_FlagRecalcActualPymt_UTOA_Event04">#REF!</definedName>
    <definedName name="Temp_TempAmortByEvent_FlagRecalcActualPymt_UTOA_Event05">#REF!</definedName>
    <definedName name="Temp_TempAmortByEvent_FlagRecalcActualPymt_UTOA_Event06">#REF!</definedName>
    <definedName name="Temp_TempAmortByEvent_FlagRecalcActualPymt_UTOA_Event07">#REF!</definedName>
    <definedName name="Temp_TempAmortByEvent_FlagRecalcActualPymt_UTOA_Event08">#REF!</definedName>
    <definedName name="Temp_TempAmortByEvent_FlagRecalcActualPymt_UTOA_Event09">#REF!</definedName>
    <definedName name="Temp_TempAmortByEvent_FlagRecalcActualPymt_UTOA_Event10">#REF!</definedName>
    <definedName name="Temp_TempAmortByEvent_FlagRecalcActualPymt_UTOA_Event11">#REF!</definedName>
    <definedName name="Temp_TempAmortByEvent_FlagRecalcActualPymt_UTOA_Event12">#REF!</definedName>
    <definedName name="Temp_TempAmortByEvent_FlagSettleAmtAlloc_UTOA_Event01">#REF!</definedName>
    <definedName name="Temp_TempAmortByEvent_FlagSettleAmtAlloc_UTOA_Event02">#REF!</definedName>
    <definedName name="Temp_TempAmortByEvent_FlagSettleAmtAlloc_UTOA_Event03">#REF!</definedName>
    <definedName name="Temp_TempAmortByEvent_FlagSettleAmtAlloc_UTOA_Event04">#REF!</definedName>
    <definedName name="Temp_TempAmortByEvent_FlagSettleAmtAlloc_UTOA_Event05">#REF!</definedName>
    <definedName name="Temp_TempAmortByEvent_FlagSettleAmtAlloc_UTOA_Event06">#REF!</definedName>
    <definedName name="Temp_TempAmortByEvent_FlagSettleAmtAlloc_UTOA_Event07">#REF!</definedName>
    <definedName name="Temp_TempAmortByEvent_FlagSettleAmtAlloc_UTOA_Event08">#REF!</definedName>
    <definedName name="Temp_TempAmortByEvent_FlagSettleAmtAlloc_UTOA_Event09">#REF!</definedName>
    <definedName name="Temp_TempAmortByEvent_FlagSettleAmtAlloc_UTOA_Event10">#REF!</definedName>
    <definedName name="Temp_TempAmortByEvent_FlagSettleAmtAlloc_UTOA_Event11">#REF!</definedName>
    <definedName name="Temp_TempAmortByEvent_FlagSettleAmtAlloc_UTOA_Event12">#REF!</definedName>
    <definedName name="Temp_TempAmortByEvent_NegPSCAmtFIFOAlloc_UPSC_Event01">#REF!</definedName>
    <definedName name="Temp_TempAmortByEvent_NegPSCAmtFIFOAlloc_UPSC_Event02">#REF!</definedName>
    <definedName name="Temp_TempAmortByEvent_NegPSCAmtFIFOAlloc_UPSC_Event03">#REF!</definedName>
    <definedName name="Temp_TempAmortByEvent_NegPSCAmtFIFOAlloc_UPSC_Event04">#REF!</definedName>
    <definedName name="Temp_TempAmortByEvent_NegPSCAmtFIFOAlloc_UPSC_Event05">#REF!</definedName>
    <definedName name="Temp_TempAmortByEvent_NegPSCAmtFIFOAlloc_UPSC_Event06">#REF!</definedName>
    <definedName name="Temp_TempAmortByEvent_NegPSCAmtFIFOAlloc_UPSC_Event07">#REF!</definedName>
    <definedName name="Temp_TempAmortByEvent_NegPSCAmtFIFOAlloc_UPSC_Event08">#REF!</definedName>
    <definedName name="Temp_TempAmortByEvent_NegPSCAmtFIFOAlloc_UPSC_Event09">#REF!</definedName>
    <definedName name="Temp_TempAmortByEvent_NegPSCAmtFIFOAlloc_UPSC_Event10">#REF!</definedName>
    <definedName name="Temp_TempAmortByEvent_NegPSCAmtFIFOAlloc_UPSC_Event11">#REF!</definedName>
    <definedName name="Temp_TempAmortByEvent_NegPSCAmtFIFOAlloc_UPSC_Event12">#REF!</definedName>
    <definedName name="Temp_TempAmortByEvent_NegPSCAmtFIFORemaining_UPSC_Event01">#REF!</definedName>
    <definedName name="Temp_TempAmortByEvent_NegPSCAmtFIFORemaining_UPSC_Event02">#REF!</definedName>
    <definedName name="Temp_TempAmortByEvent_NegPSCAmtFIFORemaining_UPSC_Event03">#REF!</definedName>
    <definedName name="Temp_TempAmortByEvent_NegPSCAmtFIFORemaining_UPSC_Event04">#REF!</definedName>
    <definedName name="Temp_TempAmortByEvent_NegPSCAmtFIFORemaining_UPSC_Event05">#REF!</definedName>
    <definedName name="Temp_TempAmortByEvent_NegPSCAmtFIFORemaining_UPSC_Event06">#REF!</definedName>
    <definedName name="Temp_TempAmortByEvent_NegPSCAmtFIFORemaining_UPSC_Event07">#REF!</definedName>
    <definedName name="Temp_TempAmortByEvent_NegPSCAmtFIFORemaining_UPSC_Event08">#REF!</definedName>
    <definedName name="Temp_TempAmortByEvent_NegPSCAmtFIFORemaining_UPSC_Event09">#REF!</definedName>
    <definedName name="Temp_TempAmortByEvent_NegPSCAmtFIFORemaining_UPSC_Event10">#REF!</definedName>
    <definedName name="Temp_TempAmortByEvent_NegPSCAmtFIFORemaining_UPSC_Event11">#REF!</definedName>
    <definedName name="Temp_TempAmortByEvent_NegPSCAmtFIFORemaining_UPSC_Event12">#REF!</definedName>
    <definedName name="Temp_TempAmortByEvent_NegPSCAmtLIFOAlloc_UPSC_Event01">#REF!</definedName>
    <definedName name="Temp_TempAmortByEvent_NegPSCAmtLIFOAlloc_UPSC_Event02">#REF!</definedName>
    <definedName name="Temp_TempAmortByEvent_NegPSCAmtLIFOAlloc_UPSC_Event03">#REF!</definedName>
    <definedName name="Temp_TempAmortByEvent_NegPSCAmtLIFOAlloc_UPSC_Event04">#REF!</definedName>
    <definedName name="Temp_TempAmortByEvent_NegPSCAmtLIFOAlloc_UPSC_Event05">#REF!</definedName>
    <definedName name="Temp_TempAmortByEvent_NegPSCAmtLIFOAlloc_UPSC_Event06">#REF!</definedName>
    <definedName name="Temp_TempAmortByEvent_NegPSCAmtLIFOAlloc_UPSC_Event07">#REF!</definedName>
    <definedName name="Temp_TempAmortByEvent_NegPSCAmtLIFOAlloc_UPSC_Event08">#REF!</definedName>
    <definedName name="Temp_TempAmortByEvent_NegPSCAmtLIFOAlloc_UPSC_Event09">#REF!</definedName>
    <definedName name="Temp_TempAmortByEvent_NegPSCAmtLIFOAlloc_UPSC_Event10">#REF!</definedName>
    <definedName name="Temp_TempAmortByEvent_NegPSCAmtLIFOAlloc_UPSC_Event11">#REF!</definedName>
    <definedName name="Temp_TempAmortByEvent_NegPSCAmtLIFOAlloc_UPSC_Event12">#REF!</definedName>
    <definedName name="Temp_TempAmortByEvent_NegPSCAmtLIFORemaining_UPSC_Event01">#REF!</definedName>
    <definedName name="Temp_TempAmortByEvent_NegPSCAmtLIFORemaining_UPSC_Event02">#REF!</definedName>
    <definedName name="Temp_TempAmortByEvent_NegPSCAmtLIFORemaining_UPSC_Event03">#REF!</definedName>
    <definedName name="Temp_TempAmortByEvent_NegPSCAmtLIFORemaining_UPSC_Event04">#REF!</definedName>
    <definedName name="Temp_TempAmortByEvent_NegPSCAmtLIFORemaining_UPSC_Event05">#REF!</definedName>
    <definedName name="Temp_TempAmortByEvent_NegPSCAmtLIFORemaining_UPSC_Event06">#REF!</definedName>
    <definedName name="Temp_TempAmortByEvent_NegPSCAmtLIFORemaining_UPSC_Event07">#REF!</definedName>
    <definedName name="Temp_TempAmortByEvent_NegPSCAmtLIFORemaining_UPSC_Event08">#REF!</definedName>
    <definedName name="Temp_TempAmortByEvent_NegPSCAmtLIFORemaining_UPSC_Event09">#REF!</definedName>
    <definedName name="Temp_TempAmortByEvent_NegPSCAmtLIFORemaining_UPSC_Event10">#REF!</definedName>
    <definedName name="Temp_TempAmortByEvent_NegPSCAmtLIFORemaining_UPSC_Event11">#REF!</definedName>
    <definedName name="Temp_TempAmortByEvent_NegPSCAmtLIFORemaining_UPSC_Event12">#REF!</definedName>
    <definedName name="Temp_TempAmortByEvent_NegPSCAmtProRateAdj_UPSC_Event01">#REF!</definedName>
    <definedName name="Temp_TempAmortByEvent_NegPSCAmtProRateAdj_UPSC_Event02">#REF!</definedName>
    <definedName name="Temp_TempAmortByEvent_NegPSCAmtProRateAdj_UPSC_Event03">#REF!</definedName>
    <definedName name="Temp_TempAmortByEvent_NegPSCAmtProRateAdj_UPSC_Event04">#REF!</definedName>
    <definedName name="Temp_TempAmortByEvent_NegPSCAmtProRateAdj_UPSC_Event05">#REF!</definedName>
    <definedName name="Temp_TempAmortByEvent_NegPSCAmtProRateAdj_UPSC_Event06">#REF!</definedName>
    <definedName name="Temp_TempAmortByEvent_NegPSCAmtProRateAdj_UPSC_Event07">#REF!</definedName>
    <definedName name="Temp_TempAmortByEvent_NegPSCAmtProRateAdj_UPSC_Event08">#REF!</definedName>
    <definedName name="Temp_TempAmortByEvent_NegPSCAmtProRateAdj_UPSC_Event09">#REF!</definedName>
    <definedName name="Temp_TempAmortByEvent_NegPSCAmtProRateAdj_UPSC_Event10">#REF!</definedName>
    <definedName name="Temp_TempAmortByEvent_NegPSCAmtProRateAdj_UPSC_Event11">#REF!</definedName>
    <definedName name="Temp_TempAmortByEvent_NegPSCAmtProRateAdj_UPSC_Event12">#REF!</definedName>
    <definedName name="Temp_TempAmortByEvent_NegPSCAmtProRateAlloc_UPSC_Event01">#REF!</definedName>
    <definedName name="Temp_TempAmortByEvent_NegPSCAmtProRateAlloc_UPSC_Event02">#REF!</definedName>
    <definedName name="Temp_TempAmortByEvent_NegPSCAmtProRateAlloc_UPSC_Event03">#REF!</definedName>
    <definedName name="Temp_TempAmortByEvent_NegPSCAmtProRateAlloc_UPSC_Event04">#REF!</definedName>
    <definedName name="Temp_TempAmortByEvent_NegPSCAmtProRateAlloc_UPSC_Event05">#REF!</definedName>
    <definedName name="Temp_TempAmortByEvent_NegPSCAmtProRateAlloc_UPSC_Event06">#REF!</definedName>
    <definedName name="Temp_TempAmortByEvent_NegPSCAmtProRateAlloc_UPSC_Event07">#REF!</definedName>
    <definedName name="Temp_TempAmortByEvent_NegPSCAmtProRateAlloc_UPSC_Event08">#REF!</definedName>
    <definedName name="Temp_TempAmortByEvent_NegPSCAmtProRateAlloc_UPSC_Event09">#REF!</definedName>
    <definedName name="Temp_TempAmortByEvent_NegPSCAmtProRateAlloc_UPSC_Event10">#REF!</definedName>
    <definedName name="Temp_TempAmortByEvent_NegPSCAmtProRateAlloc_UPSC_Event11">#REF!</definedName>
    <definedName name="Temp_TempAmortByEvent_NegPSCAmtProRateAlloc_UPSC_Event12">#REF!</definedName>
    <definedName name="Temp_TempAmortByEvent_NewAmortBaseFlag_UPSC_Event01">#REF!</definedName>
    <definedName name="Temp_TempAmortByEvent_NewAmortBaseFlag_UPSC_Event02">#REF!</definedName>
    <definedName name="Temp_TempAmortByEvent_NewAmortBaseFlag_UPSC_Event03">#REF!</definedName>
    <definedName name="Temp_TempAmortByEvent_NewAmortBaseFlag_UPSC_Event04">#REF!</definedName>
    <definedName name="Temp_TempAmortByEvent_NewAmortBaseFlag_UPSC_Event05">#REF!</definedName>
    <definedName name="Temp_TempAmortByEvent_NewAmortBaseFlag_UPSC_Event06">#REF!</definedName>
    <definedName name="Temp_TempAmortByEvent_NewAmortBaseFlag_UPSC_Event07">#REF!</definedName>
    <definedName name="Temp_TempAmortByEvent_NewAmortBaseFlag_UPSC_Event08">#REF!</definedName>
    <definedName name="Temp_TempAmortByEvent_NewAmortBaseFlag_UPSC_Event09">#REF!</definedName>
    <definedName name="Temp_TempAmortByEvent_NewAmortBaseFlag_UPSC_Event10">#REF!</definedName>
    <definedName name="Temp_TempAmortByEvent_NewAmortBaseFlag_UPSC_Event11">#REF!</definedName>
    <definedName name="Temp_TempAmortByEvent_NewAmortBaseFlag_UPSC_Event12">#REF!</definedName>
    <definedName name="Temp_TempAmortByEvent_OverrideIndicatorAmortActualPymt_UPSC_Event01">#REF!</definedName>
    <definedName name="Temp_TempAmortByEvent_OverrideIndicatorAmortActualPymt_UPSC_Event02">#REF!</definedName>
    <definedName name="Temp_TempAmortByEvent_OverrideIndicatorAmortActualPymt_UPSC_Event03">#REF!</definedName>
    <definedName name="Temp_TempAmortByEvent_OverrideIndicatorAmortActualPymt_UPSC_Event04">#REF!</definedName>
    <definedName name="Temp_TempAmortByEvent_OverrideIndicatorAmortActualPymt_UPSC_Event05">#REF!</definedName>
    <definedName name="Temp_TempAmortByEvent_OverrideIndicatorAmortActualPymt_UPSC_Event06">#REF!</definedName>
    <definedName name="Temp_TempAmortByEvent_OverrideIndicatorAmortActualPymt_UPSC_Event07">#REF!</definedName>
    <definedName name="Temp_TempAmortByEvent_OverrideIndicatorAmortActualPymt_UPSC_Event08">#REF!</definedName>
    <definedName name="Temp_TempAmortByEvent_OverrideIndicatorAmortActualPymt_UPSC_Event09">#REF!</definedName>
    <definedName name="Temp_TempAmortByEvent_OverrideIndicatorAmortActualPymt_UPSC_Event10">#REF!</definedName>
    <definedName name="Temp_TempAmortByEvent_OverrideIndicatorAmortActualPymt_UPSC_Event11">#REF!</definedName>
    <definedName name="Temp_TempAmortByEvent_OverrideIndicatorAmortActualPymt_UPSC_Event12">#REF!</definedName>
    <definedName name="Temp_TempAmortByEvent_OverrideIndicatorAmortActualPymt_UTOA_Event01">#REF!</definedName>
    <definedName name="Temp_TempAmortByEvent_OverrideIndicatorAmortActualPymt_UTOA_Event02">#REF!</definedName>
    <definedName name="Temp_TempAmortByEvent_OverrideIndicatorAmortActualPymt_UTOA_Event03">#REF!</definedName>
    <definedName name="Temp_TempAmortByEvent_OverrideIndicatorAmortActualPymt_UTOA_Event04">#REF!</definedName>
    <definedName name="Temp_TempAmortByEvent_OverrideIndicatorAmortActualPymt_UTOA_Event05">#REF!</definedName>
    <definedName name="Temp_TempAmortByEvent_OverrideIndicatorAmortActualPymt_UTOA_Event06">#REF!</definedName>
    <definedName name="Temp_TempAmortByEvent_OverrideIndicatorAmortActualPymt_UTOA_Event07">#REF!</definedName>
    <definedName name="Temp_TempAmortByEvent_OverrideIndicatorAmortActualPymt_UTOA_Event08">#REF!</definedName>
    <definedName name="Temp_TempAmortByEvent_OverrideIndicatorAmortActualPymt_UTOA_Event09">#REF!</definedName>
    <definedName name="Temp_TempAmortByEvent_OverrideIndicatorAmortActualPymt_UTOA_Event10">#REF!</definedName>
    <definedName name="Temp_TempAmortByEvent_OverrideIndicatorAmortActualPymt_UTOA_Event11">#REF!</definedName>
    <definedName name="Temp_TempAmortByEvent_OverrideIndicatorAmortActualPymt_UTOA_Event12">#REF!</definedName>
    <definedName name="Temp_TempAmortByEvent_OverrideIndicatorAmortAmortYrsRemaining_UPSC_Event01">#REF!</definedName>
    <definedName name="Temp_TempAmortByEvent_OverrideIndicatorAmortAmortYrsRemaining_UPSC_Event02">#REF!</definedName>
    <definedName name="Temp_TempAmortByEvent_OverrideIndicatorAmortAmortYrsRemaining_UPSC_Event03">#REF!</definedName>
    <definedName name="Temp_TempAmortByEvent_OverrideIndicatorAmortAmortYrsRemaining_UPSC_Event04">#REF!</definedName>
    <definedName name="Temp_TempAmortByEvent_OverrideIndicatorAmortAmortYrsRemaining_UPSC_Event05">#REF!</definedName>
    <definedName name="Temp_TempAmortByEvent_OverrideIndicatorAmortAmortYrsRemaining_UPSC_Event06">#REF!</definedName>
    <definedName name="Temp_TempAmortByEvent_OverrideIndicatorAmortAmortYrsRemaining_UPSC_Event07">#REF!</definedName>
    <definedName name="Temp_TempAmortByEvent_OverrideIndicatorAmortAmortYrsRemaining_UPSC_Event08">#REF!</definedName>
    <definedName name="Temp_TempAmortByEvent_OverrideIndicatorAmortAmortYrsRemaining_UPSC_Event09">#REF!</definedName>
    <definedName name="Temp_TempAmortByEvent_OverrideIndicatorAmortAmortYrsRemaining_UPSC_Event10">#REF!</definedName>
    <definedName name="Temp_TempAmortByEvent_OverrideIndicatorAmortAmortYrsRemaining_UPSC_Event11">#REF!</definedName>
    <definedName name="Temp_TempAmortByEvent_OverrideIndicatorAmortAmortYrsRemaining_UPSC_Event12">#REF!</definedName>
    <definedName name="Temp_TempAmortByEvent_OverrideIndicatorAmortAmortYrsRemaining_UTOA_Event01">#REF!</definedName>
    <definedName name="Temp_TempAmortByEvent_OverrideIndicatorAmortAmortYrsRemaining_UTOA_Event02">#REF!</definedName>
    <definedName name="Temp_TempAmortByEvent_OverrideIndicatorAmortAmortYrsRemaining_UTOA_Event03">#REF!</definedName>
    <definedName name="Temp_TempAmortByEvent_OverrideIndicatorAmortAmortYrsRemaining_UTOA_Event04">#REF!</definedName>
    <definedName name="Temp_TempAmortByEvent_OverrideIndicatorAmortAmortYrsRemaining_UTOA_Event05">#REF!</definedName>
    <definedName name="Temp_TempAmortByEvent_OverrideIndicatorAmortAmortYrsRemaining_UTOA_Event06">#REF!</definedName>
    <definedName name="Temp_TempAmortByEvent_OverrideIndicatorAmortAmortYrsRemaining_UTOA_Event07">#REF!</definedName>
    <definedName name="Temp_TempAmortByEvent_OverrideIndicatorAmortAmortYrsRemaining_UTOA_Event08">#REF!</definedName>
    <definedName name="Temp_TempAmortByEvent_OverrideIndicatorAmortAmortYrsRemaining_UTOA_Event09">#REF!</definedName>
    <definedName name="Temp_TempAmortByEvent_OverrideIndicatorAmortAmortYrsRemaining_UTOA_Event10">#REF!</definedName>
    <definedName name="Temp_TempAmortByEvent_OverrideIndicatorAmortAmortYrsRemaining_UTOA_Event11">#REF!</definedName>
    <definedName name="Temp_TempAmortByEvent_OverrideIndicatorAmortAmortYrsRemaining_UTOA_Event12">#REF!</definedName>
    <definedName name="Temp_TempAmortByEvent_OverrideIndicatorAmortAnnualPymt_UPSC_Event01">#REF!</definedName>
    <definedName name="Temp_TempAmortByEvent_OverrideIndicatorAmortAnnualPymt_UPSC_Event02">#REF!</definedName>
    <definedName name="Temp_TempAmortByEvent_OverrideIndicatorAmortAnnualPymt_UPSC_Event03">#REF!</definedName>
    <definedName name="Temp_TempAmortByEvent_OverrideIndicatorAmortAnnualPymt_UPSC_Event04">#REF!</definedName>
    <definedName name="Temp_TempAmortByEvent_OverrideIndicatorAmortAnnualPymt_UPSC_Event05">#REF!</definedName>
    <definedName name="Temp_TempAmortByEvent_OverrideIndicatorAmortAnnualPymt_UPSC_Event06">#REF!</definedName>
    <definedName name="Temp_TempAmortByEvent_OverrideIndicatorAmortAnnualPymt_UPSC_Event07">#REF!</definedName>
    <definedName name="Temp_TempAmortByEvent_OverrideIndicatorAmortAnnualPymt_UPSC_Event08">#REF!</definedName>
    <definedName name="Temp_TempAmortByEvent_OverrideIndicatorAmortAnnualPymt_UPSC_Event09">#REF!</definedName>
    <definedName name="Temp_TempAmortByEvent_OverrideIndicatorAmortAnnualPymt_UPSC_Event10">#REF!</definedName>
    <definedName name="Temp_TempAmortByEvent_OverrideIndicatorAmortAnnualPymt_UPSC_Event11">#REF!</definedName>
    <definedName name="Temp_TempAmortByEvent_OverrideIndicatorAmortAnnualPymt_UPSC_Event12">#REF!</definedName>
    <definedName name="Temp_TempAmortByEvent_OverrideIndicatorAmortAnnualPymt_UTOA_Event01">#REF!</definedName>
    <definedName name="Temp_TempAmortByEvent_OverrideIndicatorAmortAnnualPymt_UTOA_Event02">#REF!</definedName>
    <definedName name="Temp_TempAmortByEvent_OverrideIndicatorAmortAnnualPymt_UTOA_Event03">#REF!</definedName>
    <definedName name="Temp_TempAmortByEvent_OverrideIndicatorAmortAnnualPymt_UTOA_Event04">#REF!</definedName>
    <definedName name="Temp_TempAmortByEvent_OverrideIndicatorAmortAnnualPymt_UTOA_Event05">#REF!</definedName>
    <definedName name="Temp_TempAmortByEvent_OverrideIndicatorAmortAnnualPymt_UTOA_Event06">#REF!</definedName>
    <definedName name="Temp_TempAmortByEvent_OverrideIndicatorAmortAnnualPymt_UTOA_Event07">#REF!</definedName>
    <definedName name="Temp_TempAmortByEvent_OverrideIndicatorAmortAnnualPymt_UTOA_Event08">#REF!</definedName>
    <definedName name="Temp_TempAmortByEvent_OverrideIndicatorAmortAnnualPymt_UTOA_Event09">#REF!</definedName>
    <definedName name="Temp_TempAmortByEvent_OverrideIndicatorAmortAnnualPymt_UTOA_Event10">#REF!</definedName>
    <definedName name="Temp_TempAmortByEvent_OverrideIndicatorAmortAnnualPymt_UTOA_Event11">#REF!</definedName>
    <definedName name="Temp_TempAmortByEvent_OverrideIndicatorAmortAnnualPymt_UTOA_Event12">#REF!</definedName>
    <definedName name="Temp_TempAmortByEvent_OverrideIndicatorAmortBegDate_UPSC_Event01">#REF!</definedName>
    <definedName name="Temp_TempAmortByEvent_OverrideIndicatorAmortBegDate_UPSC_Event02">#REF!</definedName>
    <definedName name="Temp_TempAmortByEvent_OverrideIndicatorAmortBegDate_UPSC_Event03">#REF!</definedName>
    <definedName name="Temp_TempAmortByEvent_OverrideIndicatorAmortBegDate_UPSC_Event04">#REF!</definedName>
    <definedName name="Temp_TempAmortByEvent_OverrideIndicatorAmortBegDate_UPSC_Event05">#REF!</definedName>
    <definedName name="Temp_TempAmortByEvent_OverrideIndicatorAmortBegDate_UPSC_Event06">#REF!</definedName>
    <definedName name="Temp_TempAmortByEvent_OverrideIndicatorAmortBegDate_UPSC_Event07">#REF!</definedName>
    <definedName name="Temp_TempAmortByEvent_OverrideIndicatorAmortBegDate_UPSC_Event08">#REF!</definedName>
    <definedName name="Temp_TempAmortByEvent_OverrideIndicatorAmortBegDate_UPSC_Event09">#REF!</definedName>
    <definedName name="Temp_TempAmortByEvent_OverrideIndicatorAmortBegDate_UPSC_Event10">#REF!</definedName>
    <definedName name="Temp_TempAmortByEvent_OverrideIndicatorAmortBegDate_UPSC_Event11">#REF!</definedName>
    <definedName name="Temp_TempAmortByEvent_OverrideIndicatorAmortBegDate_UPSC_Event12">#REF!</definedName>
    <definedName name="Temp_TempAmortByEvent_OverrideIndicatorAmortEffectOfCurtail_UPSC_Event01">#REF!</definedName>
    <definedName name="Temp_TempAmortByEvent_OverrideIndicatorAmortEffectOfCurtail_UPSC_Event02">#REF!</definedName>
    <definedName name="Temp_TempAmortByEvent_OverrideIndicatorAmortEffectOfCurtail_UPSC_Event03">#REF!</definedName>
    <definedName name="Temp_TempAmortByEvent_OverrideIndicatorAmortEffectOfCurtail_UPSC_Event04">#REF!</definedName>
    <definedName name="Temp_TempAmortByEvent_OverrideIndicatorAmortEffectOfCurtail_UPSC_Event05">#REF!</definedName>
    <definedName name="Temp_TempAmortByEvent_OverrideIndicatorAmortEffectOfCurtail_UPSC_Event06">#REF!</definedName>
    <definedName name="Temp_TempAmortByEvent_OverrideIndicatorAmortEffectOfCurtail_UPSC_Event07">#REF!</definedName>
    <definedName name="Temp_TempAmortByEvent_OverrideIndicatorAmortEffectOfCurtail_UPSC_Event08">#REF!</definedName>
    <definedName name="Temp_TempAmortByEvent_OverrideIndicatorAmortEffectOfCurtail_UPSC_Event09">#REF!</definedName>
    <definedName name="Temp_TempAmortByEvent_OverrideIndicatorAmortEffectOfCurtail_UPSC_Event10">#REF!</definedName>
    <definedName name="Temp_TempAmortByEvent_OverrideIndicatorAmortEffectOfCurtail_UPSC_Event11">#REF!</definedName>
    <definedName name="Temp_TempAmortByEvent_OverrideIndicatorAmortEffectOfCurtail_UPSC_Event12">#REF!</definedName>
    <definedName name="Temp_TempAmortByEvent_OverrideIndicatorAmortEffectOfCurtail_UTOA_Event01">#REF!</definedName>
    <definedName name="Temp_TempAmortByEvent_OverrideIndicatorAmortEffectOfCurtail_UTOA_Event02">#REF!</definedName>
    <definedName name="Temp_TempAmortByEvent_OverrideIndicatorAmortEffectOfCurtail_UTOA_Event03">#REF!</definedName>
    <definedName name="Temp_TempAmortByEvent_OverrideIndicatorAmortEffectOfCurtail_UTOA_Event04">#REF!</definedName>
    <definedName name="Temp_TempAmortByEvent_OverrideIndicatorAmortEffectOfCurtail_UTOA_Event05">#REF!</definedName>
    <definedName name="Temp_TempAmortByEvent_OverrideIndicatorAmortEffectOfCurtail_UTOA_Event06">#REF!</definedName>
    <definedName name="Temp_TempAmortByEvent_OverrideIndicatorAmortEffectOfCurtail_UTOA_Event07">#REF!</definedName>
    <definedName name="Temp_TempAmortByEvent_OverrideIndicatorAmortEffectOfCurtail_UTOA_Event08">#REF!</definedName>
    <definedName name="Temp_TempAmortByEvent_OverrideIndicatorAmortEffectOfCurtail_UTOA_Event09">#REF!</definedName>
    <definedName name="Temp_TempAmortByEvent_OverrideIndicatorAmortEffectOfCurtail_UTOA_Event10">#REF!</definedName>
    <definedName name="Temp_TempAmortByEvent_OverrideIndicatorAmortEffectOfCurtail_UTOA_Event11">#REF!</definedName>
    <definedName name="Temp_TempAmortByEvent_OverrideIndicatorAmortEffectOfCurtail_UTOA_Event12">#REF!</definedName>
    <definedName name="Temp_TempAmortByEvent_OverrideIndicatorAmortEffectOfNegPSC_UPSC_Event01">#REF!</definedName>
    <definedName name="Temp_TempAmortByEvent_OverrideIndicatorAmortEffectOfNegPSC_UPSC_Event02">#REF!</definedName>
    <definedName name="Temp_TempAmortByEvent_OverrideIndicatorAmortEffectOfNegPSC_UPSC_Event03">#REF!</definedName>
    <definedName name="Temp_TempAmortByEvent_OverrideIndicatorAmortEffectOfNegPSC_UPSC_Event04">#REF!</definedName>
    <definedName name="Temp_TempAmortByEvent_OverrideIndicatorAmortEffectOfNegPSC_UPSC_Event05">#REF!</definedName>
    <definedName name="Temp_TempAmortByEvent_OverrideIndicatorAmortEffectOfNegPSC_UPSC_Event06">#REF!</definedName>
    <definedName name="Temp_TempAmortByEvent_OverrideIndicatorAmortEffectOfNegPSC_UPSC_Event07">#REF!</definedName>
    <definedName name="Temp_TempAmortByEvent_OverrideIndicatorAmortEffectOfNegPSC_UPSC_Event08">#REF!</definedName>
    <definedName name="Temp_TempAmortByEvent_OverrideIndicatorAmortEffectOfNegPSC_UPSC_Event09">#REF!</definedName>
    <definedName name="Temp_TempAmortByEvent_OverrideIndicatorAmortEffectOfNegPSC_UPSC_Event10">#REF!</definedName>
    <definedName name="Temp_TempAmortByEvent_OverrideIndicatorAmortEffectOfNegPSC_UPSC_Event11">#REF!</definedName>
    <definedName name="Temp_TempAmortByEvent_OverrideIndicatorAmortEffectOfNegPSC_UPSC_Event12">#REF!</definedName>
    <definedName name="Temp_TempAmortByEvent_OverrideIndicatorAmortEffectOfNegPSCPrelim_UPSC_Event01">#REF!</definedName>
    <definedName name="Temp_TempAmortByEvent_OverrideIndicatorAmortEffectOfNegPSCPrelim_UPSC_Event02">#REF!</definedName>
    <definedName name="Temp_TempAmortByEvent_OverrideIndicatorAmortEffectOfNegPSCPrelim_UPSC_Event03">#REF!</definedName>
    <definedName name="Temp_TempAmortByEvent_OverrideIndicatorAmortEffectOfNegPSCPrelim_UPSC_Event04">#REF!</definedName>
    <definedName name="Temp_TempAmortByEvent_OverrideIndicatorAmortEffectOfNegPSCPrelim_UPSC_Event05">#REF!</definedName>
    <definedName name="Temp_TempAmortByEvent_OverrideIndicatorAmortEffectOfNegPSCPrelim_UPSC_Event06">#REF!</definedName>
    <definedName name="Temp_TempAmortByEvent_OverrideIndicatorAmortEffectOfNegPSCPrelim_UPSC_Event07">#REF!</definedName>
    <definedName name="Temp_TempAmortByEvent_OverrideIndicatorAmortEffectOfNegPSCPrelim_UPSC_Event08">#REF!</definedName>
    <definedName name="Temp_TempAmortByEvent_OverrideIndicatorAmortEffectOfNegPSCPrelim_UPSC_Event09">#REF!</definedName>
    <definedName name="Temp_TempAmortByEvent_OverrideIndicatorAmortEffectOfNegPSCPrelim_UPSC_Event10">#REF!</definedName>
    <definedName name="Temp_TempAmortByEvent_OverrideIndicatorAmortEffectOfNegPSCPrelim_UPSC_Event11">#REF!</definedName>
    <definedName name="Temp_TempAmortByEvent_OverrideIndicatorAmortEffectOfNegPSCPrelim_UPSC_Event12">#REF!</definedName>
    <definedName name="Temp_TempAmortByEvent_OverrideIndicatorAmortEffectOfOtherAdj_UPSC_Event01">#REF!</definedName>
    <definedName name="Temp_TempAmortByEvent_OverrideIndicatorAmortEffectOfOtherAdj_UPSC_Event02">#REF!</definedName>
    <definedName name="Temp_TempAmortByEvent_OverrideIndicatorAmortEffectOfOtherAdj_UPSC_Event03">#REF!</definedName>
    <definedName name="Temp_TempAmortByEvent_OverrideIndicatorAmortEffectOfOtherAdj_UPSC_Event04">#REF!</definedName>
    <definedName name="Temp_TempAmortByEvent_OverrideIndicatorAmortEffectOfOtherAdj_UPSC_Event05">#REF!</definedName>
    <definedName name="Temp_TempAmortByEvent_OverrideIndicatorAmortEffectOfOtherAdj_UPSC_Event06">#REF!</definedName>
    <definedName name="Temp_TempAmortByEvent_OverrideIndicatorAmortEffectOfOtherAdj_UPSC_Event07">#REF!</definedName>
    <definedName name="Temp_TempAmortByEvent_OverrideIndicatorAmortEffectOfOtherAdj_UPSC_Event08">#REF!</definedName>
    <definedName name="Temp_TempAmortByEvent_OverrideIndicatorAmortEffectOfOtherAdj_UPSC_Event09">#REF!</definedName>
    <definedName name="Temp_TempAmortByEvent_OverrideIndicatorAmortEffectOfOtherAdj_UPSC_Event10">#REF!</definedName>
    <definedName name="Temp_TempAmortByEvent_OverrideIndicatorAmortEffectOfOtherAdj_UPSC_Event11">#REF!</definedName>
    <definedName name="Temp_TempAmortByEvent_OverrideIndicatorAmortEffectOfOtherAdj_UPSC_Event12">#REF!</definedName>
    <definedName name="Temp_TempAmortByEvent_OverrideIndicatorAmortEffectOfOtherAdj_UTOA_Event01">#REF!</definedName>
    <definedName name="Temp_TempAmortByEvent_OverrideIndicatorAmortEffectOfOtherAdj_UTOA_Event02">#REF!</definedName>
    <definedName name="Temp_TempAmortByEvent_OverrideIndicatorAmortEffectOfOtherAdj_UTOA_Event03">#REF!</definedName>
    <definedName name="Temp_TempAmortByEvent_OverrideIndicatorAmortEffectOfOtherAdj_UTOA_Event04">#REF!</definedName>
    <definedName name="Temp_TempAmortByEvent_OverrideIndicatorAmortEffectOfOtherAdj_UTOA_Event05">#REF!</definedName>
    <definedName name="Temp_TempAmortByEvent_OverrideIndicatorAmortEffectOfOtherAdj_UTOA_Event06">#REF!</definedName>
    <definedName name="Temp_TempAmortByEvent_OverrideIndicatorAmortEffectOfOtherAdj_UTOA_Event07">#REF!</definedName>
    <definedName name="Temp_TempAmortByEvent_OverrideIndicatorAmortEffectOfOtherAdj_UTOA_Event08">#REF!</definedName>
    <definedName name="Temp_TempAmortByEvent_OverrideIndicatorAmortEffectOfOtherAdj_UTOA_Event09">#REF!</definedName>
    <definedName name="Temp_TempAmortByEvent_OverrideIndicatorAmortEffectOfOtherAdj_UTOA_Event10">#REF!</definedName>
    <definedName name="Temp_TempAmortByEvent_OverrideIndicatorAmortEffectOfOtherAdj_UTOA_Event11">#REF!</definedName>
    <definedName name="Temp_TempAmortByEvent_OverrideIndicatorAmortEffectOfOtherAdj_UTOA_Event12">#REF!</definedName>
    <definedName name="Temp_TempAmortByEvent_OverrideIndicatorAmortEffectOfSettle_UTOA_Event01">#REF!</definedName>
    <definedName name="Temp_TempAmortByEvent_OverrideIndicatorAmortEffectOfSettle_UTOA_Event02">#REF!</definedName>
    <definedName name="Temp_TempAmortByEvent_OverrideIndicatorAmortEffectOfSettle_UTOA_Event03">#REF!</definedName>
    <definedName name="Temp_TempAmortByEvent_OverrideIndicatorAmortEffectOfSettle_UTOA_Event04">#REF!</definedName>
    <definedName name="Temp_TempAmortByEvent_OverrideIndicatorAmortEffectOfSettle_UTOA_Event05">#REF!</definedName>
    <definedName name="Temp_TempAmortByEvent_OverrideIndicatorAmortEffectOfSettle_UTOA_Event06">#REF!</definedName>
    <definedName name="Temp_TempAmortByEvent_OverrideIndicatorAmortEffectOfSettle_UTOA_Event07">#REF!</definedName>
    <definedName name="Temp_TempAmortByEvent_OverrideIndicatorAmortEffectOfSettle_UTOA_Event08">#REF!</definedName>
    <definedName name="Temp_TempAmortByEvent_OverrideIndicatorAmortEffectOfSettle_UTOA_Event09">#REF!</definedName>
    <definedName name="Temp_TempAmortByEvent_OverrideIndicatorAmortEffectOfSettle_UTOA_Event10">#REF!</definedName>
    <definedName name="Temp_TempAmortByEvent_OverrideIndicatorAmortEffectOfSettle_UTOA_Event11">#REF!</definedName>
    <definedName name="Temp_TempAmortByEvent_OverrideIndicatorAmortEffectOfSettle_UTOA_Event12">#REF!</definedName>
    <definedName name="Temp_TempAmortByEvent_SettleAmtAlloc_UTOA_Event01">#REF!</definedName>
    <definedName name="Temp_TempAmortByEvent_SettleAmtAlloc_UTOA_Event02">#REF!</definedName>
    <definedName name="Temp_TempAmortByEvent_SettleAmtAlloc_UTOA_Event03">#REF!</definedName>
    <definedName name="Temp_TempAmortByEvent_SettleAmtAlloc_UTOA_Event04">#REF!</definedName>
    <definedName name="Temp_TempAmortByEvent_SettleAmtAlloc_UTOA_Event05">#REF!</definedName>
    <definedName name="Temp_TempAmortByEvent_SettleAmtAlloc_UTOA_Event06">#REF!</definedName>
    <definedName name="Temp_TempAmortByEvent_SettleAmtAlloc_UTOA_Event07">#REF!</definedName>
    <definedName name="Temp_TempAmortByEvent_SettleAmtAlloc_UTOA_Event08">#REF!</definedName>
    <definedName name="Temp_TempAmortByEvent_SettleAmtAlloc_UTOA_Event09">#REF!</definedName>
    <definedName name="Temp_TempAmortByEvent_SettleAmtAlloc_UTOA_Event10">#REF!</definedName>
    <definedName name="Temp_TempAmortByEvent_SettleAmtAlloc_UTOA_Event11">#REF!</definedName>
    <definedName name="Temp_TempAmortByEvent_SettleAmtAlloc_UTOA_Event12">#REF!</definedName>
    <definedName name="Temp_TempAmortByEvent_SettleAmtAllocAdj_UTOA_Event01">#REF!</definedName>
    <definedName name="Temp_TempAmortByEvent_SettleAmtAllocAdj_UTOA_Event02">#REF!</definedName>
    <definedName name="Temp_TempAmortByEvent_SettleAmtAllocAdj_UTOA_Event03">#REF!</definedName>
    <definedName name="Temp_TempAmortByEvent_SettleAmtAllocAdj_UTOA_Event04">#REF!</definedName>
    <definedName name="Temp_TempAmortByEvent_SettleAmtAllocAdj_UTOA_Event05">#REF!</definedName>
    <definedName name="Temp_TempAmortByEvent_SettleAmtAllocAdj_UTOA_Event06">#REF!</definedName>
    <definedName name="Temp_TempAmortByEvent_SettleAmtAllocAdj_UTOA_Event07">#REF!</definedName>
    <definedName name="Temp_TempAmortByEvent_SettleAmtAllocAdj_UTOA_Event08">#REF!</definedName>
    <definedName name="Temp_TempAmortByEvent_SettleAmtAllocAdj_UTOA_Event09">#REF!</definedName>
    <definedName name="Temp_TempAmortByEvent_SettleAmtAllocAdj_UTOA_Event10">#REF!</definedName>
    <definedName name="Temp_TempAmortByEvent_SettleAmtAllocAdj_UTOA_Event11">#REF!</definedName>
    <definedName name="Temp_TempAmortByEvent_SettleAmtAllocAdj_UTOA_Event12">#REF!</definedName>
    <definedName name="Temp_TempAmortByType_ActualPymtTotal_UPSC">#REF!</definedName>
    <definedName name="Temp_TempAmortByType_ActualPymtTotal_UTOA">#REF!</definedName>
    <definedName name="Temp_TempAmortByType_ActualPymtTotalMidPeriod1_UPSC">#REF!</definedName>
    <definedName name="Temp_TempAmortByType_ActualPymtTotalMidPeriod1_UTOA">#REF!</definedName>
    <definedName name="Temp_TempAmortByType_ActualPymtTotalMidPeriod2_UPSC">#REF!</definedName>
    <definedName name="Temp_TempAmortByType_ActualPymtTotalMidPeriod2_UTOA">#REF!</definedName>
    <definedName name="Temp_TempAmortByType_AnnualPymtTotal_UPSC">#REF!</definedName>
    <definedName name="Temp_TempAmortByType_AnnualPymtTotal_UTOA">#REF!</definedName>
    <definedName name="Temp_TempAmortByType_CountAmortInput_UPSC">#REF!</definedName>
    <definedName name="Temp_TempAmortByType_CountAmortInput_UTOA">#REF!</definedName>
    <definedName name="Temp_TempAmortByType_CountAmortOutput_UPSC">#REF!</definedName>
    <definedName name="Temp_TempAmortByType_CountAmortOutput_UTOA">#REF!</definedName>
    <definedName name="Temp_TempAmortByType_CurtailAmtAllocTotal_UTOA">#REF!</definedName>
    <definedName name="Temp_TempAmortByType_CurtailAmtNegativeAllocTotal_UPSC">#REF!</definedName>
    <definedName name="Temp_TempAmortByType_CurtailAmtPositiveAllocTotal_UPSC">#REF!</definedName>
    <definedName name="Temp_TempAmortByType_EffectOfCurtailOverridePositiveBases_UPSC">#REF!</definedName>
    <definedName name="Temp_TempAmortByType_EffectOfCurtailTotal_UPSC">#REF!</definedName>
    <definedName name="Temp_TempAmortByType_EffectOfCurtailTotal_UTOA">#REF!</definedName>
    <definedName name="Temp_TempAmortByType_EffectOfNegPSCTotal_UPSC">#REF!</definedName>
    <definedName name="Temp_TempAmortByType_EffectOfOtherAdjPosPSC_UPSC">#REF!</definedName>
    <definedName name="Temp_TempAmortByType_EffectOfOtherAdjTotal_UPSC">#REF!</definedName>
    <definedName name="Temp_TempAmortByType_EffectOfOtherAdjTotal_UTOA">#REF!</definedName>
    <definedName name="Temp_TempAmortByType_EffectOfSettleTotal_UTOA">#REF!</definedName>
    <definedName name="Temp_TempAmortByType_NegPSCAmtProRateTotal_UPSC">#REF!</definedName>
    <definedName name="Temp_TempAmortByType_NewAmortBaseNumber_UPSC">#REF!</definedName>
    <definedName name="Temp_TempAmortByType_NewPSCBaseAmt_UPSC">#REF!</definedName>
    <definedName name="Temp_TempAmortByType_OverrideIndicatorAmortActualPymt_UPSC">#REF!</definedName>
    <definedName name="Temp_TempAmortByType_OverrideIndicatorAmortActualPymt_UTOA">#REF!</definedName>
    <definedName name="Temp_TempAmortByType_OverrideIndicatorAmortAmortYrsRemaining_UPSC">#REF!</definedName>
    <definedName name="Temp_TempAmortByType_OverrideIndicatorAmortAmortYrsRemaining_UTOA">#REF!</definedName>
    <definedName name="Temp_TempAmortByType_OverrideIndicatorAmortAnnualPymt_UPSC">#REF!</definedName>
    <definedName name="Temp_TempAmortByType_OverrideIndicatorAmortAnnualPymt_UTOA">#REF!</definedName>
    <definedName name="Temp_TempAmortByType_OverrideIndicatorAmortBegDate_UPSC">#REF!</definedName>
    <definedName name="Temp_TempAmortByType_OverrideIndicatorAmortEffectOfCurtail_UPSC">#REF!</definedName>
    <definedName name="Temp_TempAmortByType_OverrideIndicatorAmortEffectOfCurtail_UTOA">#REF!</definedName>
    <definedName name="Temp_TempAmortByType_OverrideIndicatorAmortEffectOfNegPSC_UPSC">#REF!</definedName>
    <definedName name="Temp_TempAmortByType_OverrideIndicatorAmortEffectOfNegPSCPrelim_UPSC">#REF!</definedName>
    <definedName name="Temp_TempAmortByType_OverrideIndicatorAmortEffectOfOtherAdj_UPSC">#REF!</definedName>
    <definedName name="Temp_TempAmortByType_OverrideIndicatorAmortEffectOfOtherAdj_UTOA">#REF!</definedName>
    <definedName name="Temp_TempAmortByType_OverrideIndicatorAmortEffectOfSettle_UTOA">#REF!</definedName>
    <definedName name="Temp_TempAmortByType_OverrideIndicatorAmortOverall_UPSC">#REF!</definedName>
    <definedName name="Temp_TempAmortByType_OverrideIndicatorAmortOverall_UTOA">#REF!</definedName>
    <definedName name="Temp_TempAmortByType_OverrideMessageAmortOverall_UPSC">#REF!</definedName>
    <definedName name="Temp_TempAmortByType_OverrideMessageAmortOverall_UTOA">#REF!</definedName>
    <definedName name="Temp_TempAmortByType_ReportOtherEventTotal_UPSC">#REF!</definedName>
    <definedName name="Temp_TempAmortByType_SettleAmtAllocTotal_UTOA">#REF!</definedName>
    <definedName name="Temp_TempAmortByType_SuppressAdditionalAmortBases_UPSC">#REF!</definedName>
    <definedName name="Temp_TempAmortByType_SuppressAdditionalAmortBases_UTOA">#REF!</definedName>
    <definedName name="Temp_TempAmortByType_UseAmortBase_UPSC">#REF!</definedName>
    <definedName name="Temp_TempAmortByType_UseAmortBase_UTOA">#REF!</definedName>
    <definedName name="Temp_TempEvent_ABOIntFYBActive">#REF!</definedName>
    <definedName name="Temp_TempEvent_ABOIntFYBDeferred">#REF!</definedName>
    <definedName name="Temp_TempEvent_ABOMYB">#REF!</definedName>
    <definedName name="Temp_TempEvent_AdminExpenseAssumpPrior2Text">#REF!</definedName>
    <definedName name="Temp_TempEvent_AdminExpenseAssumpPriorText">#REF!</definedName>
    <definedName name="Temp_TempEvent_AdminExpenseAssumpText">#REF!</definedName>
    <definedName name="Temp_TempEvent_AdminExpenseRemove">#REF!</definedName>
    <definedName name="Temp_TempEvent_AdminExpenseWtdRemove">#REF!</definedName>
    <definedName name="Temp_TempEvent_AFWLOrARLE">#REF!</definedName>
    <definedName name="Temp_TempEvent_AmendChangeAmt">#REF!</definedName>
    <definedName name="Temp_TempEvent_ApplyCompIntText">#REF!</definedName>
    <definedName name="Temp_TempEvent_AssetMarketAssetReturnTotal">#REF!</definedName>
    <definedName name="Temp_TempEvent_AssetMarketAssetYrLen">#REF!</definedName>
    <definedName name="Temp_TempEvent_AssetMarketCashTransactionWtdTotal">#REF!</definedName>
    <definedName name="Temp_TempEvent_AssetMarketMVABegWtd">#REF!</definedName>
    <definedName name="Temp_TempEvent_AssetMarketMVAWtdTotal">#REF!</definedName>
    <definedName name="Temp_TempEvent_AssetMarketROR">#REF!</definedName>
    <definedName name="Temp_TempEvent_AssetScenarioAdminExpnsAmt">#REF!</definedName>
    <definedName name="Temp_TempEvent_AssetScenarioAdminExpnsPct">#REF!</definedName>
    <definedName name="Temp_TempEvent_AssetScenarioBeginAssetAmt">#REF!</definedName>
    <definedName name="Temp_TempEvent_AssetScenarioEndAssetAmt">#REF!</definedName>
    <definedName name="Temp_TempEvent_AssetScenarioInputAssetAmt">#REF!</definedName>
    <definedName name="Temp_TempEvent_AssetScenarioInterestAndDividendsAmt">#REF!</definedName>
    <definedName name="Temp_TempEvent_AssetScenarioInvestmentExpnsAmt">#REF!</definedName>
    <definedName name="Temp_TempEvent_AssetScenarioName">#REF!</definedName>
    <definedName name="Temp_TempEvent_AssetScenarioTotalRealizedGLAmt">#REF!</definedName>
    <definedName name="Temp_TempEvent_AssetScenarioTotalUnrealizedGLAmt">#REF!</definedName>
    <definedName name="Temp_TempEvent_AssetScenarioVersion">#REF!</definedName>
    <definedName name="Temp_TempEvent_AssetSettleNonTrust">#REF!</definedName>
    <definedName name="Temp_TempEvent_AssumpChangeAmt">#REF!</definedName>
    <definedName name="Temp_TempEvent_ChangeAmortPolicy">#REF!</definedName>
    <definedName name="Temp_TempEvent_ChangeAmtTotal">#REF!</definedName>
    <definedName name="Temp_TempEvent_CountEvent">#REF!</definedName>
    <definedName name="Temp_TempEvent_CurrentFYBAdjDay">#REF!</definedName>
    <definedName name="Temp_TempEvent_CurrentFYEAdjDay">#REF!</definedName>
    <definedName name="Temp_TempEvent_CurrentLiability">#REF!</definedName>
    <definedName name="Temp_TempEvent_CurrentLiabilityBeforeOverride">#REF!</definedName>
    <definedName name="Temp_TempEvent_CurrentLiabilityEffectOverride">#REF!</definedName>
    <definedName name="Temp_TempEvent_CurrentMYBAdjDay">#REF!</definedName>
    <definedName name="Temp_TempEvent_CurrentMYEAdjDay">#REF!</definedName>
    <definedName name="Temp_TempEvent_DisplayAdminExpense">#REF!</definedName>
    <definedName name="Temp_TempEvent_DisplayAdminExpenseRemove">#REF!</definedName>
    <definedName name="Temp_TempEvent_DisplayAdminExpenseWtd">#REF!</definedName>
    <definedName name="Temp_TempEvent_DisplayAdminExpenseWtdRemove">#REF!</definedName>
    <definedName name="Temp_TempEvent_DisplayPrior2LVD">#REF!</definedName>
    <definedName name="Temp_TempEvent_DisplayPriorLVD">#REF!</definedName>
    <definedName name="Temp_TempEvent_DSCLMYEPrior">#REF!</definedName>
    <definedName name="Temp_TempEvent_EffectOfAcquisitionFVA">#REF!</definedName>
    <definedName name="Temp_TempEvent_EffectOfAcquisitionPBO">#REF!</definedName>
    <definedName name="Temp_TempEvent_EffectOfAcquisitionTotal">#REF!</definedName>
    <definedName name="Temp_TempEvent_EffectOfCurtailPBO">#REF!</definedName>
    <definedName name="Temp_TempEvent_EffectOfCurtailTotal">#REF!</definedName>
    <definedName name="Temp_TempEvent_EffectOfCurtailUGL">#REF!</definedName>
    <definedName name="Temp_TempEvent_EffectOfCurtailUGLBeforeOverride">#REF!</definedName>
    <definedName name="Temp_TempEvent_EffectOfCurtailUGLEffectOverride">#REF!</definedName>
    <definedName name="Temp_TempEvent_EffectOfOtherAdjTotal">#REF!</definedName>
    <definedName name="Temp_TempEvent_EffectOfOtherAdjUGL">#REF!</definedName>
    <definedName name="Temp_TempEvent_EffectOfOtherAdjUGLBeforeOverride">#REF!</definedName>
    <definedName name="Temp_TempEvent_EffectOfOtherAdjUGLEffectOverride">#REF!</definedName>
    <definedName name="Temp_TempEvent_EffectOfOtherAdjUGLFinalEvent">#REF!</definedName>
    <definedName name="Temp_TempEvent_EffectOfSettleFVA">#REF!</definedName>
    <definedName name="Temp_TempEvent_EffectOfSettlePBO">#REF!</definedName>
    <definedName name="Temp_TempEvent_EffectOfSettleTotalNetNonTrust">#REF!</definedName>
    <definedName name="Temp_TempEvent_EffectOfSettleUGL">#REF!</definedName>
    <definedName name="Temp_TempEvent_EffectOfSettleUGLAdjSettleBeforeOverride">#REF!</definedName>
    <definedName name="Temp_TempEvent_EffectOfSettleUGLAdjSettleEffectOverride">#REF!</definedName>
    <definedName name="Temp_TempEvent_EffectOfSpecialTermBftPBO">#REF!</definedName>
    <definedName name="Temp_TempEvent_EffectOfSpecialTermBftTotal">#REF!</definedName>
    <definedName name="Temp_TempEvent_EndAssetPct">#REF!</definedName>
    <definedName name="Temp_TempEvent_EROAText">#REF!</definedName>
    <definedName name="Temp_TempEvent_EventType">#REF!</definedName>
    <definedName name="Temp_TempEvent_ExpectedBenefitPaymentNonTrust">#REF!</definedName>
    <definedName name="Temp_TempEvent_ExpectedBftPymtMYE">#REF!</definedName>
    <definedName name="Temp_TempEvent_ExpectedBftPymtTrust">#REF!</definedName>
    <definedName name="Temp_TempEvent_ExpectedBftPymtTrustPriorNPBC">#REF!</definedName>
    <definedName name="Temp_TempEvent_ExpectedReturnComp">#REF!</definedName>
    <definedName name="Temp_TempEvent_ExpectedReturnCompAcquisition">#REF!</definedName>
    <definedName name="Temp_TempEvent_ExpectedReturnCompAdministrativeExpense">#REF!</definedName>
    <definedName name="Temp_TempEvent_ExpectedReturnCompBenefitPayment">#REF!</definedName>
    <definedName name="Temp_TempEvent_ExpectedReturnCompEmployerContribution">#REF!</definedName>
    <definedName name="Temp_TempEvent_ExpectedReturnCompPlanParticipantContribution">#REF!</definedName>
    <definedName name="Temp_TempEvent_ExpectedReturnCompSettlement">#REF!</definedName>
    <definedName name="Temp_TempEvent_ExpectedReturnCompTransfer">#REF!</definedName>
    <definedName name="Temp_TempEvent_ExperGLFVATotal">#REF!</definedName>
    <definedName name="Temp_TempEvent_ExptdRateOfReturnOnAssetsPct">#REF!</definedName>
    <definedName name="Temp_TempEvent_FlagAcquisitionEvent">#REF!</definedName>
    <definedName name="Temp_TempEvent_FlagChangeAssetMethod">#REF!</definedName>
    <definedName name="Temp_TempEvent_FlagFirstNewNegAmortBase">#REF!</definedName>
    <definedName name="Temp_TempEvent_FlagNewAmortBase">#REF!</definedName>
    <definedName name="Temp_TempEvent_FlagNewAmortBasePartial">#REF!</definedName>
    <definedName name="Temp_TempEvent_FlagPreviousOverrideEvents">#REF!</definedName>
    <definedName name="Temp_TempEvent_FlagSettleEvent">#REF!</definedName>
    <definedName name="Temp_TempEvent_FlagUseCorridor">#REF!</definedName>
    <definedName name="Temp_TempEvent_FundedStatus">#REF!</definedName>
    <definedName name="Temp_TempEvent_FundedStatusAmortPymt">#REF!</definedName>
    <definedName name="Temp_TempEvent_FundedStatusPrepaidAccrued">#REF!</definedName>
    <definedName name="Temp_TempEvent_FVARatioABO">#REF!</definedName>
    <definedName name="Temp_TempEvent_FVARatioPBO">#REF!</definedName>
    <definedName name="Temp_TempEvent_GL">#REF!</definedName>
    <definedName name="Temp_TempEvent_GLBeforeOverride">#REF!</definedName>
    <definedName name="Temp_TempEvent_GLEffectOverride">#REF!</definedName>
    <definedName name="Temp_TempEvent_ImmedRecogItem">#REF!</definedName>
    <definedName name="Temp_TempEvent_IntCostText">#REF!</definedName>
    <definedName name="Temp_TempEvent_InvestReturn">#REF!</definedName>
    <definedName name="Temp_TempEvent_LastEventBeforeChangeAmortPolicy">#REF!</definedName>
    <definedName name="Temp_TempEvent_LVDAdjDate">#REF!</definedName>
    <definedName name="Temp_TempEvent_LVDAdjDay">#REF!</definedName>
    <definedName name="Temp_TempEvent_MSQBftPymtNonTrustGL">#REF!</definedName>
    <definedName name="Temp_TempEvent_MSQBftPymtsFVATotal">#REF!</definedName>
    <definedName name="Temp_TempEvent_MSQBftPymtsFVATotalProj">#REF!</definedName>
    <definedName name="Temp_TempEvent_MSQBftPymtsPBOTotal">#REF!</definedName>
    <definedName name="Temp_TempEvent_MSQBftPymtsPBOTotalProj">#REF!</definedName>
    <definedName name="Temp_TempEvent_MSQContribsFVATotal">#REF!</definedName>
    <definedName name="Temp_TempEvent_MSQContribsFVATotalProj">#REF!</definedName>
    <definedName name="Temp_TempEvent_MSQEffectOfSettleFundedStatus">#REF!</definedName>
    <definedName name="Temp_TempEvent_MSQEmployerContributionGL">#REF!</definedName>
    <definedName name="Temp_TempEvent_MSQExperGLFundedStatus">#REF!</definedName>
    <definedName name="Temp_TempEvent_MSQFundedStatusFYBAdj">#REF!</definedName>
    <definedName name="Temp_TempEvent_MSQFundedStatusFYEActual">#REF!</definedName>
    <definedName name="Temp_TempEvent_MSQFundedStatusFYEExpected">#REF!</definedName>
    <definedName name="Temp_TempEvent_MSQFundedStatusFYEProj">#REF!</definedName>
    <definedName name="Temp_TempEvent_MSQFundedStatusPrepaidAccruedFYEActual">#REF!</definedName>
    <definedName name="Temp_TempEvent_MSQFundedStatusPrepaidAccruedFYEExpected">#REF!</definedName>
    <definedName name="Temp_TempEvent_MSQFundedStatusPrepaidAccruedFYEProj">#REF!</definedName>
    <definedName name="Temp_TempEvent_MSQFVAFYBAdj">#REF!</definedName>
    <definedName name="Temp_TempEvent_MSQFVAFYEActual">#REF!</definedName>
    <definedName name="Temp_TempEvent_MSQFVAFYEExpected">#REF!</definedName>
    <definedName name="Temp_TempEvent_MSQFVAFYEProj">#REF!</definedName>
    <definedName name="Temp_TempEvent_MSQNetInterestFundedStatusNextYr">#REF!</definedName>
    <definedName name="Temp_TempEvent_MSQOCIFYBAdj">#REF!</definedName>
    <definedName name="Temp_TempEvent_MSQOCIFYEActual">#REF!</definedName>
    <definedName name="Temp_TempEvent_MSQOCIFYEExpected">#REF!</definedName>
    <definedName name="Temp_TempEvent_MSQOCIFYEProj">#REF!</definedName>
    <definedName name="Temp_TempEvent_MSQOCINetBalanceSheetLiabilityAssetAdj">#REF!</definedName>
    <definedName name="Temp_TempEvent_MSQOCINetBalanceSheetLiabilityAssetFYEActual">#REF!</definedName>
    <definedName name="Temp_TempEvent_MSQOCINetBalanceSheetLiabilityAssetFYEExpected">#REF!</definedName>
    <definedName name="Temp_TempEvent_MSQOverviewDBOActualPreEvents">#REF!</definedName>
    <definedName name="Temp_TempEvent_MSQOverviewDBOEstimated">#REF!</definedName>
    <definedName name="Temp_TempEvent_MSQOverviewFVAEstimated">#REF!</definedName>
    <definedName name="Temp_TempEvent_MSQOverviewOCIActualPreEvents">#REF!</definedName>
    <definedName name="Temp_TempEvent_MSQOverviewOCIEstimated">#REF!</definedName>
    <definedName name="Temp_TempEvent_MSQOverviewPrepaidAccruedPL">#REF!</definedName>
    <definedName name="Temp_TempEvent_MSQOverviewPrepaidAccruedPLProj">#REF!</definedName>
    <definedName name="Temp_TempEvent_MSQOverviewSpecialEvents">#REF!</definedName>
    <definedName name="Temp_TempEvent_MSQOverviewSurplusActualPreEvents">#REF!</definedName>
    <definedName name="Temp_TempEvent_MSQOverviewSurplusCash">#REF!</definedName>
    <definedName name="Temp_TempEvent_MSQOverviewSurplusCashProj">#REF!</definedName>
    <definedName name="Temp_TempEvent_MSQOverviewSurplusEstimated">#REF!</definedName>
    <definedName name="Temp_TempEvent_MSQOverviewSurplusPL">#REF!</definedName>
    <definedName name="Temp_TempEvent_MSQOverviewSurplusPLProj">#REF!</definedName>
    <definedName name="Temp_TempEvent_MSQOverviewUGLActualPreEvents">#REF!</definedName>
    <definedName name="Temp_TempEvent_MSQOverviewUGLEstimated">#REF!</definedName>
    <definedName name="Temp_TempEvent_MSQPBOFYBAdj">#REF!</definedName>
    <definedName name="Temp_TempEvent_MSQPBOFYEActual">#REF!</definedName>
    <definedName name="Temp_TempEvent_MSQPBOFYEExpected">#REF!</definedName>
    <definedName name="Temp_TempEvent_MSQPBOFYEProj">#REF!</definedName>
    <definedName name="Temp_TempEvent_MSQUGLFYBAdj">#REF!</definedName>
    <definedName name="Temp_TempEvent_MSQUGLFYEActual">#REF!</definedName>
    <definedName name="Temp_TempEvent_MSQUGLFYEExpected">#REF!</definedName>
    <definedName name="Temp_TempEvent_MSQUGLFYEProj">#REF!</definedName>
    <definedName name="Temp_TempEvent_MSQUPSCFYEExpected">#REF!</definedName>
    <definedName name="Temp_TempEvent_MSQUPSCFYEProj">#REF!</definedName>
    <definedName name="Temp_TempEvent_MSQUTOAFYEExpected">#REF!</definedName>
    <definedName name="Temp_TempEvent_MSQUTOAFYEProj">#REF!</definedName>
    <definedName name="Temp_TempEvent_MVAROROverride">#REF!</definedName>
    <definedName name="Temp_TempEvent_MVAROROverrideFinal">#REF!</definedName>
    <definedName name="Temp_TempEvent_MVAROROverrideFlag">#REF!</definedName>
    <definedName name="Temp_TempEvent_MVAWtdTotalOverride">#REF!</definedName>
    <definedName name="Temp_TempEvent_MVAWtdTotalOverrideFinal">#REF!</definedName>
    <definedName name="Temp_TempEvent_MVAWtdTotalOverrideFlag">#REF!</definedName>
    <definedName name="Temp_TempEvent_MYBPrior">#REF!</definedName>
    <definedName name="Temp_TempEvent_NegPSCAmt">#REF!</definedName>
    <definedName name="Temp_TempEvent_NegPSCAmtPositive">#REF!</definedName>
    <definedName name="Temp_TempEvent_NetUGLAdjSettleBeforeOverride">#REF!</definedName>
    <definedName name="Temp_TempEvent_NetUGLAdjSettleEffectOverride">#REF!</definedName>
    <definedName name="Temp_TempEvent_NewAmortBaseAmt">#REF!</definedName>
    <definedName name="Temp_TempEvent_NewAmortBaseAmtPositive">#REF!</definedName>
    <definedName name="Temp_TempEvent_NewAmortBaseNumber">#REF!</definedName>
    <definedName name="Temp_TempEvent_NonCurrentAsset">#REF!</definedName>
    <definedName name="Temp_TempEvent_NonCurrentLiability">#REF!</definedName>
    <definedName name="Temp_TempEvent_NPBC">#REF!</definedName>
    <definedName name="Temp_TempEvent_NPBC2LVDFlag">#REF!</definedName>
    <definedName name="Temp_TempEvent_NPBCExpectedERContrib">#REF!</definedName>
    <definedName name="Temp_TempEvent_NPBCExpectedReturn">#REF!</definedName>
    <definedName name="Temp_TempEvent_NPBCExpectedReturnBeforeOverride">#REF!</definedName>
    <definedName name="Temp_TempEvent_NPBCExpectedReturnEffectOverride">#REF!</definedName>
    <definedName name="Temp_TempEvent_NPBCExpectedReturnFinalEvent">#REF!</definedName>
    <definedName name="Temp_TempEvent_NPBCExpectedReturnMidPeriod1BeforeOverride">#REF!</definedName>
    <definedName name="Temp_TempEvent_NPBCExpectedReturnMidPeriod1EffectOverride">#REF!</definedName>
    <definedName name="Temp_TempEvent_NPBCExpectedReturnMidPeriod2BeforeOverride">#REF!</definedName>
    <definedName name="Temp_TempEvent_NPBCExpectedReturnMidPeriod2EffectOverride">#REF!</definedName>
    <definedName name="Temp_TempEvent_NPBCIntCost">#REF!</definedName>
    <definedName name="Temp_TempEvent_NPBCIntCostBeforeOverride">#REF!</definedName>
    <definedName name="Temp_TempEvent_NPBCIntCostEffectOverride">#REF!</definedName>
    <definedName name="Temp_TempEvent_NPBCIntCostMidPeriod1BeforeOverride">#REF!</definedName>
    <definedName name="Temp_TempEvent_NPBCIntCostMidPeriod1EffectOverride">#REF!</definedName>
    <definedName name="Temp_TempEvent_NPBCIntCostMidPeriod2BeforeOverride">#REF!</definedName>
    <definedName name="Temp_TempEvent_NPBCIntCostMidPeriod2EffectOverride">#REF!</definedName>
    <definedName name="Temp_TempEvent_NPBCPriorEvent">#REF!</definedName>
    <definedName name="Temp_TempEvent_NPBCSCTotal">#REF!</definedName>
    <definedName name="Temp_TempEvent_NPBCSCTotalAfterOverride">#REF!</definedName>
    <definedName name="Temp_TempEvent_NPBCSCTotalBeforeOverride">#REF!</definedName>
    <definedName name="Temp_TempEvent_NPBCSCTotalMidPeriod1BeforeOverride">#REF!</definedName>
    <definedName name="Temp_TempEvent_NPBCSCTotalMidPeriod1EffectOverride">#REF!</definedName>
    <definedName name="Temp_TempEvent_NPBCSCTotalMidPeriod2BeforeOverride">#REF!</definedName>
    <definedName name="Temp_TempEvent_NPBCSCTotalMidPeriod2EffectOverride">#REF!</definedName>
    <definedName name="Temp_TempEvent_NPBCTotalBeforeAmort">#REF!</definedName>
    <definedName name="Temp_TempEvent_NumberEvent">#REF!</definedName>
    <definedName name="Temp_TempEvent_OCI">#REF!</definedName>
    <definedName name="Temp_TempEvent_OCINetBalSheetLiabilityAsset">#REF!</definedName>
    <definedName name="Temp_TempEvent_OverrideAmountEffectCurtailUPSC">#REF!</definedName>
    <definedName name="Temp_TempEvent_OverrideAmountEffectCurtailUTOA">#REF!</definedName>
    <definedName name="Temp_TempEvent_OverrideAmountEffectNegPSCUPSC">#REF!</definedName>
    <definedName name="Temp_TempEvent_OverrideAmountEffectOtherAdjUPSC">#REF!</definedName>
    <definedName name="Temp_TempEvent_OverrideAmountEffectOtherAdjUTOA">#REF!</definedName>
    <definedName name="Temp_TempEvent_OverrideAmountEffectSettleUTOA">#REF!</definedName>
    <definedName name="Temp_TempEvent_OverrideIndicatorEffectCurtailUPSC">#REF!</definedName>
    <definedName name="Temp_TempEvent_OverrideIndicatorEffectCurtailUTOA">#REF!</definedName>
    <definedName name="Temp_TempEvent_OverrideIndicatorEffectNegPSCUPSC">#REF!</definedName>
    <definedName name="Temp_TempEvent_OverrideIndicatorEffectOtherAdjUPSC">#REF!</definedName>
    <definedName name="Temp_TempEvent_OverrideIndicatorEffectOtherAdjUTOA">#REF!</definedName>
    <definedName name="Temp_TempEvent_OverrideIndicatorEffectSettleUTOA">#REF!</definedName>
    <definedName name="Temp_TempEvent_OverrideIndicatorNegPSC">#REF!</definedName>
    <definedName name="Temp_TempEvent_OverrideIndicatorUPSC">#REF!</definedName>
    <definedName name="Temp_TempEvent_OverrideIndicatorUTOA">#REF!</definedName>
    <definedName name="Temp_TempEvent_OverrideMessageDevelopmentMRVA">#REF!</definedName>
    <definedName name="Temp_TempEvent_OverrideMessageFinalLiabilities">#REF!</definedName>
    <definedName name="Temp_TempEvent_OverrideMessageFinalLiabilitiesFlag">#REF!</definedName>
    <definedName name="Temp_TempEvent_OverrideMessageLiabilities">#REF!</definedName>
    <definedName name="Temp_TempEvent_OverrideMessageLiabilitiesFlag">#REF!</definedName>
    <definedName name="Temp_TempEvent_OverrideMessageNetBalanceSheet">#REF!</definedName>
    <definedName name="Temp_TempEvent_OverrideMessageNetGainLoss">#REF!</definedName>
    <definedName name="Temp_TempEvent_OverrideMessageNPBC">#REF!</definedName>
    <definedName name="Temp_TempEvent_OverrideMessageOverall">#REF!</definedName>
    <definedName name="Temp_TempEvent_OverrideMessageReconciliationMVA">#REF!</definedName>
    <definedName name="Temp_TempEvent_PBOChangeAmtAcquisition">#REF!</definedName>
    <definedName name="Temp_TempEvent_PBOChangeAmtAmend">#REF!</definedName>
    <definedName name="Temp_TempEvent_PBOChangeAmtAssump">#REF!</definedName>
    <definedName name="Temp_TempEvent_PBOChangeAmtCurtail">#REF!</definedName>
    <definedName name="Temp_TempEvent_PBOChangeAmtSettle">#REF!</definedName>
    <definedName name="Temp_TempEvent_PBOChangeAmtSpecTermBft">#REF!</definedName>
    <definedName name="Temp_TempEvent_PBOMYB">#REF!</definedName>
    <definedName name="Temp_TempEvent_PBOMYEProj">#REF!</definedName>
    <definedName name="Temp_TempEvent_PensionCostTotal">#REF!</definedName>
    <definedName name="Temp_TempEvent_Phrase2TiersNoPymtTier1">#REF!</definedName>
    <definedName name="Temp_TempEvent_Phrase2TiersPymtTier1">#REF!</definedName>
    <definedName name="Temp_TempEvent_Phrase3TiersNoPymtTier1">#REF!</definedName>
    <definedName name="Temp_TempEvent_Phrase3TiersPymtTier1">#REF!</definedName>
    <definedName name="Temp_TempEvent_PhraseAFWL_ARLE">#REF!</definedName>
    <definedName name="Temp_TempEvent_PhraseApplyMinAmort">#REF!</definedName>
    <definedName name="Temp_TempEvent_PhraseGLAmortPrelim">#REF!</definedName>
    <definedName name="Temp_TempEvent_PhraseOnly1Tier">#REF!</definedName>
    <definedName name="Temp_TempEvent_PhrasePSCPrelim">#REF!</definedName>
    <definedName name="Temp_TempEvent_PhraseTier1">#REF!</definedName>
    <definedName name="Temp_TempEvent_PhraseTier2">#REF!</definedName>
    <definedName name="Temp_TempEvent_PhraseTier3">#REF!</definedName>
    <definedName name="Temp_TempEvent_Prior2AmortizationServiceTotal">#REF!</definedName>
    <definedName name="Temp_TempEvent_PriorMYBAdjDay">#REF!</definedName>
    <definedName name="Temp_TempEvent_PriorMYEAdjDay">#REF!</definedName>
    <definedName name="Temp_TempEvent_PriorResultUGL">#REF!</definedName>
    <definedName name="Temp_TempEvent_ProjectionWarningMessage">#REF!</definedName>
    <definedName name="Temp_TempEvent_PSCAmortYrs">#REF!</definedName>
    <definedName name="Temp_TempEvent_PSCAmortYrsBase">#REF!</definedName>
    <definedName name="Temp_TempEvent_PSCAnnualPymt">#REF!</definedName>
    <definedName name="Temp_TempEvent_ReportOtherEventTotalFinalEvent">#REF!</definedName>
    <definedName name="Temp_TempEvent_RoundingGLUGL">#REF!</definedName>
    <definedName name="Temp_TempEvent_RoundingGLUGLDiff">#REF!</definedName>
    <definedName name="Temp_TempEvent_ScalingDescriptionHeader">#REF!</definedName>
    <definedName name="Temp_TempEvent_ScalingValue">#REF!</definedName>
    <definedName name="Temp_TempEvent_SmoothedAmt">#REF!</definedName>
    <definedName name="Temp_TempEvent_SmoothedAmtAdjMV">#REF!</definedName>
    <definedName name="Temp_TempEvent_SmoothedAmtBeforeCorridorAdjMV">#REF!</definedName>
    <definedName name="Temp_TempEvent_SmoothedAmtBeforeCorridorCalcExternal">#REF!</definedName>
    <definedName name="Temp_TempEvent_SmoothedAmtCalcExternal">#REF!</definedName>
    <definedName name="Temp_TempEvent_SmoothedAmtFairMarketValue">#REF!</definedName>
    <definedName name="Temp_TempEvent_SmoothedAmtReport">#REF!</definedName>
    <definedName name="Temp_TempEvent_SuppressAdditionalEventRows">#REF!</definedName>
    <definedName name="Temp_TempEvent_SuppressASMAdjMVRecalcEROA">#REF!</definedName>
    <definedName name="Temp_TempEvent_SuppressASMAdjMVUseEROA">#REF!</definedName>
    <definedName name="Temp_TempEvent_SuppressASMCalcExternal">#REF!</definedName>
    <definedName name="Temp_TempEvent_SuppressASMFairMarketValue">#REF!</definedName>
    <definedName name="Temp_TempEvent_SuppressMRVANewAssetMethod">#REF!</definedName>
    <definedName name="Temp_TempEvent_SuppressSectionDivider">#REF!</definedName>
    <definedName name="Temp_TempEvent_SvcCostText">#REF!</definedName>
    <definedName name="Temp_TempEvent_TransactionMRVATotal">#REF!</definedName>
    <definedName name="Temp_TempEvent_UGL">#REF!</definedName>
    <definedName name="Temp_TempEvent_UGLActualPymt">#REF!</definedName>
    <definedName name="Temp_TempEvent_UGLActualPymtBeforeOverride">#REF!</definedName>
    <definedName name="Temp_TempEvent_UGLActualPymtEffectOverride">#REF!</definedName>
    <definedName name="Temp_TempEvent_UGLActualPymtMidPeriod1BeforeOverride">#REF!</definedName>
    <definedName name="Temp_TempEvent_UGLActualPymtMidPeriod1EffectOverride">#REF!</definedName>
    <definedName name="Temp_TempEvent_UGLActualPymtMidPeriod2BeforeOverride">#REF!</definedName>
    <definedName name="Temp_TempEvent_UGLActualPymtMidPeriod2EffectOverride">#REF!</definedName>
    <definedName name="Temp_TempEvent_UGLExper">#REF!</definedName>
    <definedName name="Temp_TempEvent_UGLMinAmortYrs">#REF!</definedName>
    <definedName name="Temp_TempEvent_UGLPrelimMinTier1">#REF!</definedName>
    <definedName name="Temp_TempEvent_UGLPrelimMinTier2">#REF!</definedName>
    <definedName name="Temp_TempEvent_UGLPrelimTier1">#REF!</definedName>
    <definedName name="Temp_TempEvent_UGLPrelimTier2">#REF!</definedName>
    <definedName name="Temp_TempEvent_UGLPrelimTier3">#REF!</definedName>
    <definedName name="Temp_TempEvent_UGLTier1AmortYrs">#REF!</definedName>
    <definedName name="Temp_TempEvent_UGLTier1AmortYrsBase">#REF!</definedName>
    <definedName name="Temp_TempEvent_UGLTier2AmortYrs">#REF!</definedName>
    <definedName name="Temp_TempEvent_UGLTier2AmortYrsBase">#REF!</definedName>
    <definedName name="Temp_TempEvent_UGLTier3AmortYrs">#REF!</definedName>
    <definedName name="Temp_TempEvent_UGLTier3AmortYrsBase">#REF!</definedName>
    <definedName name="Temp_TempEvent_UPSCActualPymt">#REF!</definedName>
    <definedName name="Temp_TempEvent_UPSCChangeAmtCurtail">#REF!</definedName>
    <definedName name="Temp_TempEvent_UPSCChangeAmtCurtailNegative">#REF!</definedName>
    <definedName name="Temp_TempEvent_UPSCChangeAmtCurtailPositive">#REF!</definedName>
    <definedName name="Temp_TempEvent_UPSCChangeAmtCurtailPositiveOverride">#REF!</definedName>
    <definedName name="Temp_TempEvent_UPSCCurrentBal">#REF!</definedName>
    <definedName name="Temp_TempEvent_UPSCCurrentBalNegative">#REF!</definedName>
    <definedName name="Temp_TempEvent_UPSCCurrentBalPositive">#REF!</definedName>
    <definedName name="Temp_TempEvent_UPSCEffectOfCurtail">#REF!</definedName>
    <definedName name="Temp_TempEvent_UPSCEffectOfCurtailBeforeOverride">#REF!</definedName>
    <definedName name="Temp_TempEvent_UPSCEffectOfCurtailEffectOverride">#REF!</definedName>
    <definedName name="Temp_TempEvent_UPSCEffectOfCurtailPositive">#REF!</definedName>
    <definedName name="Temp_TempEvent_UPSCEffectOfNegPSC">#REF!</definedName>
    <definedName name="Temp_TempEvent_UPSCEffectOfNegPSCBeforeOverride">#REF!</definedName>
    <definedName name="Temp_TempEvent_UPSCEffectOfNegPSCEffectOverride">#REF!</definedName>
    <definedName name="Temp_TempEvent_UPSCEffectOfNegPSCPositive">#REF!</definedName>
    <definedName name="Temp_TempEvent_UPSCEffectOfOtherAdj">#REF!</definedName>
    <definedName name="Temp_TempEvent_UPSCEffectOfOtherAdjBeforeOverride">#REF!</definedName>
    <definedName name="Temp_TempEvent_UPSCEffectOfOtherAdjEffectOverride">#REF!</definedName>
    <definedName name="Temp_TempEvent_UPSCEffectOfOtherAdjFinalEvent">#REF!</definedName>
    <definedName name="Temp_TempEvent_UPSCEffectOfOtherAdjPositive">#REF!</definedName>
    <definedName name="Temp_TempEvent_UPSCEffectOfPlanAmend">#REF!</definedName>
    <definedName name="Temp_TempEvent_UPSCEffectOfPlanAmendBeforeOverride">#REF!</definedName>
    <definedName name="Temp_TempEvent_UPSCEffectOfPlanAmendEffectOverride">#REF!</definedName>
    <definedName name="Temp_TempEvent_UPSCEffectOfPlanAmendPositive">#REF!</definedName>
    <definedName name="Temp_TempEvent_UPSCPriorBal">#REF!</definedName>
    <definedName name="Temp_TempEvent_UPSCPriorBalPositive">#REF!</definedName>
    <definedName name="Temp_TempEvent_UseEvent">#REF!</definedName>
    <definedName name="Temp_TempEvent_UTOAActualPymt">#REF!</definedName>
    <definedName name="Temp_TempEvent_UTOAChangeAmtCurtail">#REF!</definedName>
    <definedName name="Temp_TempEvent_UTOACurrentBal">#REF!</definedName>
    <definedName name="Temp_TempEvent_UTOAEffectOfCurtail">#REF!</definedName>
    <definedName name="Temp_TempEvent_UTOAEffectOfCurtailBeforeOverride">#REF!</definedName>
    <definedName name="Temp_TempEvent_UTOAEffectOfCurtailEffectOverride">#REF!</definedName>
    <definedName name="Temp_TempEvent_UTOAEffectOfOtherAdj">#REF!</definedName>
    <definedName name="Temp_TempEvent_UTOAEffectOfOtherAdjBeforeOverride">#REF!</definedName>
    <definedName name="Temp_TempEvent_UTOAEffectOfOtherAdjEffectOverride">#REF!</definedName>
    <definedName name="Temp_TempEvent_UTOAEffectOfOtherAdjFinalEvent">#REF!</definedName>
    <definedName name="Temp_TempEvent_UTOAEffectOfSettle">#REF!</definedName>
    <definedName name="Temp_TempEvent_UTOAEffectOfSettleBeforeOverride">#REF!</definedName>
    <definedName name="Temp_TempEvent_UTOAEffectOfSettleEffectOverride">#REF!</definedName>
    <definedName name="Temp_TempEvent_UTOAPriorBal">#REF!</definedName>
    <definedName name="Temp_TempEvent_ValDateDifferenceFlag">#REF!</definedName>
    <definedName name="Temp_TempTransact_CurrentFYBAdjDay">#REF!</definedName>
    <definedName name="Temp_TempTransact_CurrentMYBAdjDay">#REF!</definedName>
    <definedName name="Temp_TempTransact_CurrentMYEAdjDay">#REF!</definedName>
    <definedName name="Temp_TempTransact_FiscalYearEndDateNext">#REF!</definedName>
    <definedName name="Temp_TempTransact_FlagExpectedReturnMethod">#REF!</definedName>
    <definedName name="Temp_TempTransact_NPBCMeasureYearEndDateNext">#REF!</definedName>
    <definedName name="Temp_TempTransact_NumberTransact">#REF!</definedName>
    <definedName name="Temp_TempTransact_Prior2FYEAdjDay">#REF!</definedName>
    <definedName name="Temp_TempTransact_PriorFYBAdjDay">#REF!</definedName>
    <definedName name="Temp_TempTransact_PriorFYEAdjDay">#REF!</definedName>
    <definedName name="Temp_TempTransact_PriorMYBAdjDay">#REF!</definedName>
    <definedName name="Temp_TempTransact_PriorMYEAdjDay">#REF!</definedName>
    <definedName name="Temp_TempTransact_SuppressAdditionalTransactionRows">#REF!</definedName>
    <definedName name="Temp_TempTransactByEvent_ExpectedReturnComp_Acquisition">#REF!</definedName>
    <definedName name="Temp_TempTransactByEvent_ExpectedReturnComp_Acquisition_Event01">#REF!</definedName>
    <definedName name="Temp_TempTransactByEvent_ExpectedReturnComp_Acquisition_Event02">#REF!</definedName>
    <definedName name="Temp_TempTransactByEvent_ExpectedReturnComp_Acquisition_Event03">#REF!</definedName>
    <definedName name="Temp_TempTransactByEvent_ExpectedReturnComp_Acquisition_Event04">#REF!</definedName>
    <definedName name="Temp_TempTransactByEvent_ExpectedReturnComp_Acquisition_Event05">#REF!</definedName>
    <definedName name="Temp_TempTransactByEvent_ExpectedReturnComp_Acquisition_Event06">#REF!</definedName>
    <definedName name="Temp_TempTransactByEvent_ExpectedReturnComp_Acquisition_Event07">#REF!</definedName>
    <definedName name="Temp_TempTransactByEvent_ExpectedReturnComp_Acquisition_Event08">#REF!</definedName>
    <definedName name="Temp_TempTransactByEvent_ExpectedReturnComp_Acquisition_Event09">#REF!</definedName>
    <definedName name="Temp_TempTransactByEvent_ExpectedReturnComp_Acquisition_Event10">#REF!</definedName>
    <definedName name="Temp_TempTransactByEvent_ExpectedReturnComp_Acquisition_Event11">#REF!</definedName>
    <definedName name="Temp_TempTransactByEvent_ExpectedReturnComp_Acquisition_Event12">#REF!</definedName>
    <definedName name="Temp_TempTransactByEvent_ExpectedReturnComp_AdministrativeExpense">#REF!</definedName>
    <definedName name="Temp_TempTransactByEvent_ExpectedReturnComp_AdministrativeExpense_Event01">#REF!</definedName>
    <definedName name="Temp_TempTransactByEvent_ExpectedReturnComp_AdministrativeExpense_Event02">#REF!</definedName>
    <definedName name="Temp_TempTransactByEvent_ExpectedReturnComp_AdministrativeExpense_Event03">#REF!</definedName>
    <definedName name="Temp_TempTransactByEvent_ExpectedReturnComp_AdministrativeExpense_Event04">#REF!</definedName>
    <definedName name="Temp_TempTransactByEvent_ExpectedReturnComp_AdministrativeExpense_Event05">#REF!</definedName>
    <definedName name="Temp_TempTransactByEvent_ExpectedReturnComp_AdministrativeExpense_Event06">#REF!</definedName>
    <definedName name="Temp_TempTransactByEvent_ExpectedReturnComp_AdministrativeExpense_Event07">#REF!</definedName>
    <definedName name="Temp_TempTransactByEvent_ExpectedReturnComp_AdministrativeExpense_Event08">#REF!</definedName>
    <definedName name="Temp_TempTransactByEvent_ExpectedReturnComp_AdministrativeExpense_Event09">#REF!</definedName>
    <definedName name="Temp_TempTransactByEvent_ExpectedReturnComp_AdministrativeExpense_Event10">#REF!</definedName>
    <definedName name="Temp_TempTransactByEvent_ExpectedReturnComp_AdministrativeExpense_Event11">#REF!</definedName>
    <definedName name="Temp_TempTransactByEvent_ExpectedReturnComp_AdministrativeExpense_Event12">#REF!</definedName>
    <definedName name="Temp_TempTransactByEvent_ExpectedReturnComp_BenefitPayment">#REF!</definedName>
    <definedName name="Temp_TempTransactByEvent_ExpectedReturnComp_BenefitPayment_Event01">#REF!</definedName>
    <definedName name="Temp_TempTransactByEvent_ExpectedReturnComp_BenefitPayment_Event02">#REF!</definedName>
    <definedName name="Temp_TempTransactByEvent_ExpectedReturnComp_BenefitPayment_Event03">#REF!</definedName>
    <definedName name="Temp_TempTransactByEvent_ExpectedReturnComp_BenefitPayment_Event04">#REF!</definedName>
    <definedName name="Temp_TempTransactByEvent_ExpectedReturnComp_BenefitPayment_Event05">#REF!</definedName>
    <definedName name="Temp_TempTransactByEvent_ExpectedReturnComp_BenefitPayment_Event06">#REF!</definedName>
    <definedName name="Temp_TempTransactByEvent_ExpectedReturnComp_BenefitPayment_Event07">#REF!</definedName>
    <definedName name="Temp_TempTransactByEvent_ExpectedReturnComp_BenefitPayment_Event08">#REF!</definedName>
    <definedName name="Temp_TempTransactByEvent_ExpectedReturnComp_BenefitPayment_Event09">#REF!</definedName>
    <definedName name="Temp_TempTransactByEvent_ExpectedReturnComp_BenefitPayment_Event10">#REF!</definedName>
    <definedName name="Temp_TempTransactByEvent_ExpectedReturnComp_BenefitPayment_Event11">#REF!</definedName>
    <definedName name="Temp_TempTransactByEvent_ExpectedReturnComp_BenefitPayment_Event12">#REF!</definedName>
    <definedName name="Temp_TempTransactByEvent_ExpectedReturnComp_EmployerContribution">#REF!</definedName>
    <definedName name="Temp_TempTransactByEvent_ExpectedReturnComp_EmployerContribution_Event01">#REF!</definedName>
    <definedName name="Temp_TempTransactByEvent_ExpectedReturnComp_EmployerContribution_Event02">#REF!</definedName>
    <definedName name="Temp_TempTransactByEvent_ExpectedReturnComp_EmployerContribution_Event03">#REF!</definedName>
    <definedName name="Temp_TempTransactByEvent_ExpectedReturnComp_EmployerContribution_Event04">#REF!</definedName>
    <definedName name="Temp_TempTransactByEvent_ExpectedReturnComp_EmployerContribution_Event05">#REF!</definedName>
    <definedName name="Temp_TempTransactByEvent_ExpectedReturnComp_EmployerContribution_Event06">#REF!</definedName>
    <definedName name="Temp_TempTransactByEvent_ExpectedReturnComp_EmployerContribution_Event07">#REF!</definedName>
    <definedName name="Temp_TempTransactByEvent_ExpectedReturnComp_EmployerContribution_Event08">#REF!</definedName>
    <definedName name="Temp_TempTransactByEvent_ExpectedReturnComp_EmployerContribution_Event09">#REF!</definedName>
    <definedName name="Temp_TempTransactByEvent_ExpectedReturnComp_EmployerContribution_Event10">#REF!</definedName>
    <definedName name="Temp_TempTransactByEvent_ExpectedReturnComp_EmployerContribution_Event11">#REF!</definedName>
    <definedName name="Temp_TempTransactByEvent_ExpectedReturnComp_EmployerContribution_Event12">#REF!</definedName>
    <definedName name="Temp_TempTransactByEvent_ExpectedReturnComp_PlanParticipantContribution">#REF!</definedName>
    <definedName name="Temp_TempTransactByEvent_ExpectedReturnComp_PlanParticipantContribution_Event01">#REF!</definedName>
    <definedName name="Temp_TempTransactByEvent_ExpectedReturnComp_PlanParticipantContribution_Event02">#REF!</definedName>
    <definedName name="Temp_TempTransactByEvent_ExpectedReturnComp_PlanParticipantContribution_Event03">#REF!</definedName>
    <definedName name="Temp_TempTransactByEvent_ExpectedReturnComp_PlanParticipantContribution_Event04">#REF!</definedName>
    <definedName name="Temp_TempTransactByEvent_ExpectedReturnComp_PlanParticipantContribution_Event05">#REF!</definedName>
    <definedName name="Temp_TempTransactByEvent_ExpectedReturnComp_PlanParticipantContribution_Event06">#REF!</definedName>
    <definedName name="Temp_TempTransactByEvent_ExpectedReturnComp_PlanParticipantContribution_Event07">#REF!</definedName>
    <definedName name="Temp_TempTransactByEvent_ExpectedReturnComp_PlanParticipantContribution_Event08">#REF!</definedName>
    <definedName name="Temp_TempTransactByEvent_ExpectedReturnComp_PlanParticipantContribution_Event09">#REF!</definedName>
    <definedName name="Temp_TempTransactByEvent_ExpectedReturnComp_PlanParticipantContribution_Event10">#REF!</definedName>
    <definedName name="Temp_TempTransactByEvent_ExpectedReturnComp_PlanParticipantContribution_Event11">#REF!</definedName>
    <definedName name="Temp_TempTransactByEvent_ExpectedReturnComp_PlanParticipantContribution_Event12">#REF!</definedName>
    <definedName name="Temp_TempTransactByEvent_ExpectedReturnComp_Settlement">#REF!</definedName>
    <definedName name="Temp_TempTransactByEvent_ExpectedReturnComp_Settlement_Event01">#REF!</definedName>
    <definedName name="Temp_TempTransactByEvent_ExpectedReturnComp_Settlement_Event02">#REF!</definedName>
    <definedName name="Temp_TempTransactByEvent_ExpectedReturnComp_Settlement_Event03">#REF!</definedName>
    <definedName name="Temp_TempTransactByEvent_ExpectedReturnComp_Settlement_Event04">#REF!</definedName>
    <definedName name="Temp_TempTransactByEvent_ExpectedReturnComp_Settlement_Event05">#REF!</definedName>
    <definedName name="Temp_TempTransactByEvent_ExpectedReturnComp_Settlement_Event06">#REF!</definedName>
    <definedName name="Temp_TempTransactByEvent_ExpectedReturnComp_Settlement_Event07">#REF!</definedName>
    <definedName name="Temp_TempTransactByEvent_ExpectedReturnComp_Settlement_Event08">#REF!</definedName>
    <definedName name="Temp_TempTransactByEvent_ExpectedReturnComp_Settlement_Event09">#REF!</definedName>
    <definedName name="Temp_TempTransactByEvent_ExpectedReturnComp_Settlement_Event10">#REF!</definedName>
    <definedName name="Temp_TempTransactByEvent_ExpectedReturnComp_Settlement_Event11">#REF!</definedName>
    <definedName name="Temp_TempTransactByEvent_ExpectedReturnComp_Settlement_Event12">#REF!</definedName>
    <definedName name="Temp_TempTransactByEvent_ExpectedReturnComp_Transfer">#REF!</definedName>
    <definedName name="Temp_TempTransactByEvent_ExpectedReturnComp_Transfer_Event01">#REF!</definedName>
    <definedName name="Temp_TempTransactByEvent_ExpectedReturnComp_Transfer_Event02">#REF!</definedName>
    <definedName name="Temp_TempTransactByEvent_ExpectedReturnComp_Transfer_Event03">#REF!</definedName>
    <definedName name="Temp_TempTransactByEvent_ExpectedReturnComp_Transfer_Event04">#REF!</definedName>
    <definedName name="Temp_TempTransactByEvent_ExpectedReturnComp_Transfer_Event05">#REF!</definedName>
    <definedName name="Temp_TempTransactByEvent_ExpectedReturnComp_Transfer_Event06">#REF!</definedName>
    <definedName name="Temp_TempTransactByEvent_ExpectedReturnComp_Transfer_Event07">#REF!</definedName>
    <definedName name="Temp_TempTransactByEvent_ExpectedReturnComp_Transfer_Event08">#REF!</definedName>
    <definedName name="Temp_TempTransactByEvent_ExpectedReturnComp_Transfer_Event09">#REF!</definedName>
    <definedName name="Temp_TempTransactByEvent_ExpectedReturnComp_Transfer_Event10">#REF!</definedName>
    <definedName name="Temp_TempTransactByEvent_ExpectedReturnComp_Transfer_Event11">#REF!</definedName>
    <definedName name="Temp_TempTransactByEvent_ExpectedReturnComp_Transfer_Event12">#REF!</definedName>
    <definedName name="Temp_TempTransactByEvent_ExpectedReturnCompNextYr_EmployerContribution">#REF!</definedName>
    <definedName name="Temp_TempTransactByEvent_ExpectedReturnCompNextYr_EmployerContribution_Event01">#REF!</definedName>
    <definedName name="Temp_TempTransactByEvent_ExpectedReturnCompNextYr_EmployerContribution_Event02">#REF!</definedName>
    <definedName name="Temp_TempTransactByEvent_ExpectedReturnCompNextYr_EmployerContribution_Event03">#REF!</definedName>
    <definedName name="Temp_TempTransactByEvent_ExpectedReturnCompNextYr_EmployerContribution_Event04">#REF!</definedName>
    <definedName name="Temp_TempTransactByEvent_ExpectedReturnCompNextYr_EmployerContribution_Event05">#REF!</definedName>
    <definedName name="Temp_TempTransactByEvent_ExpectedReturnCompNextYr_EmployerContribution_Event06">#REF!</definedName>
    <definedName name="Temp_TempTransactByEvent_ExpectedReturnCompNextYr_EmployerContribution_Event07">#REF!</definedName>
    <definedName name="Temp_TempTransactByEvent_ExpectedReturnCompNextYr_EmployerContribution_Event08">#REF!</definedName>
    <definedName name="Temp_TempTransactByEvent_ExpectedReturnCompNextYr_EmployerContribution_Event09">#REF!</definedName>
    <definedName name="Temp_TempTransactByEvent_ExpectedReturnCompNextYr_EmployerContribution_Event10">#REF!</definedName>
    <definedName name="Temp_TempTransactByEvent_ExpectedReturnCompNextYr_EmployerContribution_Event11">#REF!</definedName>
    <definedName name="Temp_TempTransactByEvent_ExpectedReturnCompNextYr_EmployerContribution_Event12">#REF!</definedName>
    <definedName name="Temp_TempTransactByType_AccrualAmt_EmployerContribution">#REF!</definedName>
    <definedName name="Temp_TempTransactByType_CashAmt_Acquisition">#REF!</definedName>
    <definedName name="Temp_TempTransactByType_CashAmt_AdministrativeExpense">#REF!</definedName>
    <definedName name="Temp_TempTransactByType_CashAmt_BenefitPayment">#REF!</definedName>
    <definedName name="Temp_TempTransactByType_CashAmt_BenefitPaymentNonTrust">#REF!</definedName>
    <definedName name="Temp_TempTransactByType_CashAmt_EmployerContribution">#REF!</definedName>
    <definedName name="Temp_TempTransactByType_CashAmt_PlanParticipantContribution">#REF!</definedName>
    <definedName name="Temp_TempTransactByType_CashAmt_Settlement">#REF!</definedName>
    <definedName name="Temp_TempTransactByType_CashAmt_SettlementNonTrust">#REF!</definedName>
    <definedName name="Temp_TempTransactByType_CashAmt_Transfer">#REF!</definedName>
    <definedName name="Temp_TempTransactByType_CashAmt_TransferNonTrust">#REF!</definedName>
    <definedName name="Temp_TempTransactByType_CashWtgFactorBeginDate_AdministrativeExpense">#REF!</definedName>
    <definedName name="Temp_TempTransactByType_CashWtgFactorBeginDate_BenefitPayment">#REF!</definedName>
    <definedName name="Temp_TempTransactByType_CashWtgFactorEndDate_AdministrativeExpense">#REF!</definedName>
    <definedName name="Temp_TempTransactByType_CashWtgFactorEndDate_BenefitPayment">#REF!</definedName>
    <definedName name="Temp_TempTransactByType_CountTransact_Acquisition">#REF!</definedName>
    <definedName name="Temp_TempTransactByType_CountTransact_AdministrativeExpense">#REF!</definedName>
    <definedName name="Temp_TempTransactByType_CountTransact_BenefitPayment">#REF!</definedName>
    <definedName name="Temp_TempTransactByType_CountTransact_BenefitPaymentNonTrust">#REF!</definedName>
    <definedName name="Temp_TempTransactByType_CountTransact_EmployerContribution">#REF!</definedName>
    <definedName name="Temp_TempTransactByType_CountTransact_PlanParticipantContribution">#REF!</definedName>
    <definedName name="Temp_TempTransactByType_CountTransact_Settlement">#REF!</definedName>
    <definedName name="Temp_TempTransactByType_CountTransact_SettlementNonTrust">#REF!</definedName>
    <definedName name="Temp_TempTransactByType_CountTransact_Transfer">#REF!</definedName>
    <definedName name="Temp_TempTransactByType_CountTransact_TransferNonTrust">#REF!</definedName>
    <definedName name="Temp_TempTransactByType_CurrentReceivable_EmployerContribution">#REF!</definedName>
    <definedName name="Temp_TempTransactByType_DisplayCashAmt_Acquisition">#REF!</definedName>
    <definedName name="Temp_TempTransactByType_DisplayCashAmt_AdministrativeExpense">#REF!</definedName>
    <definedName name="Temp_TempTransactByType_DisplayCashAmt_BenefitPayment">#REF!</definedName>
    <definedName name="Temp_TempTransactByType_DisplayCashAmt_EmployerContribution">#REF!</definedName>
    <definedName name="Temp_TempTransactByType_DisplayCashAmt_PlanParticipantContribution">#REF!</definedName>
    <definedName name="Temp_TempTransactByType_DisplayCashAmt_Settlement">#REF!</definedName>
    <definedName name="Temp_TempTransactByType_DisplayCashAmt_Transfer">#REF!</definedName>
    <definedName name="Temp_TempTransactByType_DisplayCashWtd_Acquisition">#REF!</definedName>
    <definedName name="Temp_TempTransactByType_DisplayCashWtd_AdministrativeExpense">#REF!</definedName>
    <definedName name="Temp_TempTransactByType_DisplayCashWtd_BenefitPayment">#REF!</definedName>
    <definedName name="Temp_TempTransactByType_DisplayCashWtd_EmployerContribution">#REF!</definedName>
    <definedName name="Temp_TempTransactByType_DisplayCashWtd_PlanParticipantContribution">#REF!</definedName>
    <definedName name="Temp_TempTransactByType_DisplayCashWtd_Settlement">#REF!</definedName>
    <definedName name="Temp_TempTransactByType_DisplayCashWtd_Transfer">#REF!</definedName>
    <definedName name="Temp_TempTransactByType_DSCLAmt_Acquisition">#REF!</definedName>
    <definedName name="Temp_TempTransactByType_DSCLAmt_Settlement">#REF!</definedName>
    <definedName name="Temp_TempTransactByType_DSCLAmt_SettlementNonTrust">#REF!</definedName>
    <definedName name="Temp_TempTransactByType_DSCLWtd_Acquisition">#REF!</definedName>
    <definedName name="Temp_TempTransactByType_DSCLWtd_Settlement">#REF!</definedName>
    <definedName name="Temp_TempTransactByType_MYEAdjDay_Acquisition">#REF!</definedName>
    <definedName name="Temp_TempTransactByType_MYEAdjDay_AdministrativeExpense">#REF!</definedName>
    <definedName name="Temp_TempTransactByType_MYEAdjDay_BenefitPayment">#REF!</definedName>
    <definedName name="Temp_TempTransactByType_MYEAdjDay_EmployerContribution">#REF!</definedName>
    <definedName name="Temp_TempTransactByType_MYEAdjDay_PlanParticipantContribution">#REF!</definedName>
    <definedName name="Temp_TempTransactByType_MYEAdjDay_Settlement">#REF!</definedName>
    <definedName name="Temp_TempTransactByType_MYEAdjDay_Transfer">#REF!</definedName>
    <definedName name="Temp_TempTransactByType_NextYrAmt_EmployerContribution">#REF!</definedName>
    <definedName name="Temp_TempTransactByType_NPBCAmt_Acquisition">#REF!</definedName>
    <definedName name="Temp_TempTransactByType_NPBCAmt_Settlement">#REF!</definedName>
    <definedName name="Temp_TempTransactByType_NPBCAmt_SettlementNonTrust">#REF!</definedName>
    <definedName name="Temp_TempTransactByType_NPBCWtd_Acquisition">#REF!</definedName>
    <definedName name="Temp_TempTransactByType_NPBCWtd_Settlement">#REF!</definedName>
    <definedName name="Temp_TempTransactByType_PriorReceivable_EmployerContribution">#REF!</definedName>
    <definedName name="Temp_TempTransactByType_TransactionBeginDateAdjDay_Acquisition">#REF!</definedName>
    <definedName name="Temp_TempTransactByType_TransactionBeginDateAdjDay_AdministrativeExpense">#REF!</definedName>
    <definedName name="Temp_TempTransactByType_TransactionBeginDateAdjDay_BenefitPayment">#REF!</definedName>
    <definedName name="Temp_TempTransactByType_TransactionBeginDateAdjDay_EmployerContribution">#REF!</definedName>
    <definedName name="Temp_TempTransactByType_TransactionBeginDateAdjDay_PlanParticipantContribution">#REF!</definedName>
    <definedName name="Temp_TempTransactByType_TransactionBeginDateAdjDay_Settlement">#REF!</definedName>
    <definedName name="Temp_TempTransactByType_TransactionBeginDateAdjDay_Transfer">#REF!</definedName>
    <definedName name="Temp_TempTransactByType_TransactionEndDateAdjDay_AdministrativeExpense">#REF!</definedName>
    <definedName name="Temp_TempTransactByType_TransactionEndDateAdjDay_BenefitPayment">#REF!</definedName>
    <definedName name="Temp_TempTransactByType_UseTransact_Acquisition">#REF!</definedName>
    <definedName name="Temp_TempTransactByType_UseTransact_AdministrativeExpense">#REF!</definedName>
    <definedName name="Temp_TempTransactByType_UseTransact_BenefitPayment">#REF!</definedName>
    <definedName name="Temp_TempTransactByType_UseTransact_BenefitPaymentNonTrust">#REF!</definedName>
    <definedName name="Temp_TempTransactByType_UseTransact_EmployerContribution">#REF!</definedName>
    <definedName name="Temp_TempTransactByType_UseTransact_PlanParticipantContribution">#REF!</definedName>
    <definedName name="Temp_TempTransactByType_UseTransact_Settlement">#REF!</definedName>
    <definedName name="Temp_TempTransactByType_UseTransact_SettlementNonTrust">#REF!</definedName>
    <definedName name="Temp_TempTransactByType_UseTransact_Transfer">#REF!</definedName>
    <definedName name="Temp_TempTransactByType_UseTransact_TransferNonTrust">#REF!</definedName>
    <definedName name="Temp_TempTransactByType_UseTransactCash_Acquisition">#REF!</definedName>
    <definedName name="Temp_TempTransactByType_UseTransactCash_AdministrativeExpense">#REF!</definedName>
    <definedName name="Temp_TempTransactByType_UseTransactCash_BenefitPayment">#REF!</definedName>
    <definedName name="Temp_TempTransactByType_UseTransactCash_EmployerContribution">#REF!</definedName>
    <definedName name="Temp_TempTransactByType_UseTransactCash_PlanParticipantContribution">#REF!</definedName>
    <definedName name="Temp_TempTransactByType_UseTransactCash_Settlement">#REF!</definedName>
    <definedName name="Temp_TempTransactByType_UseTransactCash_Transfer">#REF!</definedName>
    <definedName name="Temp_TempTransactByType_UseTransactCurrentAccrual_EmployerContribution">#REF!</definedName>
    <definedName name="Temp_TempTransactByType_UseTransactCurrentReceivable_EmployerContribution">#REF!</definedName>
    <definedName name="Temp_TempTransactByType_UseTransactDSCL_Acquisition">#REF!</definedName>
    <definedName name="Temp_TempTransactByType_UseTransactDSCL_Settlement">#REF!</definedName>
    <definedName name="Temp_TempTransactByType_UseTransactDSCL_SettlementNonTrust">#REF!</definedName>
    <definedName name="Temp_TempTransactByType_UseTransactNextYr_EmployerContribution">#REF!</definedName>
    <definedName name="Temp_TempTransactByType_UseTransactNPBC_Acquisition">#REF!</definedName>
    <definedName name="Temp_TempTransactByType_UseTransactNPBC_Settlement">#REF!</definedName>
    <definedName name="Temp_TempTransactByType_UseTransactNPBC_SettlementNonTrust">#REF!</definedName>
    <definedName name="Temp_TempTransactByType_UseTransactPriorReceivable_EmployerContribution">#REF!</definedName>
    <definedName name="temp1">#REF!</definedName>
    <definedName name="temp2" hidden="1">{"may96",#N/A,FALSE,"report"}</definedName>
    <definedName name="temp3" hidden="1">{"november95",#N/A,FALSE,"report"}</definedName>
    <definedName name="TEN">#N/A</definedName>
    <definedName name="tender">#REF!</definedName>
    <definedName name="tenpmt">#REF!</definedName>
    <definedName name="TEQ">#REF!</definedName>
    <definedName name="Teri">39128.4761921296</definedName>
    <definedName name="Term">#REF!</definedName>
    <definedName name="Term_Debt">#REF!</definedName>
    <definedName name="Term_in_years">#REF!</definedName>
    <definedName name="term1">#REF!</definedName>
    <definedName name="term2">#REF!</definedName>
    <definedName name="term3">#REF!</definedName>
    <definedName name="term4">#REF!</definedName>
    <definedName name="term5">#REF!</definedName>
    <definedName name="TerminalMethod" localSheetId="1">#REF!</definedName>
    <definedName name="TerminalMethod">#REF!</definedName>
    <definedName name="Termination_Multi">#REF!</definedName>
    <definedName name="TERN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ertel">#REF!</definedName>
    <definedName name="test" localSheetId="1">{"'Metretek HTML'!$A$7:$W$42"}</definedName>
    <definedName name="test" hidden="1">{"'Metretek HTML'!$A$7:$W$42"}</definedName>
    <definedName name="TEST_1">#REF!,#REF!,#REF!,#REF!,#REF!,#REF!</definedName>
    <definedName name="Test_Display_Forecast">#REF!</definedName>
    <definedName name="Test_Display_Plan">#REF!</definedName>
    <definedName name="Test_Display_PY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10">#REF!</definedName>
    <definedName name="test11" hidden="1">{"LBO Summary",#N/A,FALSE,"Summary"}</definedName>
    <definedName name="test12" hidden="1">{"assumptions",#N/A,FALSE,"Scenario 1";"valuation",#N/A,FALSE,"Scenario 1"}</definedName>
    <definedName name="test13" hidden="1">{"LBO Summary",#N/A,FALSE,"Summary"}</definedName>
    <definedName name="test1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5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6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2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EST2" localSheetId="1">#REF!</definedName>
    <definedName name="test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EST3" localSheetId="1">#REF!</definedName>
    <definedName name="TEST3">#REF!</definedName>
    <definedName name="TEST4" localSheetId="1">#REF!</definedName>
    <definedName name="TEST4">#REF!</definedName>
    <definedName name="TEST5" localSheetId="1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">"Test RefersTo1"</definedName>
    <definedName name="TestEnergyPay">#REF!</definedName>
    <definedName name="TESTHKEY" localSheetId="2">#REF!</definedName>
    <definedName name="TESTHKEY" localSheetId="1">#REF!</definedName>
    <definedName name="TESTHKEY">#REF!</definedName>
    <definedName name="testing">#REF!</definedName>
    <definedName name="TESTKEYS" localSheetId="2">#REF!</definedName>
    <definedName name="TESTKEYS" localSheetId="1">#REF!</definedName>
    <definedName name="TESTKEYS">#REF!</definedName>
    <definedName name="TestMWh">#REF!</definedName>
    <definedName name="TestPay2">#REF!</definedName>
    <definedName name="TestPay3">#REF!</definedName>
    <definedName name="TestPay4">#REF!</definedName>
    <definedName name="testrange">#REF!</definedName>
    <definedName name="TESTVKEY" localSheetId="2">#REF!</definedName>
    <definedName name="TESTVKEY" localSheetId="1">#REF!</definedName>
    <definedName name="TESTVKEY">#REF!</definedName>
    <definedName name="TestYear">#REF!</definedName>
    <definedName name="TestYearunad">#REF!</definedName>
    <definedName name="teujdtj" hidden="1">{"Full-model",#N/A,FALSE,"ProForma-ASPT"}</definedName>
    <definedName name="tex">#REF!</definedName>
    <definedName name="texa">#REF!</definedName>
    <definedName name="Texasacccheck">#REF!</definedName>
    <definedName name="TEXT" localSheetId="2">{"'Metretek HTML'!$A$7:$W$42"}</definedName>
    <definedName name="TEXT" localSheetId="1" hidden="1">{"'Metretek HTML'!$A$7:$W$42"}</definedName>
    <definedName name="TEXT" hidden="1">{"'Metretek HTML'!$A$7:$W$42"}</definedName>
    <definedName name="textfiles">#REF!</definedName>
    <definedName name="TextFormat">#N/A</definedName>
    <definedName name="TextRefCopyRangeCount" hidden="1">1</definedName>
    <definedName name="teyjt" hidden="1">{"Valuation",#N/A,FALSE,"ProForma-ASPT"}</definedName>
    <definedName name="tf">#REF!</definedName>
    <definedName name="tfrdc" hidden="1">{"Valuation",#N/A,FALSE,"ProForma-ASPT"}</definedName>
    <definedName name="tg">#REF!</definedName>
    <definedName name="TGRAFT">#REF!</definedName>
    <definedName name="tgt_cine">#REF!</definedName>
    <definedName name="tgt_cinw">#REF!</definedName>
    <definedName name="tgt_comed">#REF!</definedName>
    <definedName name="tgt_ent">#REF!</definedName>
    <definedName name="tgt_frcc1">#REF!</definedName>
    <definedName name="tgt_frcc2">#REF!</definedName>
    <definedName name="tgt_mead">#REF!</definedName>
    <definedName name="tgt_notx">#REF!</definedName>
    <definedName name="tgt_port">#REF!</definedName>
    <definedName name="tgt_sotx">#REF!</definedName>
    <definedName name="tgt_tva">#REF!</definedName>
    <definedName name="THAE" hidden="1">{"'Foreign exchange rates'!$A$1:$D$11"}</definedName>
    <definedName name="thatdarncopyofthename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definedName>
    <definedName name="thatdarnname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definedName>
    <definedName name="the">#REF!,#REF!,#REF!,#REF!</definedName>
    <definedName name="thee">#REF!,#REF!,#REF!,#REF!</definedName>
    <definedName name="theLE" localSheetId="1">#REF!</definedName>
    <definedName name="theLE">#REF!</definedName>
    <definedName name="thePrintare">#REF!,#REF!,#REF!,#REF!,#REF!</definedName>
    <definedName name="therange" localSheetId="1">#REF!</definedName>
    <definedName name="therange">#REF!</definedName>
    <definedName name="theta" localSheetId="1">#REF!</definedName>
    <definedName name="theta">#REF!</definedName>
    <definedName name="thetabydeal" localSheetId="1">#REF!</definedName>
    <definedName name="thetabydeal">#REF!</definedName>
    <definedName name="thhhhh">#REF!,#REF!,#REF!,#REF!</definedName>
    <definedName name="thiandtghat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HIRD" localSheetId="1">#REF!</definedName>
    <definedName name="THIRD">#REF!</definedName>
    <definedName name="Thismo">#REF!</definedName>
    <definedName name="ThisMonth">#REF!</definedName>
    <definedName name="ThisMonthNo">#REF!</definedName>
    <definedName name="Thisqtr">#REF!</definedName>
    <definedName name="ThisYear">#REF!</definedName>
    <definedName name="thous">#REF!</definedName>
    <definedName name="thousand">1000</definedName>
    <definedName name="thr">#REF!</definedName>
    <definedName name="three" localSheetId="2">#REF!,#REF!,#REF!</definedName>
    <definedName name="three" localSheetId="1">#REF!,#REF!,#REF!</definedName>
    <definedName name="three">#REF!,#REF!,#REF!</definedName>
    <definedName name="ThrowbackKey" localSheetId="1">#REF!</definedName>
    <definedName name="ThrowbackKey">#REF!</definedName>
    <definedName name="ThrowbackState">#REF!</definedName>
    <definedName name="thth" hidden="1">{#N/A,#N/A,FALSE,"Calc";#N/A,#N/A,FALSE,"Sensitivity";#N/A,#N/A,FALSE,"LT Earn.Dil.";#N/A,#N/A,FALSE,"Dil. AVP"}</definedName>
    <definedName name="Thu_KW_LM1">#REF!</definedName>
    <definedName name="TI" localSheetId="1">#REF!</definedName>
    <definedName name="TI">#REF!</definedName>
    <definedName name="tick" hidden="1">#REF!</definedName>
    <definedName name="Ticker">#REF!</definedName>
    <definedName name="ticker2">#REF!</definedName>
    <definedName name="TickerCell">#REF!</definedName>
    <definedName name="TickerCol">#REF!</definedName>
    <definedName name="TickerList">#REF!</definedName>
    <definedName name="Tickers">#REF!</definedName>
    <definedName name="TickerToNameOnEnter">#N/A</definedName>
    <definedName name="tiedeal4" localSheetId="1">#REF!</definedName>
    <definedName name="tiedeal4">#REF!</definedName>
    <definedName name="Tier1Imbal_HMC" localSheetId="1">#REF!</definedName>
    <definedName name="Tier1Imbal_HMC">#REF!</definedName>
    <definedName name="Tier2Imbal_HMC" localSheetId="1">#REF!</definedName>
    <definedName name="Tier2Imbal_HMC">#REF!</definedName>
    <definedName name="TIERPRICE">#REF!</definedName>
    <definedName name="TIM" localSheetId="1">#REF!</definedName>
    <definedName name="TIM">#REF!</definedName>
    <definedName name="timdiff">#REF!</definedName>
    <definedName name="Time" localSheetId="1">#REF!</definedName>
    <definedName name="Time">#REF!</definedName>
    <definedName name="TIME_CM">#REF!</definedName>
    <definedName name="TimeAnalysisLayoutName">"W_TRD_OPER_BF_DIV.xnv"</definedName>
    <definedName name="TimeList1">#REF!</definedName>
    <definedName name="Times_Interest_Paid_Per_Year">#REF!</definedName>
    <definedName name="timing">#REF!</definedName>
    <definedName name="timj">#REF!</definedName>
    <definedName name="timwka">#REF!</definedName>
    <definedName name="TITLE" localSheetId="1">#REF!</definedName>
    <definedName name="TITLE">#REF!</definedName>
    <definedName name="TITLE1">#REF!</definedName>
    <definedName name="TITLE2">#REF!</definedName>
    <definedName name="TITLE3">#REF!</definedName>
    <definedName name="TITLEC">#REF!</definedName>
    <definedName name="TITLER">#REF!</definedName>
    <definedName name="TitleRow_GrpSumSht">7</definedName>
    <definedName name="TITLES" localSheetId="1">#REF!</definedName>
    <definedName name="TITLES">#REF!</definedName>
    <definedName name="TKR" localSheetId="1">#REF!</definedName>
    <definedName name="TKR">#REF!</definedName>
    <definedName name="tktm">#REF!</definedName>
    <definedName name="tkuy">#REF!,#REF!,#REF!,#REF!</definedName>
    <definedName name="TKW">#REF!</definedName>
    <definedName name="TKWS">#REF!</definedName>
    <definedName name="TL">#REF!</definedName>
    <definedName name="TL_561">#REF!</definedName>
    <definedName name="TL6AMORT" localSheetId="1">#REF!</definedName>
    <definedName name="TL6AMORT">#REF!</definedName>
    <definedName name="TLABCA">#REF!</definedName>
    <definedName name="TLABCS">#REF!</definedName>
    <definedName name="TLABDM">#REF!</definedName>
    <definedName name="TLABDO">#REF!</definedName>
    <definedName name="TLABNUM">#REF!</definedName>
    <definedName name="TLABNUO">#REF!</definedName>
    <definedName name="TLABOTM">#REF!</definedName>
    <definedName name="TLABOTO">#REF!</definedName>
    <definedName name="TLABSLS">#REF!</definedName>
    <definedName name="TLABSTM">#REF!</definedName>
    <definedName name="TLABSTO">#REF!</definedName>
    <definedName name="TLABTM">#REF!</definedName>
    <definedName name="TLABTO">#REF!</definedName>
    <definedName name="TLCapex">#REF!</definedName>
    <definedName name="TLCapFuel">#REF!</definedName>
    <definedName name="TLCOST">#REF!</definedName>
    <definedName name="TLGoodwill">#REF!</definedName>
    <definedName name="TLIntlAcq">#REF!</definedName>
    <definedName name="tLookupTable">#REF!</definedName>
    <definedName name="TLR_TST">#REF!</definedName>
    <definedName name="TMRI" localSheetId="1">#REF!</definedName>
    <definedName name="TMRI">#REF!</definedName>
    <definedName name="TO">#REF!,#REF!,#REF!,#REF!</definedName>
    <definedName name="TO_MTP">#REF!</definedName>
    <definedName name="today">#REF!</definedName>
    <definedName name="TOETP">#REF!</definedName>
    <definedName name="Toggle">#REF!</definedName>
    <definedName name="TOIT">#REF!</definedName>
    <definedName name="TOITP">#REF!</definedName>
    <definedName name="Toll">#REF!</definedName>
    <definedName name="TollRev_HMC" localSheetId="1">#REF!</definedName>
    <definedName name="TollRev_HMC">#REF!</definedName>
    <definedName name="TOM">#REF!</definedName>
    <definedName name="TOM_EAI">#REF!</definedName>
    <definedName name="TOM_EGSI">#REF!</definedName>
    <definedName name="TOM_ELI">#REF!</definedName>
    <definedName name="TOM_EMI">#REF!</definedName>
    <definedName name="TOM_ENOI">#REF!</definedName>
    <definedName name="TOM_ICTC">#REF!</definedName>
    <definedName name="toma" localSheetId="2" hidden="1">{#N/A,#N/A,FALSE,"O&amp;M by processes";#N/A,#N/A,FALSE,"Elec Act vs Bud";#N/A,#N/A,FALSE,"G&amp;A";#N/A,#N/A,FALSE,"BGS";#N/A,#N/A,FALSE,"Res Cost"}</definedName>
    <definedName name="toma" localSheetId="1" hidden="1">{#N/A,#N/A,FALSE,"O&amp;M by processes";#N/A,#N/A,FALSE,"Elec Act vs Bud";#N/A,#N/A,FALSE,"G&amp;A";#N/A,#N/A,FALSE,"BGS";#N/A,#N/A,FALSE,"Res Cost"}</definedName>
    <definedName name="toma" hidden="1">{#N/A,#N/A,FALSE,"O&amp;M by processes";#N/A,#N/A,FALSE,"Elec Act vs Bud";#N/A,#N/A,FALSE,"G&amp;A";#N/A,#N/A,FALSE,"BGS";#N/A,#N/A,FALSE,"Res Cost"}</definedName>
    <definedName name="tomb" localSheetId="2" hidden="1">{#N/A,#N/A,FALSE,"O&amp;M by processes";#N/A,#N/A,FALSE,"Elec Act vs Bud";#N/A,#N/A,FALSE,"G&amp;A";#N/A,#N/A,FALSE,"BGS";#N/A,#N/A,FALSE,"Res Cost"}</definedName>
    <definedName name="tomb" localSheetId="1" hidden="1">{#N/A,#N/A,FALSE,"O&amp;M by processes";#N/A,#N/A,FALSE,"Elec Act vs Bud";#N/A,#N/A,FALSE,"G&amp;A";#N/A,#N/A,FALSE,"BGS";#N/A,#N/A,FALSE,"Res Cost"}</definedName>
    <definedName name="tomb" hidden="1">{#N/A,#N/A,FALSE,"O&amp;M by processes";#N/A,#N/A,FALSE,"Elec Act vs Bud";#N/A,#N/A,FALSE,"G&amp;A";#N/A,#N/A,FALSE,"BGS";#N/A,#N/A,FALSE,"Res Cost"}</definedName>
    <definedName name="tomc" localSheetId="2" hidden="1">{#N/A,#N/A,FALSE,"O&amp;M by processes";#N/A,#N/A,FALSE,"Elec Act vs Bud";#N/A,#N/A,FALSE,"G&amp;A";#N/A,#N/A,FALSE,"BGS";#N/A,#N/A,FALSE,"Res Cost"}</definedName>
    <definedName name="tomc" localSheetId="1" hidden="1">{#N/A,#N/A,FALSE,"O&amp;M by processes";#N/A,#N/A,FALSE,"Elec Act vs Bud";#N/A,#N/A,FALSE,"G&amp;A";#N/A,#N/A,FALSE,"BGS";#N/A,#N/A,FALSE,"Res Cost"}</definedName>
    <definedName name="tomc" hidden="1">{#N/A,#N/A,FALSE,"O&amp;M by processes";#N/A,#N/A,FALSE,"Elec Act vs Bud";#N/A,#N/A,FALSE,"G&amp;A";#N/A,#N/A,FALSE,"BGS";#N/A,#N/A,FALSE,"Res Cost"}</definedName>
    <definedName name="tomd" localSheetId="2" hidden="1">{#N/A,#N/A,FALSE,"O&amp;M by processes";#N/A,#N/A,FALSE,"Elec Act vs Bud";#N/A,#N/A,FALSE,"G&amp;A";#N/A,#N/A,FALSE,"BGS";#N/A,#N/A,FALSE,"Res Cost"}</definedName>
    <definedName name="tomd" localSheetId="1" hidden="1">{#N/A,#N/A,FALSE,"O&amp;M by processes";#N/A,#N/A,FALSE,"Elec Act vs Bud";#N/A,#N/A,FALSE,"G&amp;A";#N/A,#N/A,FALSE,"BGS";#N/A,#N/A,FALSE,"Res Cost"}</definedName>
    <definedName name="tomd" hidden="1">{#N/A,#N/A,FALSE,"O&amp;M by processes";#N/A,#N/A,FALSE,"Elec Act vs Bud";#N/A,#N/A,FALSE,"G&amp;A";#N/A,#N/A,FALSE,"BGS";#N/A,#N/A,FALSE,"Res Cost"}</definedName>
    <definedName name="tomer">#REF!,#REF!,#REF!,#REF!</definedName>
    <definedName name="TOMERYOSE">#N/A</definedName>
    <definedName name="TOMLFPP">#REF!</definedName>
    <definedName name="tomx" localSheetId="2" hidden="1">{#N/A,#N/A,FALSE,"O&amp;M by processes";#N/A,#N/A,FALSE,"Elec Act vs Bud";#N/A,#N/A,FALSE,"G&amp;A";#N/A,#N/A,FALSE,"BGS";#N/A,#N/A,FALSE,"Res Cost"}</definedName>
    <definedName name="tomx" localSheetId="1" hidden="1">{#N/A,#N/A,FALSE,"O&amp;M by processes";#N/A,#N/A,FALSE,"Elec Act vs Bud";#N/A,#N/A,FALSE,"G&amp;A";#N/A,#N/A,FALSE,"BGS";#N/A,#N/A,FALSE,"Res Cost"}</definedName>
    <definedName name="tomx" hidden="1">{#N/A,#N/A,FALSE,"O&amp;M by processes";#N/A,#N/A,FALSE,"Elec Act vs Bud";#N/A,#N/A,FALSE,"G&amp;A";#N/A,#N/A,FALSE,"BGS";#N/A,#N/A,FALSE,"Res Cost"}</definedName>
    <definedName name="tomy" localSheetId="2" hidden="1">{#N/A,#N/A,FALSE,"O&amp;M by processes";#N/A,#N/A,FALSE,"Elec Act vs Bud";#N/A,#N/A,FALSE,"G&amp;A";#N/A,#N/A,FALSE,"BGS";#N/A,#N/A,FALSE,"Res Cost"}</definedName>
    <definedName name="tomy" localSheetId="1" hidden="1">{#N/A,#N/A,FALSE,"O&amp;M by processes";#N/A,#N/A,FALSE,"Elec Act vs Bud";#N/A,#N/A,FALSE,"G&amp;A";#N/A,#N/A,FALSE,"BGS";#N/A,#N/A,FALSE,"Res Cost"}</definedName>
    <definedName name="tomy" hidden="1">{#N/A,#N/A,FALSE,"O&amp;M by processes";#N/A,#N/A,FALSE,"Elec Act vs Bud";#N/A,#N/A,FALSE,"G&amp;A";#N/A,#N/A,FALSE,"BGS";#N/A,#N/A,FALSE,"Res Cost"}</definedName>
    <definedName name="tomz" localSheetId="2" hidden="1">{#N/A,#N/A,FALSE,"O&amp;M by processes";#N/A,#N/A,FALSE,"Elec Act vs Bud";#N/A,#N/A,FALSE,"G&amp;A";#N/A,#N/A,FALSE,"BGS";#N/A,#N/A,FALSE,"Res Cost"}</definedName>
    <definedName name="tomz" localSheetId="1" hidden="1">{#N/A,#N/A,FALSE,"O&amp;M by processes";#N/A,#N/A,FALSE,"Elec Act vs Bud";#N/A,#N/A,FALSE,"G&amp;A";#N/A,#N/A,FALSE,"BGS";#N/A,#N/A,FALSE,"Res Cost"}</definedName>
    <definedName name="tomz" hidden="1">{#N/A,#N/A,FALSE,"O&amp;M by processes";#N/A,#N/A,FALSE,"Elec Act vs Bud";#N/A,#N/A,FALSE,"G&amp;A";#N/A,#N/A,FALSE,"BGS";#N/A,#N/A,FALSE,"Res Cost"}</definedName>
    <definedName name="TOO_MTP">#REF!</definedName>
    <definedName name="TOP">#N/A</definedName>
    <definedName name="top200.">#N/A</definedName>
    <definedName name="top200owners">#REF!</definedName>
    <definedName name="Top50broad">#REF!</definedName>
    <definedName name="topcomp">#REF!</definedName>
    <definedName name="topcopy">#REF!</definedName>
    <definedName name="topfiftyowners">#REF!</definedName>
    <definedName name="topfiftyrank">#REF!</definedName>
    <definedName name="topfoot">#REF!</definedName>
    <definedName name="toppage" localSheetId="1">#REF!</definedName>
    <definedName name="toppage">#REF!</definedName>
    <definedName name="TOPSEG">#REF!</definedName>
    <definedName name="TOPTEN">#REF!</definedName>
    <definedName name="TOT" localSheetId="1">#REF!</definedName>
    <definedName name="TOT">#REF!</definedName>
    <definedName name="Tot_CSR_Forcst" localSheetId="1">#REF!</definedName>
    <definedName name="Tot_CSR_Forcst">#REF!</definedName>
    <definedName name="Tot_CSR_Forcst_Alberta">#REF!</definedName>
    <definedName name="Tot_CSR_Forcst_Ercot">#REF!</definedName>
    <definedName name="Tot_CSR_Forcst_MISO">#REF!</definedName>
    <definedName name="Tot_CSR_Forcst_Nepool">#REF!</definedName>
    <definedName name="Tot_CSR_Forcst_Other">#REF!</definedName>
    <definedName name="Tot_CSR_Other">#REF!</definedName>
    <definedName name="Tot_CSR_Other_Alberta">#REF!</definedName>
    <definedName name="Tot_CSR_Other_Ercot">#REF!</definedName>
    <definedName name="Tot_CSR_Other_MISO">#REF!</definedName>
    <definedName name="Tot_CSR_Other_Nepool">#REF!</definedName>
    <definedName name="Tot_CSR_Other_Other">#REF!</definedName>
    <definedName name="Tot_CSR_STL">#REF!</definedName>
    <definedName name="Tot_CSR_Stl_Alberta">#REF!</definedName>
    <definedName name="Tot_CSR_Stl_Ercot">#REF!</definedName>
    <definedName name="Tot_CSR_Stl_MISO">#REF!</definedName>
    <definedName name="Tot_CSR_STL_Nepool">#REF!</definedName>
    <definedName name="Tot_CSR_Stl_Other">#REF!</definedName>
    <definedName name="Tot_CSR_VSR">#REF!</definedName>
    <definedName name="Tot_CSR_VSR_Alberta">#REF!</definedName>
    <definedName name="Tot_CSR_VSR_Ercot">#REF!</definedName>
    <definedName name="Tot_CSR_VSR_MISO">#REF!</definedName>
    <definedName name="Tot_CSR_VSR_Nepool">#REF!</definedName>
    <definedName name="Tot_CSR_VSR_Other">#REF!</definedName>
    <definedName name="tot_ded" localSheetId="2">#REF!</definedName>
    <definedName name="tot_ded" localSheetId="1">#REF!</definedName>
    <definedName name="tot_ded">#REF!</definedName>
    <definedName name="Tot_Forcst">#REF!</definedName>
    <definedName name="Tot_Forcst_Mid_Atl">#REF!</definedName>
    <definedName name="Tot_Other">#REF!</definedName>
    <definedName name="Tot_Other_Mid_Atl">#REF!</definedName>
    <definedName name="tot_poles">#REF!</definedName>
    <definedName name="tot_poles_insp">#REF!</definedName>
    <definedName name="Tot_PPA_Forcst">#REF!</definedName>
    <definedName name="Tot_PPA_Forcst_HD">#REF!</definedName>
    <definedName name="Tot_PPA_Forcst_NY">#REF!</definedName>
    <definedName name="Tot_PPA_Forcst_UP">#REF!</definedName>
    <definedName name="Tot_PPA_Other">#REF!</definedName>
    <definedName name="Tot_PPA_Other_HD">#REF!</definedName>
    <definedName name="Tot_PPA_Other_NY">#REF!</definedName>
    <definedName name="Tot_PPA_Other_UP">#REF!</definedName>
    <definedName name="Tot_PPA_Stl">#REF!</definedName>
    <definedName name="Tot_PPA_Stl_HD">#REF!</definedName>
    <definedName name="Tot_PPA_Stl_NY">#REF!</definedName>
    <definedName name="Tot_PPA_Stl_UP">#REF!</definedName>
    <definedName name="Tot_PPA_VSR">#REF!</definedName>
    <definedName name="Tot_PPA_VSR_HD">#REF!</definedName>
    <definedName name="Tot_PPA_VSR_NY">#REF!</definedName>
    <definedName name="Tot_PPA_VSR_UP">#REF!</definedName>
    <definedName name="Tot_STL">#REF!</definedName>
    <definedName name="Tot_Stl_Mid_Atl">#REF!</definedName>
    <definedName name="Tot_VSR">#REF!</definedName>
    <definedName name="Tot_VSR_Mid_Atl">#REF!</definedName>
    <definedName name="TotAct">#REF!</definedName>
    <definedName name="TotAct05">#REF!</definedName>
    <definedName name="TotAdjustmentsSpotPurch_MA" localSheetId="1">#REF!</definedName>
    <definedName name="TotAdjustmentsSpotPurch_MA">#REF!</definedName>
    <definedName name="TotAdjustmentsSpotSales_MA" localSheetId="1">#REF!</definedName>
    <definedName name="TotAdjustmentsSpotSales_MA">#REF!</definedName>
    <definedName name="TOTAL" localSheetId="1">#REF!</definedName>
    <definedName name="total">#REF!</definedName>
    <definedName name="TOTAL_AGING">#REF!</definedName>
    <definedName name="Total_amort_fore">#REF!</definedName>
    <definedName name="Total_Amortization">#REF!</definedName>
    <definedName name="Total_Amortization_fore">#REF!</definedName>
    <definedName name="TOTAL_APR14">#REF!</definedName>
    <definedName name="Total_Assets" localSheetId="1">#REF!</definedName>
    <definedName name="Total_Assets">#REF!</definedName>
    <definedName name="Total_Assets_CPM" localSheetId="1">#REF!</definedName>
    <definedName name="Total_Assets_CPM">#REF!</definedName>
    <definedName name="TOTAL_AUG14">#REF!</definedName>
    <definedName name="Total_Avoid_Cost_of_Failure_with_Inflation_after_tax">#REF!</definedName>
    <definedName name="Total_Avoid_Future_Investment_with_Inflation_after_tax">#REF!</definedName>
    <definedName name="Total_Avoid_Initial_Investment_with_Inflation_after_tax">#REF!</definedName>
    <definedName name="Total_Avoid_Other_Cost_with_Inflation_after_tax">#REF!</definedName>
    <definedName name="Total_Capitalization" localSheetId="1">#REF!</definedName>
    <definedName name="Total_Capitalization">#REF!</definedName>
    <definedName name="Total_Capitalization_CPM" localSheetId="1">#REF!</definedName>
    <definedName name="Total_Capitalization_CPM">#REF!</definedName>
    <definedName name="Total_COS">#REF!</definedName>
    <definedName name="Total_COS_fore">#REF!</definedName>
    <definedName name="Total_COS_growth_fore">#REF!</definedName>
    <definedName name="Total_COS_net_DnA">#REF!</definedName>
    <definedName name="Total_COS_net_DnA_fore">#REF!</definedName>
    <definedName name="Total_Current_Assets" localSheetId="1">#REF!</definedName>
    <definedName name="Total_Current_Assets">#REF!</definedName>
    <definedName name="Total_Current_Liabilities" localSheetId="1">#REF!</definedName>
    <definedName name="Total_Current_Liabilities">#REF!</definedName>
    <definedName name="TOTAL_CUSTOMERS" localSheetId="1">#REF!</definedName>
    <definedName name="TOTAL_CUSTOMERS">#REF!</definedName>
    <definedName name="Total_debt">#REF!</definedName>
    <definedName name="Total_debt_DCF">#REF!</definedName>
    <definedName name="Total_debt_fore">#REF!</definedName>
    <definedName name="Total_debt_growth_fore">#REF!</definedName>
    <definedName name="Total_Deferred_Liabilities" localSheetId="1">#REF!</definedName>
    <definedName name="Total_Deferred_Liabilities">#REF!</definedName>
    <definedName name="Total_Fuel_Consumed">#REF!</definedName>
    <definedName name="Total_Fuel_Cost">#REF!</definedName>
    <definedName name="Total_Fuel_Price">#REF!</definedName>
    <definedName name="Total_Gross_Diluted_Shares_March_31_1999">#REF!</definedName>
    <definedName name="Total_Income_Taxes" localSheetId="1">#REF!</definedName>
    <definedName name="Total_Income_Taxes">#REF!</definedName>
    <definedName name="Total_increase_in_EEs">#REF!</definedName>
    <definedName name="Total_Increase_in_EEs_fore">#REF!</definedName>
    <definedName name="Total_Infusion__Dividend__per_Cash_Flow" localSheetId="1">#REF!</definedName>
    <definedName name="Total_Infusion__Dividend__per_Cash_Flow">#REF!</definedName>
    <definedName name="Total_Intangibles">#REF!</definedName>
    <definedName name="Total_Interest">#REF!</definedName>
    <definedName name="Total_Interest_Expense_and_Other" localSheetId="1">#REF!</definedName>
    <definedName name="Total_Interest_Expense_and_Other">#REF!</definedName>
    <definedName name="Total_Investments" localSheetId="1">#REF!</definedName>
    <definedName name="Total_Investments">#REF!</definedName>
    <definedName name="TOTAL_JULY14">#REF!</definedName>
    <definedName name="TOTAL_JUN14">#REF!</definedName>
    <definedName name="TOTAL_JUNE14">#REF!</definedName>
    <definedName name="TOTAL_JUNE14_2">#REF!</definedName>
    <definedName name="TOTAL_JUNE14_3">#REF!</definedName>
    <definedName name="Total_Liabilities___Shareholder_s_Equity" localSheetId="1">#REF!</definedName>
    <definedName name="Total_Liabilities___Shareholder_s_Equity">#REF!</definedName>
    <definedName name="Total_Liabilities_and_Equity" localSheetId="1">#REF!</definedName>
    <definedName name="Total_Liabilities_and_Equity">#REF!</definedName>
    <definedName name="Total_Liabilities_and_Equity_CPM" localSheetId="1">#REF!</definedName>
    <definedName name="Total_Liabilities_and_Equity_CPM">#REF!</definedName>
    <definedName name="Total_Liabilities_CPM" localSheetId="1">#REF!</definedName>
    <definedName name="Total_Liabilities_CPM">#REF!</definedName>
    <definedName name="Total_Liabilities_excl._Debt" localSheetId="1">#REF!</definedName>
    <definedName name="Total_Liabilities_excl._Debt">#REF!</definedName>
    <definedName name="TOTAL_LINES" localSheetId="1">#REF!</definedName>
    <definedName name="TOTAL_LINES">#REF!</definedName>
    <definedName name="Total_Long_Term_Capitalization" localSheetId="1">#REF!</definedName>
    <definedName name="Total_Long_Term_Capitalization">#REF!</definedName>
    <definedName name="Total_Long_Term_Debt" localSheetId="1">#REF!</definedName>
    <definedName name="Total_Long_Term_Debt">#REF!</definedName>
    <definedName name="Total_Long_Term_Liabilities" localSheetId="1">#REF!</definedName>
    <definedName name="Total_Long_Term_Liabilities">#REF!</definedName>
    <definedName name="Total_LT___ST_Debt_CPM" localSheetId="1">#REF!</definedName>
    <definedName name="Total_LT___ST_Debt_CPM">#REF!</definedName>
    <definedName name="Total_LT_and_ST_Debt_incl._Current_and_Interco." localSheetId="1">#REF!</definedName>
    <definedName name="Total_LT_and_ST_Debt_incl._Current_and_Interco.">#REF!</definedName>
    <definedName name="Total_Maintenance_Expense">#REF!</definedName>
    <definedName name="TOTAL_MAR14">#REF!</definedName>
    <definedName name="Total_Margins">#REF!</definedName>
    <definedName name="TOTAL_MAY14">#REF!</definedName>
    <definedName name="total_mixed" localSheetId="1">#REF!</definedName>
    <definedName name="total_mixed">#REF!</definedName>
    <definedName name="total_net_debt">#REF!</definedName>
    <definedName name="Total_Non_Utility_Expenditures" localSheetId="1">#REF!</definedName>
    <definedName name="Total_Non_Utility_Expenditures">#REF!</definedName>
    <definedName name="Total_Operating_Revenues" localSheetId="1">#REF!</definedName>
    <definedName name="Total_Operating_Revenues">#REF!</definedName>
    <definedName name="Total_Other_Assets" localSheetId="1">#REF!</definedName>
    <definedName name="Total_other_assets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>#N/A</definedName>
    <definedName name="Total_payments">#REF!*#REF!</definedName>
    <definedName name="Total_Plant_Value" localSheetId="1">#REF!</definedName>
    <definedName name="Total_Plant_Value">#REF!</definedName>
    <definedName name="Total_proj_Capital">#REF!</definedName>
    <definedName name="Total_proj_initial">#REF!</definedName>
    <definedName name="Total_proj_OM">#REF!</definedName>
    <definedName name="Total_Property_and_Equipment__net" localSheetId="2">#REF!</definedName>
    <definedName name="Total_Property_and_Equipment__net" localSheetId="1">#REF!</definedName>
    <definedName name="Total_Property_and_Equipment__net">#REF!</definedName>
    <definedName name="Total_Rsv_Oth_Curr" localSheetId="1">#REF!</definedName>
    <definedName name="Total_Rsv_Oth_Curr">#REF!</definedName>
    <definedName name="Total_Rsv_Oth_Prior">#REF!</definedName>
    <definedName name="Total_Shareholder_s_Equity" localSheetId="2">#REF!</definedName>
    <definedName name="Total_Shareholder_s_Equity" localSheetId="1">#REF!</definedName>
    <definedName name="Total_Shareholder_s_Equity">#REF!</definedName>
    <definedName name="Total_Trd_Str_Actual">#REF!</definedName>
    <definedName name="Total_Trd_Str_ExcRsv">#REF!</definedName>
    <definedName name="Total_Trd_Str_Frst">#REF!</definedName>
    <definedName name="Total_Trd_Str_Rsv">#REF!</definedName>
    <definedName name="Total_Trd_Str_Var">#REF!</definedName>
    <definedName name="Total_Utility_Expenditures" localSheetId="2">#REF!</definedName>
    <definedName name="Total_Utility_Expenditures" localSheetId="1">#REF!</definedName>
    <definedName name="Total_Utility_Expenditures">#REF!</definedName>
    <definedName name="Total_Utility_Plant_Direct" localSheetId="1">#REF!</definedName>
    <definedName name="Total_Utility_Plant_Direct">#REF!</definedName>
    <definedName name="total100" localSheetId="1">#REF!</definedName>
    <definedName name="total100">#REF!</definedName>
    <definedName name="total101" localSheetId="1">#REF!</definedName>
    <definedName name="total101">#REF!</definedName>
    <definedName name="total102" localSheetId="1">#REF!</definedName>
    <definedName name="total102">#REF!</definedName>
    <definedName name="total103" localSheetId="1">#REF!</definedName>
    <definedName name="total103">#REF!</definedName>
    <definedName name="total2003">#REF!</definedName>
    <definedName name="Total2004">#REF!</definedName>
    <definedName name="total84" localSheetId="1">#REF!</definedName>
    <definedName name="total84">#REF!</definedName>
    <definedName name="total85" localSheetId="1">#REF!</definedName>
    <definedName name="total85">#REF!</definedName>
    <definedName name="total86" localSheetId="1">#REF!</definedName>
    <definedName name="total86">#REF!</definedName>
    <definedName name="total87" localSheetId="1">#REF!</definedName>
    <definedName name="total87">#REF!</definedName>
    <definedName name="total88" localSheetId="1">#REF!</definedName>
    <definedName name="total88">#REF!</definedName>
    <definedName name="total89" localSheetId="1">#REF!</definedName>
    <definedName name="total89">#REF!</definedName>
    <definedName name="total90" localSheetId="1">#REF!</definedName>
    <definedName name="total90">#REF!</definedName>
    <definedName name="total91" localSheetId="1">#REF!</definedName>
    <definedName name="total91">#REF!</definedName>
    <definedName name="total92" localSheetId="1">#REF!</definedName>
    <definedName name="total92">#REF!</definedName>
    <definedName name="total93" localSheetId="1">#REF!</definedName>
    <definedName name="total93">#REF!</definedName>
    <definedName name="total94" localSheetId="1">#REF!</definedName>
    <definedName name="total94">#REF!</definedName>
    <definedName name="total95" localSheetId="1">#REF!</definedName>
    <definedName name="total95">#REF!</definedName>
    <definedName name="total96" localSheetId="1">#REF!</definedName>
    <definedName name="total96">#REF!</definedName>
    <definedName name="total97" localSheetId="1">#REF!</definedName>
    <definedName name="total97">#REF!</definedName>
    <definedName name="total98" localSheetId="1">#REF!</definedName>
    <definedName name="total98">#REF!</definedName>
    <definedName name="total99" localSheetId="1">#REF!</definedName>
    <definedName name="total99">#REF!</definedName>
    <definedName name="TOTALACT" localSheetId="1">#REF!</definedName>
    <definedName name="TOTALACT">#REF!</definedName>
    <definedName name="TotalAssets" localSheetId="1">#REF!</definedName>
    <definedName name="TotalAssets">#REF!</definedName>
    <definedName name="TotalCap">#REF!</definedName>
    <definedName name="TotalCapitalization" localSheetId="1">#REF!</definedName>
    <definedName name="TotalCapitalization">#REF!</definedName>
    <definedName name="TotalCapLiab" localSheetId="1">#REF!</definedName>
    <definedName name="TotalCapLiab">#REF!</definedName>
    <definedName name="TotalColumn">#REF!</definedName>
    <definedName name="totalcost">#REF!+#REF!</definedName>
    <definedName name="TotalCostOfSales_E" localSheetId="1">#REF!</definedName>
    <definedName name="TotalCostOfSales_E">#REF!</definedName>
    <definedName name="TotalCostOfSales_MA" localSheetId="1">#REF!</definedName>
    <definedName name="TotalCostOfSales_MA">#REF!</definedName>
    <definedName name="TotalCostOfSales_MW">#N/A</definedName>
    <definedName name="TotalCostOfSales_SW" localSheetId="1">#REF!</definedName>
    <definedName name="TotalCostOfSales_SW">#REF!</definedName>
    <definedName name="TotalCostOfSales_Tot" localSheetId="1">#REF!</definedName>
    <definedName name="TotalCostOfSales_Tot">#REF!</definedName>
    <definedName name="TotalCurrentAssets" localSheetId="1">#REF!</definedName>
    <definedName name="TotalCurrentAssets">#REF!</definedName>
    <definedName name="TotalCurrentLiabilities" localSheetId="1">#REF!</definedName>
    <definedName name="TotalCurrentLiabilities">#REF!</definedName>
    <definedName name="TotalDays" localSheetId="1">#REF!</definedName>
    <definedName name="TotalDays">#REF!</definedName>
    <definedName name="TotalDebt">#REF!</definedName>
    <definedName name="TotalDeferredCredits" localSheetId="1">#REF!</definedName>
    <definedName name="TotalDeferredCredits">#REF!</definedName>
    <definedName name="TotalDeferredDebits" localSheetId="1">#REF!</definedName>
    <definedName name="TotalDeferredDebits">#REF!</definedName>
    <definedName name="TotalExpenses_CE">#N/A</definedName>
    <definedName name="TotalFuel_E">#N/A</definedName>
    <definedName name="TotalFuel_MA" localSheetId="1">#REF!</definedName>
    <definedName name="TotalFuel_MA">#REF!</definedName>
    <definedName name="TotalFuel_MW">#N/A</definedName>
    <definedName name="TotalFuel_SW" localSheetId="1">#REF!</definedName>
    <definedName name="TotalFuel_SW">#REF!</definedName>
    <definedName name="TotalFuel_Tot" localSheetId="1">#REF!</definedName>
    <definedName name="TotalFuel_Tot">#REF!</definedName>
    <definedName name="TotalLandSE">#REF!</definedName>
    <definedName name="TotalLiabilities" localSheetId="1">#REF!</definedName>
    <definedName name="TotalLiabilities">#REF!</definedName>
    <definedName name="TotalLiabilitiesAndSE">#REF!</definedName>
    <definedName name="TotalLiabilitiesSE">#REF!</definedName>
    <definedName name="TotalLiquidityDiscount_SW" localSheetId="1">#REF!</definedName>
    <definedName name="TotalLiquidityDiscount_SW">#REF!</definedName>
    <definedName name="TotalNonOp_E" localSheetId="1">#REF!</definedName>
    <definedName name="TotalNonOp_E">#REF!</definedName>
    <definedName name="TotalNonOp_MA" localSheetId="1">#REF!</definedName>
    <definedName name="TotalNonOp_MA">#REF!</definedName>
    <definedName name="TotalNonOp_MW" localSheetId="1">#REF!</definedName>
    <definedName name="TotalNonOp_MW">#REF!</definedName>
    <definedName name="TotalNonOp_SW" localSheetId="1">#REF!</definedName>
    <definedName name="TotalNonOp_SW">#REF!</definedName>
    <definedName name="TotalNonOp_Tot" localSheetId="1">#REF!</definedName>
    <definedName name="TotalNonOp_Tot">#REF!</definedName>
    <definedName name="TotalOtherExp_E" localSheetId="1">#REF!</definedName>
    <definedName name="TotalOtherExp_E">#REF!</definedName>
    <definedName name="TotalOtherExp_MA" localSheetId="1">#REF!</definedName>
    <definedName name="TotalOtherExp_MA">#REF!</definedName>
    <definedName name="TotalOtherExp_MW" localSheetId="1">#REF!</definedName>
    <definedName name="TotalOtherExp_MW">#REF!</definedName>
    <definedName name="TotalOtherExp_SW" localSheetId="1">#REF!</definedName>
    <definedName name="TotalOtherExp_SW">#REF!</definedName>
    <definedName name="TotalOtherExp_Tot" localSheetId="1">#REF!</definedName>
    <definedName name="TotalOtherExp_Tot">#REF!</definedName>
    <definedName name="TotalPayoff_FrWthHedg" localSheetId="1">#REF!</definedName>
    <definedName name="TotalPayoff_FrWthHedg">#REF!</definedName>
    <definedName name="TotalPayoff_GCWthHedg" localSheetId="1">#REF!</definedName>
    <definedName name="TotalPayoff_GCWthHedg">#REF!</definedName>
    <definedName name="TotalPayoff_HeWthHedg" localSheetId="1">#REF!</definedName>
    <definedName name="TotalPayoff_HeWthHedg">#REF!</definedName>
    <definedName name="TotalPayoff_HMC" localSheetId="1">#REF!</definedName>
    <definedName name="TotalPayoff_HMC">#REF!</definedName>
    <definedName name="TotalPayoff_LP" localSheetId="1">#REF!</definedName>
    <definedName name="TotalPayoff_LP">#REF!</definedName>
    <definedName name="TotalPayoff_WHWthHedg" localSheetId="1">#REF!</definedName>
    <definedName name="TotalPayoff_WHWthHedg">#REF!</definedName>
    <definedName name="TotalPP1">#REF!</definedName>
    <definedName name="TotalPP2">#REF!</definedName>
    <definedName name="TotalPurchasePower_E" localSheetId="1">#REF!</definedName>
    <definedName name="TotalPurchasePower_E">#REF!</definedName>
    <definedName name="TotalPurchasePower_MA" localSheetId="1">#REF!</definedName>
    <definedName name="TotalPurchasePower_MA">#REF!</definedName>
    <definedName name="TotalPurchasePower_MW" localSheetId="1">#REF!</definedName>
    <definedName name="TotalPurchasePower_MW">#REF!</definedName>
    <definedName name="TotalPurchasePower_SW" localSheetId="1">#REF!</definedName>
    <definedName name="TotalPurchasePower_SW">#REF!</definedName>
    <definedName name="TotalPurchasePower_Tot" localSheetId="1">#REF!</definedName>
    <definedName name="TotalPurchasePower_Tot">#REF!</definedName>
    <definedName name="totalrbhedges">#REF!</definedName>
    <definedName name="Totals">#REF!</definedName>
    <definedName name="TotalSales_E" localSheetId="1">#REF!</definedName>
    <definedName name="TotalSales_E">#REF!</definedName>
    <definedName name="TotalSales_MA" localSheetId="1">#REF!</definedName>
    <definedName name="TotalSales_MA">#REF!</definedName>
    <definedName name="TotalSales_MW">#N/A</definedName>
    <definedName name="TotalSales_SW" localSheetId="1">#REF!</definedName>
    <definedName name="TotalSales_SW">#REF!</definedName>
    <definedName name="TotalSales_Tot" localSheetId="1">#REF!</definedName>
    <definedName name="TotalSales_Tot">#REF!</definedName>
    <definedName name="TotalSE">#REF!</definedName>
    <definedName name="TotalSGA" localSheetId="1">#REF!</definedName>
    <definedName name="TotalSGA">#REF!</definedName>
    <definedName name="TotalSGA_E" localSheetId="1">#REF!</definedName>
    <definedName name="TotalSGA_E">#REF!</definedName>
    <definedName name="TotalSGA_MA" localSheetId="1">#REF!</definedName>
    <definedName name="TotalSGA_MA">#REF!</definedName>
    <definedName name="TotalSGA_MW" localSheetId="1">#REF!</definedName>
    <definedName name="TotalSGA_MW">#REF!</definedName>
    <definedName name="TotalSGA_SW" localSheetId="1">#REF!</definedName>
    <definedName name="TotalSGA_SW">#REF!</definedName>
    <definedName name="TotalSGA_Tot" localSheetId="1">#REF!</definedName>
    <definedName name="TotalSGA_Tot">#REF!</definedName>
    <definedName name="TotalStockholdersEquity" localSheetId="1">#REF!</definedName>
    <definedName name="TotalStockholdersEquity">#REF!</definedName>
    <definedName name="TotalTGL" localSheetId="1">#REF!</definedName>
    <definedName name="TotalTGL">#REF!</definedName>
    <definedName name="TotalVar_Gen_MA" localSheetId="1">#REF!</definedName>
    <definedName name="TotalVar_Gen_MA">#REF!</definedName>
    <definedName name="TotalVar_Gen_MW" localSheetId="1">#REF!</definedName>
    <definedName name="TotalVar_Gen_MW">#REF!</definedName>
    <definedName name="TotalVar_Gen_SW" localSheetId="1">#REF!</definedName>
    <definedName name="TotalVar_Gen_SW">#REF!</definedName>
    <definedName name="TotalVar_Load_MA" localSheetId="1">#REF!</definedName>
    <definedName name="TotalVar_Load_MA">#REF!</definedName>
    <definedName name="TotalVar_Load_MW" localSheetId="1">#REF!</definedName>
    <definedName name="TotalVar_Load_MW">#REF!</definedName>
    <definedName name="TotalVar_Load_SW" localSheetId="1">#REF!</definedName>
    <definedName name="TotalVar_Load_SW">#REF!</definedName>
    <definedName name="TotalVar_Other_MA" localSheetId="1">#REF!</definedName>
    <definedName name="TotalVar_Other_MA">#REF!</definedName>
    <definedName name="TotalVar_Other_MW" localSheetId="1">#REF!</definedName>
    <definedName name="TotalVar_Other_MW">#REF!</definedName>
    <definedName name="TotalVar_Other_SW" localSheetId="1">#REF!</definedName>
    <definedName name="TotalVar_Other_SW">#REF!</definedName>
    <definedName name="TotalVar_Pos_MA" localSheetId="1">#REF!</definedName>
    <definedName name="TotalVar_Pos_MA">#REF!</definedName>
    <definedName name="TotalVar_Pos_MW" localSheetId="1">#REF!</definedName>
    <definedName name="TotalVar_Pos_MW">#REF!</definedName>
    <definedName name="TotalVar_Pos_SW" localSheetId="1">#REF!</definedName>
    <definedName name="TotalVar_Pos_SW">#REF!</definedName>
    <definedName name="TotalVar_Tot_MA" localSheetId="1">#REF!</definedName>
    <definedName name="TotalVar_Tot_MA">#REF!</definedName>
    <definedName name="TotalVar_Tot_MW" localSheetId="1">#REF!</definedName>
    <definedName name="TotalVar_Tot_MW">#REF!</definedName>
    <definedName name="TotalVar_Tot_SW" localSheetId="1">#REF!</definedName>
    <definedName name="TotalVar_Tot_SW">#REF!</definedName>
    <definedName name="TotalVarCost_E">#N/A</definedName>
    <definedName name="TotalVarOwned_E" localSheetId="1">#REF!</definedName>
    <definedName name="TotalVarOwned_E">#REF!</definedName>
    <definedName name="TotalVarOwned_MW" localSheetId="1">#REF!</definedName>
    <definedName name="TotalVarOwned_MW">#REF!</definedName>
    <definedName name="Totalwells" localSheetId="1">#REF!</definedName>
    <definedName name="Totalwells">#REF!</definedName>
    <definedName name="totcap" hidden="1">#REF!,#REF!,#REF!,#REF!</definedName>
    <definedName name="TotCapCost_FR" localSheetId="2">#REF!</definedName>
    <definedName name="TotCapCost_FR" localSheetId="1">#REF!</definedName>
    <definedName name="TotCapCost_FR">#REF!</definedName>
    <definedName name="TotCapCost_GC" localSheetId="1">#REF!</definedName>
    <definedName name="TotCapCost_GC">#REF!</definedName>
    <definedName name="TotCapCost_HE" localSheetId="1">#REF!</definedName>
    <definedName name="TotCapCost_HE">#REF!</definedName>
    <definedName name="TotCapCost_LP" localSheetId="1">#REF!</definedName>
    <definedName name="TotCapCost_LP">#REF!</definedName>
    <definedName name="TotCapCost_WH" localSheetId="1">#REF!</definedName>
    <definedName name="TotCapCost_WH">#REF!</definedName>
    <definedName name="TotCongestion_MA" localSheetId="1">#REF!</definedName>
    <definedName name="TotCongestion_MA">#REF!</definedName>
    <definedName name="TotCongestion_MW" localSheetId="1">#REF!</definedName>
    <definedName name="TotCongestion_MW">#REF!</definedName>
    <definedName name="TotCoOwnNucFuel_MA" localSheetId="1">#REF!</definedName>
    <definedName name="TotCoOwnNucFuel_MA">#REF!</definedName>
    <definedName name="TotDemCap">#REF!</definedName>
    <definedName name="Totexpos">#REF!</definedName>
    <definedName name="TotFixedPay">#REF!</definedName>
    <definedName name="TotFixPP_E" localSheetId="1">#REF!</definedName>
    <definedName name="TotFixPP_E">#REF!</definedName>
    <definedName name="TotFixPP_MA" localSheetId="1">#REF!</definedName>
    <definedName name="TotFixPP_MA">#REF!</definedName>
    <definedName name="TotFixPP_MW">#N/A</definedName>
    <definedName name="TotFixPP_SW" localSheetId="1">#REF!</definedName>
    <definedName name="TotFixPP_SW">#REF!</definedName>
    <definedName name="TotFixPP_Tot" localSheetId="1">#REF!</definedName>
    <definedName name="TotFixPP_Tot">#REF!</definedName>
    <definedName name="TotFuel_GC" localSheetId="1">#REF!</definedName>
    <definedName name="TotFuel_GC">#REF!</definedName>
    <definedName name="TotFuel_HE" localSheetId="1">#REF!</definedName>
    <definedName name="TotFuel_HE">#REF!</definedName>
    <definedName name="TotFuel_HMC" localSheetId="1">#REF!</definedName>
    <definedName name="TotFuel_HMC">#REF!</definedName>
    <definedName name="TotFuel_LP" localSheetId="1">#REF!</definedName>
    <definedName name="TotFuel_LP">#REF!</definedName>
    <definedName name="toti">#REF!</definedName>
    <definedName name="TotICSales_E" localSheetId="1">#REF!</definedName>
    <definedName name="TotICSales_E">#REF!</definedName>
    <definedName name="TotICSales_MA" localSheetId="1">#REF!</definedName>
    <definedName name="TotICSales_MA">#REF!</definedName>
    <definedName name="TotICSales_MW">#N/A</definedName>
    <definedName name="TotICSales_SW" localSheetId="1">#REF!</definedName>
    <definedName name="TotICSales_SW">#REF!</definedName>
    <definedName name="TotICSales_Tot" localSheetId="1">#REF!</definedName>
    <definedName name="TotICSales_Tot">#REF!</definedName>
    <definedName name="TOTMINI">#REF!</definedName>
    <definedName name="TotMktSales_E" localSheetId="1">#REF!</definedName>
    <definedName name="TotMktSales_E">#REF!</definedName>
    <definedName name="TotMktSales_MA" localSheetId="1">#REF!</definedName>
    <definedName name="TotMktSales_MA">#REF!</definedName>
    <definedName name="TotMktSales_MW">#N/A</definedName>
    <definedName name="TotMktSales_SW" localSheetId="1">#REF!</definedName>
    <definedName name="TotMktSales_SW">#REF!</definedName>
    <definedName name="TotMktSales_Tot" localSheetId="1">#REF!</definedName>
    <definedName name="TotMktSales_Tot">#REF!</definedName>
    <definedName name="totmonth" localSheetId="1">#REF!</definedName>
    <definedName name="totmonth">#REF!</definedName>
    <definedName name="TOTO_M">#REF!</definedName>
    <definedName name="TotOther_E" localSheetId="1">#REF!</definedName>
    <definedName name="TotOther_E">#REF!</definedName>
    <definedName name="TotOther_MA" localSheetId="1">#REF!</definedName>
    <definedName name="TotOther_MA">#REF!</definedName>
    <definedName name="TotOther_MW">#N/A</definedName>
    <definedName name="TotOther_SW" localSheetId="1">#REF!</definedName>
    <definedName name="TotOther_SW">#REF!</definedName>
    <definedName name="TotOther_Tot" localSheetId="1">#REF!</definedName>
    <definedName name="TotOther_Tot">#REF!</definedName>
    <definedName name="TotOtherInc_Tot" localSheetId="1">#REF!</definedName>
    <definedName name="TotOtherInc_Tot">#REF!</definedName>
    <definedName name="TOTPOLEINSP">#REF!</definedName>
    <definedName name="TotPPEPurchases">#REF!</definedName>
    <definedName name="TotPtToPtTrans_MA" localSheetId="1">#REF!</definedName>
    <definedName name="TotPtToPtTrans_MA">#REF!</definedName>
    <definedName name="TotPtToPtTrans_MW" localSheetId="1">#REF!</definedName>
    <definedName name="TotPtToPtTrans_MW">#REF!</definedName>
    <definedName name="TOTRA">#REF!</definedName>
    <definedName name="TOTREVDE">#REF!</definedName>
    <definedName name="TOTREVDER">#REF!</definedName>
    <definedName name="TOTSAL">#REF!</definedName>
    <definedName name="TotSpotPurch_MA" localSheetId="1">#REF!</definedName>
    <definedName name="TotSpotPurch_MA">#REF!</definedName>
    <definedName name="TotSpotSales_MA" localSheetId="1">#REF!</definedName>
    <definedName name="TotSpotSales_MA">#REF!</definedName>
    <definedName name="TotSpotSales_MW" localSheetId="1">#REF!</definedName>
    <definedName name="TotSpotSales_MW">#REF!</definedName>
    <definedName name="TotStartChargeNonDed">#REF!</definedName>
    <definedName name="TotTopsidesSpotSales_MA" localSheetId="1">#REF!</definedName>
    <definedName name="TotTopsidesSpotSales_MA">#REF!</definedName>
    <definedName name="TotTopsidesSpotSales_MW" localSheetId="1">#REF!</definedName>
    <definedName name="TotTopsidesSpotSales_MW">#REF!</definedName>
    <definedName name="TotValCorrection_MA" localSheetId="1">#REF!</definedName>
    <definedName name="TotValCorrection_MA">#REF!</definedName>
    <definedName name="TotVarPP_E" localSheetId="1">#REF!</definedName>
    <definedName name="TotVarPP_E">#REF!</definedName>
    <definedName name="TotVarPP_MA" localSheetId="1">#REF!</definedName>
    <definedName name="TotVarPP_MA">#REF!</definedName>
    <definedName name="TotVarPP_MW">#N/A</definedName>
    <definedName name="TotVarPP_SW" localSheetId="1">#REF!</definedName>
    <definedName name="TotVarPP_SW">#REF!</definedName>
    <definedName name="TotVarPP_Tot" localSheetId="1">#REF!</definedName>
    <definedName name="TotVarPP_Tot">#REF!</definedName>
    <definedName name="TP">#REF!</definedName>
    <definedName name="TP_Footer_Path" hidden="1">"S:\74639\03RET\(417) 2004 Cost Projection\"</definedName>
    <definedName name="TP_Footer_Path1" hidden="1">"S:\74639\03RET\(852) Pension Val - OOS\Contribution Allocations\"</definedName>
    <definedName name="TP_Footer_User" hidden="1">"Mary Lou Barrios"</definedName>
    <definedName name="TP_Footer_Version" hidden="1">"v3.00"</definedName>
    <definedName name="TPLT">#REF!</definedName>
    <definedName name="TPLT_ITC">#REF!</definedName>
    <definedName name="TPLTXS">#REF!</definedName>
    <definedName name="TPR_TST">#REF!</definedName>
    <definedName name="Tradebyregion">#REF!</definedName>
    <definedName name="trader" localSheetId="2">#REF!</definedName>
    <definedName name="trader" localSheetId="1">#REF!</definedName>
    <definedName name="trader">#REF!</definedName>
    <definedName name="trader1" localSheetId="2">#REF!</definedName>
    <definedName name="trader1" localSheetId="1">#REF!</definedName>
    <definedName name="trader1">#REF!</definedName>
    <definedName name="traderbyregion" localSheetId="2">#REF!</definedName>
    <definedName name="traderbyregion" localSheetId="1">#REF!</definedName>
    <definedName name="traderbyregion">#REF!</definedName>
    <definedName name="traderpnl" localSheetId="1">#REF!</definedName>
    <definedName name="traderpnl">#REF!</definedName>
    <definedName name="Trading">#REF!</definedName>
    <definedName name="Trading___Mkting_Growth_YR_2003" localSheetId="1">#REF!</definedName>
    <definedName name="Trading___Mkting_Growth_YR_2003">#REF!</definedName>
    <definedName name="Trading___Mkting_Growth_YR_2004" localSheetId="1">#REF!</definedName>
    <definedName name="Trading___Mkting_Growth_YR_2004">#REF!</definedName>
    <definedName name="Trading___Mkting_Growth_YR_2005" localSheetId="1">#REF!</definedName>
    <definedName name="Trading___Mkting_Growth_YR_2005">#REF!</definedName>
    <definedName name="Trading___Mkting_Growth_YR_2006" localSheetId="1">#REF!</definedName>
    <definedName name="Trading___Mkting_Growth_YR_2006">#REF!</definedName>
    <definedName name="Trading___Mkting_Growth_YR_2007" localSheetId="1">#REF!</definedName>
    <definedName name="Trading___Mkting_Growth_YR_2007">#REF!</definedName>
    <definedName name="Trading___Mkting_Growth_YR_2008" localSheetId="1">#REF!</definedName>
    <definedName name="Trading___Mkting_Growth_YR_2008">#REF!</definedName>
    <definedName name="Trading_Data" localSheetId="1">#REF!</definedName>
    <definedName name="Trading_Data">#REF!</definedName>
    <definedName name="TRADVAL">#REF!</definedName>
    <definedName name="Training_Expense">#REF!</definedName>
    <definedName name="Tramadol">#REF!</definedName>
    <definedName name="trand" hidden="1">{#N/A,#N/A,FALSE,"Aging Summary";#N/A,#N/A,FALSE,"Ratio Analysis";#N/A,#N/A,FALSE,"Test 120 Day Accts";#N/A,#N/A,FALSE,"Tickmarks"}</definedName>
    <definedName name="trandis" localSheetId="1">#REF!</definedName>
    <definedName name="trandis">#REF!</definedName>
    <definedName name="trandiscolumn" localSheetId="1">#REF!</definedName>
    <definedName name="trandiscolumn">#REF!</definedName>
    <definedName name="TRANPLT">#REF!</definedName>
    <definedName name="TRANPLTSYS">#REF!</definedName>
    <definedName name="trans" localSheetId="1">#REF!</definedName>
    <definedName name="trans">#REF!</definedName>
    <definedName name="TRANS_SUBS">#REF!</definedName>
    <definedName name="trans1" localSheetId="1">#REF!</definedName>
    <definedName name="trans1">#REF!</definedName>
    <definedName name="Transact">#REF!,#REF!,#REF!,#REF!,#REF!,#REF!,#REF!,#REF!,#REF!,#REF!,#REF!,#REF!,#REF!,#REF!,#REF!,#REF!,#REF!,#REF!</definedName>
    <definedName name="TRANSACTION" localSheetId="1">#REF!</definedName>
    <definedName name="TRANSACTION">#REF!</definedName>
    <definedName name="transactioncostsallsales">#REF!</definedName>
    <definedName name="transcases">#REF!</definedName>
    <definedName name="transcen">#REF!</definedName>
    <definedName name="transck">#REF!</definedName>
    <definedName name="transco">#REF!</definedName>
    <definedName name="TRANSCOST" localSheetId="1">#REF!</definedName>
    <definedName name="TransCost">#REF!</definedName>
    <definedName name="transcosts">#REF!</definedName>
    <definedName name="TRANSFROM">#REF!</definedName>
    <definedName name="transitionchargetable">#REF!</definedName>
    <definedName name="TransitionScalar">#REF!</definedName>
    <definedName name="TransLossChrg05_MW" localSheetId="1">#REF!</definedName>
    <definedName name="TransLossChrg05_MW">#REF!</definedName>
    <definedName name="TransmissionExpense_SW" localSheetId="1">#REF!</definedName>
    <definedName name="TransmissionExpense_SW">#REF!</definedName>
    <definedName name="TRANSMKTPRICE" localSheetId="1">#REF!</definedName>
    <definedName name="TRANSMKTPRICE">#REF!</definedName>
    <definedName name="transoptions" localSheetId="1">#REF!</definedName>
    <definedName name="transoptions">#REF!</definedName>
    <definedName name="TRANSPREMIUM" localSheetId="1">#REF!</definedName>
    <definedName name="TRANSPREMIUM">#REF!</definedName>
    <definedName name="TRANSRELEASE" localSheetId="1">#REF!</definedName>
    <definedName name="TRANSRELEASE">#REF!</definedName>
    <definedName name="TRANSRESERVE" localSheetId="1">#REF!</definedName>
    <definedName name="TRANSRESERVE">#REF!</definedName>
    <definedName name="TRANSRESERVECHANGE" localSheetId="1">#REF!</definedName>
    <definedName name="TRANSRESERVECHANGE">#REF!</definedName>
    <definedName name="TRANSTO">#REF!</definedName>
    <definedName name="TransToStorage_HMC" localSheetId="1">#REF!</definedName>
    <definedName name="TransToStorage_HMC">#REF!</definedName>
    <definedName name="TRB">#REF!</definedName>
    <definedName name="TRC_Threshold">#REF!</definedName>
    <definedName name="trc_XLS_DATASHEET_ProtectDate">36881.5985416667</definedName>
    <definedName name="TrDate" localSheetId="1">#REF!</definedName>
    <definedName name="TrDate">#REF!</definedName>
    <definedName name="Tree">#REF!</definedName>
    <definedName name="trees">#REF!</definedName>
    <definedName name="TREGA">#REF!</definedName>
    <definedName name="TrendCur">#REF!</definedName>
    <definedName name="TrendCur_Lookup">#REF!</definedName>
    <definedName name="TrendCur_Multiples">#REF!</definedName>
    <definedName name="TrendFwd">#REF!</definedName>
    <definedName name="TrendFwd_Lookup">#REF!</definedName>
    <definedName name="TrendFwd_Multiples">#REF!</definedName>
    <definedName name="treretre" hidden="1">{#N/A,#N/A,TRUE,"Income Statement";#N/A,#N/A,TRUE,"Balance Sheet";#N/A,#N/A,TRUE,"Cash Flows";#N/A,#N/A,TRUE,"Ratios";#N/A,#N/A,TRUE,"Revenues";#N/A,#N/A,TRUE,"Asset Calcs";#N/A,#N/A,TRUE,"Assumptions";#N/A,#N/A,TRUE,"Valuation"}</definedName>
    <definedName name="TREV">#REF!</definedName>
    <definedName name="TRG_Base_Time">#REF!</definedName>
    <definedName name="TRG_Base_Yr_Plan">#REF!</definedName>
    <definedName name="TRG_Comp_Time">#REF!</definedName>
    <definedName name="TRG_Hdr_Base_Category">#REF!</definedName>
    <definedName name="TRG_Hdr_Base_Time">#REF!</definedName>
    <definedName name="TRG_Hdr_Comp_Category">#REF!</definedName>
    <definedName name="TRG_Hdr_Comp_Time">#REF!</definedName>
    <definedName name="TRG_Inp_Act_Category">#REF!</definedName>
    <definedName name="TRG_Inp_Base_Category">#REF!</definedName>
    <definedName name="TRG_Inp_Comp_Category">#REF!</definedName>
    <definedName name="TRG_Inp_Comp_For_Category">#REF!</definedName>
    <definedName name="TRG_Inp_Comp_Plan_Category">#REF!</definedName>
    <definedName name="TRG_Inp_Comp_Year">#REF!</definedName>
    <definedName name="TRG_Inp_Mnth_Qtr">#REF!</definedName>
    <definedName name="TRG_Inp_Year">#REF!</definedName>
    <definedName name="Trgt" localSheetId="1">#REF!</definedName>
    <definedName name="Trgt">#REF!</definedName>
    <definedName name="trial" hidden="1">{"Cover",#N/A,FALSE,"Cover";"Summary",#N/A,FALSE,"Summarpage"}</definedName>
    <definedName name="trialII" hidden="1">{"Cover",#N/A,FALSE,"Cover";"Summary",#N/A,FALSE,"Summarpage"}</definedName>
    <definedName name="TRIANGLE_CLASS">#REF!</definedName>
    <definedName name="TRIBUNE">#REF!</definedName>
    <definedName name="trigger">#REF!</definedName>
    <definedName name="TRMDATE">#REF!</definedName>
    <definedName name="TRMQRTR">#REF!</definedName>
    <definedName name="TRUCKS">#REF!</definedName>
    <definedName name="True_up">#REF!</definedName>
    <definedName name="Trueup">#N/A</definedName>
    <definedName name="truhrnth">#N/A</definedName>
    <definedName name="trustfee">#REF!</definedName>
    <definedName name="TRWP_43" localSheetId="1">#REF!</definedName>
    <definedName name="TRWP_43">#REF!</definedName>
    <definedName name="TRWP16" localSheetId="1">#REF!</definedName>
    <definedName name="TRWP16">#REF!</definedName>
    <definedName name="tryrt">#N/A</definedName>
    <definedName name="tryu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sgsf">"467GDHUY063FE1Q3S2Y9KSMQ8"</definedName>
    <definedName name="tsrt" hidden="1">{#N/A,#N/A,TRUE,"O&amp;M Summary";#N/A,#N/A,TRUE,"Capital Summary";#N/A,#N/A,TRUE,"DeptSummary";#N/A,#N/A,TRUE,"$ Graphs";#N/A,#N/A,TRUE,"Headcount Summary";#N/A,#N/A,TRUE,"Headcount Detail";#N/A,#N/A,TRUE,"MMC by Craft";#N/A,#N/A,TRUE,"MMC - Venture";#N/A,#N/A,TRUE,"Contracted Services";#N/A,#N/A,TRUE,"Daily RT";#N/A,#N/A,TRUE,"OTD RT"}</definedName>
    <definedName name="tt" localSheetId="2" hidden="1">{#N/A,#N/A,TRUE,"TAXPROV";#N/A,#N/A,TRUE,"FLOWTHRU";#N/A,#N/A,TRUE,"SCHEDULE M'S";#N/A,#N/A,TRUE,"PLANT M'S";#N/A,#N/A,TRUE,"TAXJE"}</definedName>
    <definedName name="tt" localSheetId="1" hidden="1">{#N/A,#N/A,TRUE,"TAXPROV";#N/A,#N/A,TRUE,"FLOWTHRU";#N/A,#N/A,TRUE,"SCHEDULE M'S";#N/A,#N/A,TRUE,"PLANT M'S";#N/A,#N/A,TRUE,"TAXJE"}</definedName>
    <definedName name="tt" hidden="1">{#N/A,#N/A,TRUE,"TAXPROV";#N/A,#N/A,TRUE,"FLOWTHRU";#N/A,#N/A,TRUE,"SCHEDULE M'S";#N/A,#N/A,TRUE,"PLANT M'S";#N/A,#N/A,TRUE,"TAXJE"}</definedName>
    <definedName name="TTD">#REF!</definedName>
    <definedName name="TTDesiredLevelOfEvidenceItems" localSheetId="2">#REF!</definedName>
    <definedName name="TTDesiredLevelOfEvidenceItems" localSheetId="1">#REF!</definedName>
    <definedName name="TTDesiredLevelOfEvidenceItems">#REF!</definedName>
    <definedName name="ttttt" localSheetId="2" hidden="1">{#N/A,#N/A,TRUE,"Forecast";#N/A,#N/A,TRUE,"Cap U2";#N/A,#N/A,TRUE,"Exp U2";#N/A,#N/A,TRUE,"II U2"}</definedName>
    <definedName name="ttttt" localSheetId="1" hidden="1">{#N/A,#N/A,TRUE,"Forecast";#N/A,#N/A,TRUE,"Cap U2";#N/A,#N/A,TRUE,"Exp U2";#N/A,#N/A,TRUE,"II U2"}</definedName>
    <definedName name="ttttt" hidden="1">{#N/A,#N/A,TRUE,"Forecast";#N/A,#N/A,TRUE,"Cap U2";#N/A,#N/A,TRUE,"Exp U2";#N/A,#N/A,TRUE,"II U2"}</definedName>
    <definedName name="Tue_KW_LM1">#REF!</definedName>
    <definedName name="tuiol" hidden="1">{"Valuation",#N/A,FALSE,"ProForma-ASPT"}</definedName>
    <definedName name="turbine_select">#REF!</definedName>
    <definedName name="turnaround">#REF!</definedName>
    <definedName name="TurnDomEq">#REF!</definedName>
    <definedName name="TurnDomEqN">#REF!</definedName>
    <definedName name="TurnFI">#REF!</definedName>
    <definedName name="TurnFIN">#REF!</definedName>
    <definedName name="TurnIntlEq">#REF!</definedName>
    <definedName name="TurnIntlEqN">#REF!</definedName>
    <definedName name="Tut">#N/A</definedName>
    <definedName name="TUYJ" hidden="1">{"Valuation",#N/A,FALSE,"ProForma-ASPT"}</definedName>
    <definedName name="TV">#REF!</definedName>
    <definedName name="tvassump">#REF!</definedName>
    <definedName name="Tview">#REF!</definedName>
    <definedName name="TVTALK">#REF!</definedName>
    <definedName name="TWELVE" localSheetId="2">#REF!</definedName>
    <definedName name="TWELVE">#REF!</definedName>
    <definedName name="twert" hidden="1">{"by_month",#N/A,TRUE,"template";"destec_month",#N/A,TRUE,"template";"by_quarter",#N/A,TRUE,"template";"destec_quarter",#N/A,TRUE,"template";"by_year",#N/A,TRUE,"template";"destec_annual",#N/A,TRUE,"template"}</definedName>
    <definedName name="two" localSheetId="2">#REF!,#REF!,#REF!</definedName>
    <definedName name="two" localSheetId="1">#REF!,#REF!,#REF!</definedName>
    <definedName name="two">#REF!,#REF!,#REF!</definedName>
    <definedName name="TWOA">#N/A</definedName>
    <definedName name="twoMax">#REF!</definedName>
    <definedName name="twoMin">#REF!</definedName>
    <definedName name="Twopage">#REF!</definedName>
    <definedName name="twx">#N/A</definedName>
    <definedName name="twxdob">#N/A</definedName>
    <definedName name="TX">#REF!</definedName>
    <definedName name="TX_Date" localSheetId="2">#REF!</definedName>
    <definedName name="TX_Date" localSheetId="1">#REF!</definedName>
    <definedName name="TX_Date">#REF!</definedName>
    <definedName name="TxCarry">#REF!</definedName>
    <definedName name="TXO">#REF!</definedName>
    <definedName name="TXP_TST">#REF!</definedName>
    <definedName name="TXU_Close_Date">#REF!</definedName>
    <definedName name="TXU_Val_Date">#REF!</definedName>
    <definedName name="txx" hidden="1">{"1998",#N/A,FALSE,"Sec 2";"1999",#N/A,FALSE,"Sec 2";"2000",#N/A,FALSE,"Sec 2";"2001",#N/A,FALSE,"Sec 2";"2002",#N/A,FALSE,"Sec 2";"Totals",#N/A,FALSE,"Sec 2";"assump",#N/A,FALSE,"Assump";"Meters",#N/A,FALSE,"Assump #2"}</definedName>
    <definedName name="TYE">#N/A</definedName>
    <definedName name="TYE_1">#N/A</definedName>
    <definedName name="tyj">#REF!</definedName>
    <definedName name="TYKJY" hidden="1">{"Valuation",#N/A,FALSE,"ProForma-ASPT"}</definedName>
    <definedName name="TYPE" localSheetId="2">#REF!</definedName>
    <definedName name="TYPE" localSheetId="1">#REF!</definedName>
    <definedName name="TYPE">#REF!</definedName>
    <definedName name="TYPE2" localSheetId="1">#REF!</definedName>
    <definedName name="TYPE2">#REF!</definedName>
    <definedName name="TypeCost" localSheetId="2">#REF!</definedName>
    <definedName name="TypeCost" localSheetId="1">#REF!</definedName>
    <definedName name="TypeCost">#REF!</definedName>
    <definedName name="TypeofOrg">#REF!</definedName>
    <definedName name="TypeOfSingle">#REF!</definedName>
    <definedName name="TypeofVeh">#REF!</definedName>
    <definedName name="TypeofWork">#REF!</definedName>
    <definedName name="TypeOrg2Cap">#REF!</definedName>
    <definedName name="TypeOrg2Onm">#REF!</definedName>
    <definedName name="TypeOrgCap">#REF!</definedName>
    <definedName name="TypeOrgOnm">#REF!</definedName>
    <definedName name="Types">#REF!</definedName>
    <definedName name="TYPETextLen">#REF!</definedName>
    <definedName name="Typist" hidden="1">"b1"</definedName>
    <definedName name="tyrerwer">#N/A</definedName>
    <definedName name="tysumrow" hidden="1">#REF!</definedName>
    <definedName name="tyty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yty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yt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yu">#REF!,#REF!,#REF!,#REF!</definedName>
    <definedName name="tyukm" hidden="1">{"Valuation",#N/A,FALSE,"ProForma-ASPT"}</definedName>
    <definedName name="u" localSheetId="1">#REF!</definedName>
    <definedName name="u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U2Dedicated" localSheetId="1">#REF!</definedName>
    <definedName name="U2Dedicated">#REF!</definedName>
    <definedName name="UAG">#REF!</definedName>
    <definedName name="ubaf">#REF!</definedName>
    <definedName name="UBASEREV">#REF!</definedName>
    <definedName name="UCCCapacityRev_MA" localSheetId="2">#REF!</definedName>
    <definedName name="UCCCapacityRev_MA" localSheetId="1">#REF!</definedName>
    <definedName name="UCCCapacityRev_MA">#REF!</definedName>
    <definedName name="UCG_ClassB_Ownership">#REF!</definedName>
    <definedName name="UE_IL_EZ_parcels" localSheetId="2">#REF!</definedName>
    <definedName name="UE_IL_EZ_parcels" localSheetId="1">#REF!</definedName>
    <definedName name="UE_IL_EZ_parcels">#REF!</definedName>
    <definedName name="UFE_Delay">#REF!</definedName>
    <definedName name="UFUELREV">#REF!</definedName>
    <definedName name="UGCUSTPR">#REF!</definedName>
    <definedName name="UGCUSTSC">#REF!</definedName>
    <definedName name="UGLAmort2015">#REF!</definedName>
    <definedName name="UI">#REF!</definedName>
    <definedName name="UI_Entity_Groups">#REF!</definedName>
    <definedName name="UI_Reports">#REF!</definedName>
    <definedName name="UI_Scenarios">#REF!</definedName>
    <definedName name="uilt" hidden="1">{"Full-model",#N/A,FALSE,"ProForma-ASPT"}</definedName>
    <definedName name="UJ" hidden="1">{"Full-model",#N/A,FALSE,"ProForma-ASPT"}</definedName>
    <definedName name="uk">#REF!</definedName>
    <definedName name="ukryt">#REF!,#REF!,#REF!,#REF!</definedName>
    <definedName name="uksgkhshas" hidden="1">{#N/A,#N/A,FALSE,"Aging Summary";#N/A,#N/A,FALSE,"Ratio Analysis";#N/A,#N/A,FALSE,"Test 120 Day Accts";#N/A,#N/A,FALSE,"Tickmarks"}</definedName>
    <definedName name="ULGX">#N/A</definedName>
    <definedName name="UltimateTrend">#REF!</definedName>
    <definedName name="UltimateTrendDental">#REF!</definedName>
    <definedName name="UltimateTrendMedical">#REF!</definedName>
    <definedName name="Unamortized_Investment_Tax_Credit" localSheetId="1">#REF!</definedName>
    <definedName name="Unamortized_Investment_Tax_Credit">#REF!</definedName>
    <definedName name="UNANT">#REF!</definedName>
    <definedName name="Unbill">#REF!</definedName>
    <definedName name="UNC_0300">#REF!</definedName>
    <definedName name="UNC_S0300">#REF!</definedName>
    <definedName name="Unclaim">#REF!</definedName>
    <definedName name="UNCOLL">#REF!</definedName>
    <definedName name="Uncollectible">#REF!</definedName>
    <definedName name="Uncollectibles">#REF!</definedName>
    <definedName name="Uncollectibles_POR">#REF!</definedName>
    <definedName name="under" hidden="1">{#N/A,#N/A,TRUE,"TAXPROV";#N/A,#N/A,TRUE,"FLOWTHRU";#N/A,#N/A,TRUE,"SCHEDULE M'S";#N/A,#N/A,TRUE,"PLANT M'S";#N/A,#N/A,TRUE,"TAXJE"}</definedName>
    <definedName name="Underground_Storage_Activity">#REF!</definedName>
    <definedName name="Underrecovery_of_Supply_Costs" localSheetId="1">#REF!</definedName>
    <definedName name="Underrecovery_of_Supply_Costs">#REF!</definedName>
    <definedName name="Undivided_Interest">#REF!</definedName>
    <definedName name="UndoFcst" localSheetId="1">#REF!</definedName>
    <definedName name="UndoFcst">#REF!</definedName>
    <definedName name="UndoFcstII" localSheetId="1">#REF!</definedName>
    <definedName name="UndoFcstII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on">OFFSET(#REF!,0,0,COUNTA(#REF!)-1,1)</definedName>
    <definedName name="Unit">#REF!</definedName>
    <definedName name="unit_assumptions">#REF!</definedName>
    <definedName name="Unit_Info" localSheetId="1">#REF!</definedName>
    <definedName name="Unit_Info">#REF!</definedName>
    <definedName name="Unit_List">#REF!</definedName>
    <definedName name="Unit_Specifi_Mitigated_Price">#REF!</definedName>
    <definedName name="UNIT1">#REF!</definedName>
    <definedName name="UNIT2">#REF!</definedName>
    <definedName name="UNIT3">#REF!</definedName>
    <definedName name="UNITEDCHRIS">#REF!</definedName>
    <definedName name="UnitFixedPay" localSheetId="1">#REF!</definedName>
    <definedName name="UnitFixedPay">#REF!</definedName>
    <definedName name="UnitFuelCost_Sal" localSheetId="1">#REF!</definedName>
    <definedName name="UnitFuelCost_Sal">#REF!</definedName>
    <definedName name="UnitName">#REF!</definedName>
    <definedName name="Units" localSheetId="1">#REF!</definedName>
    <definedName name="units">#REF!</definedName>
    <definedName name="Units99">#REF!</definedName>
    <definedName name="UNIVISION">#REF!</definedName>
    <definedName name="UNSTORACT">#REF!</definedName>
    <definedName name="UNT">#REF!</definedName>
    <definedName name="unwindmat">#REF!</definedName>
    <definedName name="unwindnegcarry">#REF!</definedName>
    <definedName name="unwindrate">#REF!</definedName>
    <definedName name="update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definedName>
    <definedName name="Updated">#REF!</definedName>
    <definedName name="UpdatedAmount">#REF!</definedName>
    <definedName name="UPDATELOGICTYPE1">#REF!</definedName>
    <definedName name="UpdateVersion">#REF!</definedName>
    <definedName name="upload_range">#REF!</definedName>
    <definedName name="Uprate1">#REF!</definedName>
    <definedName name="Uprate12">#REF!</definedName>
    <definedName name="Uprate13">#REF!</definedName>
    <definedName name="Uprate2">#REF!</definedName>
    <definedName name="Uprate22">#REF!</definedName>
    <definedName name="Uprate23">#REF!</definedName>
    <definedName name="UprateDate">#REF!</definedName>
    <definedName name="UprateDate2">#REF!</definedName>
    <definedName name="UprateDate3">#REF!</definedName>
    <definedName name="UpratePct1">#REF!</definedName>
    <definedName name="UpratePct12">#REF!</definedName>
    <definedName name="UpratePct13">#REF!</definedName>
    <definedName name="UpratePct2">#REF!</definedName>
    <definedName name="UpratePct22">#REF!</definedName>
    <definedName name="UpratePct23">#REF!</definedName>
    <definedName name="UprateYr1">#REF!</definedName>
    <definedName name="UprateYr12">#REF!</definedName>
    <definedName name="UprateYr13">#REF!</definedName>
    <definedName name="UprateYr2">#REF!</definedName>
    <definedName name="UprateYr22">#REF!</definedName>
    <definedName name="UprateYr23">#REF!</definedName>
    <definedName name="UPSCpost_xfer">#REF!</definedName>
    <definedName name="UpYN1">#REF!</definedName>
    <definedName name="UpYN12">#REF!</definedName>
    <definedName name="UpYN13">#REF!</definedName>
    <definedName name="UpYN2">#REF!</definedName>
    <definedName name="UpYN22">#REF!</definedName>
    <definedName name="UpYN23">#REF!</definedName>
    <definedName name="URA">#REF!</definedName>
    <definedName name="URAGSP">#REF!</definedName>
    <definedName name="URAGSS">#REF!</definedName>
    <definedName name="URAGTP">#REF!</definedName>
    <definedName name="URAGTS">#REF!</definedName>
    <definedName name="URAGTSB">#REF!</definedName>
    <definedName name="URAGTTR">#REF!</definedName>
    <definedName name="urgency">#REF!</definedName>
    <definedName name="URLTG">#REF!</definedName>
    <definedName name="URMGSP">#REF!</definedName>
    <definedName name="URMGSS">#REF!</definedName>
    <definedName name="Urollup">#REF!</definedName>
    <definedName name="UROTH">#REF!</definedName>
    <definedName name="URRESH">#REF!</definedName>
    <definedName name="URRESNH">#REF!</definedName>
    <definedName name="URRESTO">#REF!</definedName>
    <definedName name="URSCC">#REF!</definedName>
    <definedName name="URTGSSB">#REF!</definedName>
    <definedName name="URTGSTR">#REF!</definedName>
    <definedName name="US" hidden="1">{"QTR1",#N/A,FALSE,"Q1 Detail";"QTR2",#N/A,FALSE,"Q2 Detail";"QTR3",#N/A,FALSE,"Q3 Detail";"QTR4",#N/A,FALSE,"Q4 Detail"}</definedName>
    <definedName name="USD">#REF!</definedName>
    <definedName name="USDEUR">#REF!</definedName>
    <definedName name="USDollar" hidden="1">#REF!</definedName>
    <definedName name="Use">#REF!</definedName>
    <definedName name="usemcb">LEFT(#REF!)="Y"</definedName>
    <definedName name="User">#REF!</definedName>
    <definedName name="User_Name">#REF!</definedName>
    <definedName name="UserDef1">#REF!</definedName>
    <definedName name="UserDef10">#REF!</definedName>
    <definedName name="UserDef11">#REF!</definedName>
    <definedName name="UserDef12">#REF!</definedName>
    <definedName name="UserDef2">#REF!</definedName>
    <definedName name="UserDef3">#REF!</definedName>
    <definedName name="UserDef4">#REF!</definedName>
    <definedName name="UserDef5">#REF!</definedName>
    <definedName name="UserDef6">#REF!</definedName>
    <definedName name="UserDef7">#REF!</definedName>
    <definedName name="UserDef8">#REF!</definedName>
    <definedName name="UserDef9">#REF!</definedName>
    <definedName name="USFC">#REF!</definedName>
    <definedName name="USFCOLD">#REF!</definedName>
    <definedName name="UST10y">#REF!</definedName>
    <definedName name="USW_Intrinsic">#REF!</definedName>
    <definedName name="UTIL">#REF!</definedName>
    <definedName name="UTILCO__">#REF!</definedName>
    <definedName name="UtilCo_Ownership">#REF!</definedName>
    <definedName name="UtilCo_Ownership_Interest_in_JPPC">#REF!</definedName>
    <definedName name="UtilCo_Pretax_Cash_Flow">"Chart 2"</definedName>
    <definedName name="UTILCODEBT">#REF!</definedName>
    <definedName name="UTILCOEQUITY">#REF!</definedName>
    <definedName name="Utility_Plant_Expenditures" localSheetId="1">#REF!</definedName>
    <definedName name="Utility_Plant_Expenditures">#REF!</definedName>
    <definedName name="Utility_Plant_Retirements__input" localSheetId="1">#REF!</definedName>
    <definedName name="Utility_Plant_Retirements__input">#REF!</definedName>
    <definedName name="UTILRANGE" localSheetId="1">#REF!</definedName>
    <definedName name="UTILRANGE">#REF!</definedName>
    <definedName name="uuu">#REF!</definedName>
    <definedName name="uyhgv" hidden="1">{"Full-model",#N/A,FALSE,"ProForma-ASPT"}</definedName>
    <definedName name="uyi">#REF!</definedName>
    <definedName name="uytr" hidden="1">{"Full-model",#N/A,FALSE,"ProForma-ASPT"}</definedName>
    <definedName name="UYTRE" hidden="1">{"Full-model",#N/A,FALSE,"ProForma-ASPT"}</definedName>
    <definedName name="uytrw" hidden="1">{#N/A,#N/A,FALSE,"Consolidated Shipley";#N/A,#N/A,FALSE,"Consolidated PWB";#N/A,#N/A,FALSE,"Consolidated Micro"}</definedName>
    <definedName name="v" localSheetId="1">#REF!</definedName>
    <definedName name="v" hidden="1">{#N/A,#N/A,FALSE,"BS";#N/A,#N/A,FALSE,"PL";#N/A,#N/A,FALSE,"처분";#N/A,#N/A,FALSE,"현금";#N/A,#N/A,FALSE,"매출";#N/A,#N/A,FALSE,"원가";#N/A,#N/A,FALSE,"경영"}</definedName>
    <definedName name="V.AddpeakWD_MW" localSheetId="1">#REF!</definedName>
    <definedName name="V.AddpeakWD_MW">#REF!</definedName>
    <definedName name="V.adjContractNuc_MA" localSheetId="1">#REF!</definedName>
    <definedName name="V.adjContractNuc_MA">#REF!</definedName>
    <definedName name="V.adjContractNuc_MW" localSheetId="1">#REF!</definedName>
    <definedName name="V.adjContractNuc_MW">#REF!</definedName>
    <definedName name="V.AdjRecSpotSales_MA" localSheetId="1">#REF!</definedName>
    <definedName name="V.AdjRecSpotSales_MA">#REF!</definedName>
    <definedName name="V.AdjRecSpotSales_MW" localSheetId="1">#REF!</definedName>
    <definedName name="V.AdjRecSpotSales_MW">#REF!</definedName>
    <definedName name="V.AncServRev_E">#N/A</definedName>
    <definedName name="V.BilatPurch_Cli" localSheetId="1">#REF!</definedName>
    <definedName name="V.BilatPurch_Cli">#REF!</definedName>
    <definedName name="V.BilatPurch_MA" localSheetId="1">#REF!</definedName>
    <definedName name="V.BilatPurch_MA">#REF!</definedName>
    <definedName name="V.BilatPurch_MW" localSheetId="1">#REF!</definedName>
    <definedName name="V.BilatPurch_MW">#REF!</definedName>
    <definedName name="V.BilatPurch_SW" localSheetId="1">#REF!</definedName>
    <definedName name="V.BilatPurch_SW">#REF!</definedName>
    <definedName name="V.BilatPurch_Tot" localSheetId="1">#REF!</definedName>
    <definedName name="V.BilatPurch_Tot">#REF!</definedName>
    <definedName name="V.BilatPurchWD_MA" localSheetId="1">#REF!</definedName>
    <definedName name="V.BilatPurchWD_MA">#REF!</definedName>
    <definedName name="V.BilatPurchWD_MW" localSheetId="1">#REF!</definedName>
    <definedName name="V.BilatPurchWD_MW">#REF!</definedName>
    <definedName name="V.CapacityPurch_E" localSheetId="1">#REF!</definedName>
    <definedName name="V.CapacityPurch_E">#REF!</definedName>
    <definedName name="V.CapacityPurch_MA" localSheetId="1">#REF!</definedName>
    <definedName name="V.CapacityPurch_MA">#REF!</definedName>
    <definedName name="V.CapacityPurch_MW" localSheetId="1">#REF!</definedName>
    <definedName name="V.CapacityPurch_MW">#REF!</definedName>
    <definedName name="V.CapacityPurch_SW" localSheetId="1">#REF!</definedName>
    <definedName name="V.CapacityPurch_SW">#REF!</definedName>
    <definedName name="V.CapacityPurch_Tot" localSheetId="1">#REF!</definedName>
    <definedName name="V.CapacityPurch_Tot">#REF!</definedName>
    <definedName name="V.CapRev_E">#N/A</definedName>
    <definedName name="V.CEDSales_E" localSheetId="1">#REF!</definedName>
    <definedName name="V.CEDSales_E">#REF!</definedName>
    <definedName name="V.CEDSales_MA" localSheetId="1">#REF!</definedName>
    <definedName name="V.CEDSales_MA">#REF!</definedName>
    <definedName name="V.CEDSales_MW" localSheetId="1">#REF!</definedName>
    <definedName name="V.CEDSales_MW">#REF!</definedName>
    <definedName name="V.CEDSales_SW" localSheetId="1">#REF!</definedName>
    <definedName name="V.CEDSales_SW">#REF!</definedName>
    <definedName name="V.CEDSales_Tot" localSheetId="1">#REF!</definedName>
    <definedName name="V.CEDSales_Tot">#REF!</definedName>
    <definedName name="V.CEDSalesWD_MW" localSheetId="1">#REF!</definedName>
    <definedName name="V.CEDSalesWD_MW">#REF!</definedName>
    <definedName name="V.CoalContractWD_MW" localSheetId="1">#REF!</definedName>
    <definedName name="V.CoalContractWD_MW">#REF!</definedName>
    <definedName name="V.CoalMetroWD_Crmby" localSheetId="1">#REF!</definedName>
    <definedName name="V.CoalMetroWD_Crmby">#REF!</definedName>
    <definedName name="V.CoalMetroWD_Eddy" localSheetId="1">#REF!</definedName>
    <definedName name="V.CoalMetroWD_Eddy">#REF!</definedName>
    <definedName name="V.CoalSLKWD_MW" localSheetId="1">#REF!</definedName>
    <definedName name="V.CoalSLKWD_MW">#REF!</definedName>
    <definedName name="V.Collins2004" localSheetId="1">#REF!</definedName>
    <definedName name="V.Collins2004">#REF!</definedName>
    <definedName name="V.Collins2005" localSheetId="1">#REF!</definedName>
    <definedName name="V.Collins2005">#REF!</definedName>
    <definedName name="V.CollinsAdj_MW" localSheetId="1">#REF!</definedName>
    <definedName name="V.CollinsAdj_MW">#REF!</definedName>
    <definedName name="V.ContractNuc_Oys" localSheetId="1">#REF!</definedName>
    <definedName name="V.ContractNuc_Oys">#REF!</definedName>
    <definedName name="V.ContractNuc_TMI" localSheetId="1">#REF!</definedName>
    <definedName name="V.ContractNuc_TMI">#REF!</definedName>
    <definedName name="V.ContractNucSchA_MA" localSheetId="1">#REF!</definedName>
    <definedName name="V.ContractNucSchA_MA">#REF!</definedName>
    <definedName name="V.ContractNucSchA_MW" localSheetId="1">#REF!</definedName>
    <definedName name="V.ContractNucSchA_MW">#REF!</definedName>
    <definedName name="V.ContractNucWD_MA" localSheetId="1">#REF!</definedName>
    <definedName name="V.ContractNucWD_MA">#REF!</definedName>
    <definedName name="V.ContractNucWD_MW" localSheetId="1">#REF!</definedName>
    <definedName name="V.ContractNucWD_MW">#REF!</definedName>
    <definedName name="V.ContractNucWD_Oys1" localSheetId="1">#REF!</definedName>
    <definedName name="V.ContractNucWD_Oys1">#REF!</definedName>
    <definedName name="V.ContractNucWD_TMI1" localSheetId="1">#REF!</definedName>
    <definedName name="V.ContractNucWD_TMI1">#REF!</definedName>
    <definedName name="V.CoOwnCoalWD_Conem" localSheetId="1">#REF!</definedName>
    <definedName name="V.CoOwnCoalWD_Conem">#REF!</definedName>
    <definedName name="V.CoOwnCoalWD_Keystn" localSheetId="1">#REF!</definedName>
    <definedName name="V.CoOwnCoalWD_Keystn">#REF!</definedName>
    <definedName name="V.CoOwnCoalWD_MA" localSheetId="1">#REF!</definedName>
    <definedName name="V.CoOwnCoalWD_MA">#REF!</definedName>
    <definedName name="V.CoOwnFossil_Con" localSheetId="1">#REF!</definedName>
    <definedName name="V.CoOwnFossil_Con">#REF!</definedName>
    <definedName name="V.CoOwnFossil_E" localSheetId="1">#REF!</definedName>
    <definedName name="V.CoOwnFossil_E">#REF!</definedName>
    <definedName name="V.CoOwnFossil_Key" localSheetId="1">#REF!</definedName>
    <definedName name="V.CoOwnFossil_Key">#REF!</definedName>
    <definedName name="V.CoOwnFossil_MA" localSheetId="1">#REF!</definedName>
    <definedName name="V.CoOwnFossil_MA">#REF!</definedName>
    <definedName name="V.CoOwnFossil_MW" localSheetId="1">#REF!</definedName>
    <definedName name="V.CoOwnFossil_MW">#REF!</definedName>
    <definedName name="V.CoOwnFossil_SW" localSheetId="1">#REF!</definedName>
    <definedName name="V.CoOwnFossil_SW">#REF!</definedName>
    <definedName name="V.CoOwnFossil_Tot" localSheetId="1">#REF!</definedName>
    <definedName name="V.CoOwnFossil_Tot">#REF!</definedName>
    <definedName name="V.CoOwnFossilWD_MA" localSheetId="1">#REF!</definedName>
    <definedName name="V.CoOwnFossilWD_MA">#REF!</definedName>
    <definedName name="V.CoOwnNucFuel_E" localSheetId="1">#REF!</definedName>
    <definedName name="V.CoOwnNucFuel_E">#REF!</definedName>
    <definedName name="V.CoOwnNucFuel_MA" localSheetId="1">#REF!</definedName>
    <definedName name="V.CoOwnNucFuel_MA">#REF!</definedName>
    <definedName name="V.CoOwnNucFuel_MW" localSheetId="1">#REF!</definedName>
    <definedName name="V.CoOwnNucFuel_MW">#REF!</definedName>
    <definedName name="V.CoOwnNucFuel_SW" localSheetId="1">#REF!</definedName>
    <definedName name="V.CoOwnNucFuel_SW">#REF!</definedName>
    <definedName name="V.CoOwnNucFuel_Tot" localSheetId="1">#REF!</definedName>
    <definedName name="V.CoOwnNucFuel_Tot">#REF!</definedName>
    <definedName name="V.CoOwnNucSchA_MA" localSheetId="1">#REF!</definedName>
    <definedName name="V.CoOwnNucSchA_MA">#REF!</definedName>
    <definedName name="V.CoOwnNucWD_MA" localSheetId="1">#REF!</definedName>
    <definedName name="V.CoOwnNucWD_MA">#REF!</definedName>
    <definedName name="V.CoOwnNucWD_Salem" localSheetId="1">#REF!</definedName>
    <definedName name="V.CoOwnNucWD_Salem">#REF!</definedName>
    <definedName name="V.EEDSales_E" localSheetId="1">#REF!</definedName>
    <definedName name="V.EEDSales_E">#REF!</definedName>
    <definedName name="V.EEDSales_MA" localSheetId="1">#REF!</definedName>
    <definedName name="V.EEDSales_MA">#REF!</definedName>
    <definedName name="V.EEDSales_MW" localSheetId="1">#REF!</definedName>
    <definedName name="V.EEDSales_MW">#REF!</definedName>
    <definedName name="V.EEDSales_SW" localSheetId="1">#REF!</definedName>
    <definedName name="V.EEDSales_SW">#REF!</definedName>
    <definedName name="V.EEDSales_Tot" localSheetId="1">#REF!</definedName>
    <definedName name="V.EEDSales_Tot">#REF!</definedName>
    <definedName name="V.EEDSalesWD_MW" localSheetId="1">#REF!</definedName>
    <definedName name="V.EEDSalesWD_MW">#REF!</definedName>
    <definedName name="V.EMECollinsWD_MW" localSheetId="1">#REF!</definedName>
    <definedName name="V.EMECollinsWD_MW">#REF!</definedName>
    <definedName name="V.EMETotPurchWD_MW" localSheetId="1">#REF!</definedName>
    <definedName name="V.EMETotPurchWD_MW">#REF!</definedName>
    <definedName name="V.EnergyPayments_E" localSheetId="1">#REF!</definedName>
    <definedName name="V.EnergyPayments_E">#REF!</definedName>
    <definedName name="V.EnergyPayments_MA" localSheetId="1">#REF!</definedName>
    <definedName name="V.EnergyPayments_MA">#REF!</definedName>
    <definedName name="V.EnergyPayments_MW" localSheetId="1">#REF!</definedName>
    <definedName name="V.EnergyPayments_MW">#REF!</definedName>
    <definedName name="V.EnergyPayments_SW" localSheetId="1">#REF!</definedName>
    <definedName name="V.EnergyPayments_SW">#REF!</definedName>
    <definedName name="V.EnergyPayments_Tot" localSheetId="1">#REF!</definedName>
    <definedName name="V.EnergyPayments_Tot">#REF!</definedName>
    <definedName name="V.EnergyPaymentsWD_MW">#N/A</definedName>
    <definedName name="V.EPGFossil_E" localSheetId="1">#REF!</definedName>
    <definedName name="V.EPGFossil_E">#REF!</definedName>
    <definedName name="V.EPGFossil_MA" localSheetId="1">#REF!</definedName>
    <definedName name="V.EPGFossil_MA">#REF!</definedName>
    <definedName name="V.EPGFossil_MW" localSheetId="1">#REF!</definedName>
    <definedName name="V.EPGFossil_MW">#REF!</definedName>
    <definedName name="V.EPGFossil_SW" localSheetId="1">#REF!</definedName>
    <definedName name="V.EPGFossil_SW">#REF!</definedName>
    <definedName name="V.EPGFossil_Tot" localSheetId="1">#REF!</definedName>
    <definedName name="V.EPGFossil_Tot">#REF!</definedName>
    <definedName name="V.EPGFossilWD_MA" localSheetId="1">#REF!</definedName>
    <definedName name="V.EPGFossilWD_MA">#REF!</definedName>
    <definedName name="V.ExpiredH2OPPrem_MA" localSheetId="1">#REF!</definedName>
    <definedName name="V.ExpiredH2OPPrem_MA">#REF!</definedName>
    <definedName name="V.ExpiredH2OPPrem_MW" localSheetId="1">#REF!</definedName>
    <definedName name="V.ExpiredH2OPPrem_MW">#REF!</definedName>
    <definedName name="V.ExpiredH2OPPrem_SW" localSheetId="1">#REF!</definedName>
    <definedName name="V.ExpiredH2OPPrem_SW">#REF!</definedName>
    <definedName name="V.ForwardSales_E" localSheetId="1">#REF!</definedName>
    <definedName name="V.ForwardSales_E">#REF!</definedName>
    <definedName name="V.ForwardSales_MA" localSheetId="1">#REF!</definedName>
    <definedName name="V.ForwardSales_MA">#REF!</definedName>
    <definedName name="V.ForwardSales_MW">#N/A</definedName>
    <definedName name="V.ForwardSales_SW" localSheetId="1">#REF!</definedName>
    <definedName name="V.ForwardSales_SW">#REF!</definedName>
    <definedName name="V.ForwardSales_Tot" localSheetId="1">#REF!</definedName>
    <definedName name="V.ForwardSales_Tot">#REF!</definedName>
    <definedName name="V.ForwardSalesWD_MA" localSheetId="1">#REF!</definedName>
    <definedName name="V.ForwardSalesWD_MA">#REF!</definedName>
    <definedName name="V.ForwardSalesWD_MW" localSheetId="1">#REF!</definedName>
    <definedName name="V.ForwardSalesWD_MW">#REF!</definedName>
    <definedName name="V.FrontierNoHedge" localSheetId="1">#REF!</definedName>
    <definedName name="V.FrontierNoHedge">#REF!</definedName>
    <definedName name="V.FwdPurch_E" localSheetId="1">#REF!</definedName>
    <definedName name="V.FwdPurch_E">#REF!</definedName>
    <definedName name="V.FwdPurch_MW" localSheetId="1">#REF!</definedName>
    <definedName name="V.FwdPurch_MW">#REF!</definedName>
    <definedName name="V.FwdPurchWD_MW">#N/A</definedName>
    <definedName name="V.FwdSales_FR" localSheetId="1">#REF!</definedName>
    <definedName name="V.FwdSales_FR">#REF!</definedName>
    <definedName name="V.FwdSales_GC" localSheetId="1">#REF!</definedName>
    <definedName name="V.FwdSales_GC">#REF!</definedName>
    <definedName name="V.FwdSales_WH" localSheetId="1">#REF!</definedName>
    <definedName name="V.FwdSales_WH">#REF!</definedName>
    <definedName name="V.GasIndexWD_MW" localSheetId="1">#REF!</definedName>
    <definedName name="V.GasIndexWD_MW">#REF!</definedName>
    <definedName name="V.Generation_FR" localSheetId="1">#REF!</definedName>
    <definedName name="V.Generation_FR">#REF!</definedName>
    <definedName name="V.Generation_GC" localSheetId="1">#REF!</definedName>
    <definedName name="V.Generation_GC">#REF!</definedName>
    <definedName name="V.Generation_HE" localSheetId="1">#REF!</definedName>
    <definedName name="V.Generation_HE">#REF!</definedName>
    <definedName name="V.Generation_HMC" localSheetId="1">#REF!</definedName>
    <definedName name="V.Generation_HMC">#REF!</definedName>
    <definedName name="V.Generation_LP" localSheetId="1">#REF!</definedName>
    <definedName name="V.Generation_LP">#REF!</definedName>
    <definedName name="V.Generation_WH" localSheetId="1">#REF!</definedName>
    <definedName name="V.Generation_WH">#REF!</definedName>
    <definedName name="V.GreenCountryNoHedge" localSheetId="1">#REF!</definedName>
    <definedName name="V.GreenCountryNoHedge">#REF!</definedName>
    <definedName name="V.H2OPnetHR_FR" localSheetId="1">#REF!</definedName>
    <definedName name="V.H2OPnetHR_FR">#REF!</definedName>
    <definedName name="V.H2OPpayoff_FR" localSheetId="1">#REF!</definedName>
    <definedName name="V.H2OPpayoff_FR">#REF!</definedName>
    <definedName name="V.H2OPpayoff_GC" localSheetId="1">#REF!</definedName>
    <definedName name="V.H2OPpayoff_GC">#REF!</definedName>
    <definedName name="V.H2OPpayoff_HE" localSheetId="1">#REF!</definedName>
    <definedName name="V.H2OPpayoff_HE">#REF!</definedName>
    <definedName name="V.H2OPpayoff_WH" localSheetId="1">#REF!</definedName>
    <definedName name="V.H2OPpayoff_WH">#REF!</definedName>
    <definedName name="V.HeardNoHedge" localSheetId="1">#REF!</definedName>
    <definedName name="V.HeardNoHedge">#REF!</definedName>
    <definedName name="V.HLTSPURCHWD_MW" localSheetId="1">#REF!</definedName>
    <definedName name="V.HLTSPURCHWD_MW">#REF!</definedName>
    <definedName name="V.HMCNoHedge" localSheetId="1">#REF!</definedName>
    <definedName name="V.HMCNoHedge">#REF!</definedName>
    <definedName name="V.HPUR_Ercot_Fr" localSheetId="1">#REF!</definedName>
    <definedName name="V.HPUR_Ercot_Fr">#REF!</definedName>
    <definedName name="V.HPUR_FR" localSheetId="1">#REF!</definedName>
    <definedName name="V.HPUR_FR">#REF!</definedName>
    <definedName name="V.HPUR_GC" localSheetId="1">#REF!</definedName>
    <definedName name="V.HPUR_GC">#REF!</definedName>
    <definedName name="V.HPUR_HEARD" localSheetId="1">#REF!</definedName>
    <definedName name="V.HPUR_HEARD">#REF!</definedName>
    <definedName name="V.HPUR_SERC_GC" localSheetId="1">#REF!</definedName>
    <definedName name="V.HPUR_SERC_GC">#REF!</definedName>
    <definedName name="V.HPUR_WH" localSheetId="1">#REF!</definedName>
    <definedName name="V.HPUR_WH">#REF!</definedName>
    <definedName name="V.HSAL_Ercot_Fr" localSheetId="1">#REF!</definedName>
    <definedName name="V.HSAL_Ercot_Fr">#REF!</definedName>
    <definedName name="V.HSAL_HE" localSheetId="1">#REF!</definedName>
    <definedName name="V.HSAL_HE">#REF!</definedName>
    <definedName name="V.HSAL_HEARD" localSheetId="1">#REF!</definedName>
    <definedName name="V.HSAL_HEARD">#REF!</definedName>
    <definedName name="V.HSAL_SERC_GC" localSheetId="1">#REF!</definedName>
    <definedName name="V.HSAL_SERC_GC">#REF!</definedName>
    <definedName name="V.HSAL_WH" localSheetId="1">#REF!</definedName>
    <definedName name="V.HSAL_WH">#REF!</definedName>
    <definedName name="V.IndexedLoad_MA" localSheetId="1">#REF!</definedName>
    <definedName name="V.IndexedLoad_MA">#REF!</definedName>
    <definedName name="V.LaPorteNoHedge" localSheetId="1">#REF!</definedName>
    <definedName name="V.LaPorteNoHedge">#REF!</definedName>
    <definedName name="V.NucFuel_Bra" localSheetId="1">#REF!</definedName>
    <definedName name="V.NucFuel_Bra">#REF!</definedName>
    <definedName name="V.NucFuel_Byr" localSheetId="1">#REF!</definedName>
    <definedName name="V.NucFuel_Byr">#REF!</definedName>
    <definedName name="V.NucFuel_Dre" localSheetId="1">#REF!</definedName>
    <definedName name="V.NucFuel_Dre">#REF!</definedName>
    <definedName name="V.NucFuel_E" localSheetId="1">#REF!</definedName>
    <definedName name="V.NucFuel_E">#REF!</definedName>
    <definedName name="V.NucFuel_Las" localSheetId="1">#REF!</definedName>
    <definedName name="V.NucFuel_Las">#REF!</definedName>
    <definedName name="V.NucFuel_Lim" localSheetId="1">#REF!</definedName>
    <definedName name="V.NucFuel_Lim">#REF!</definedName>
    <definedName name="V.NucFuel_MA" localSheetId="1">#REF!</definedName>
    <definedName name="V.NucFuel_MA">#REF!</definedName>
    <definedName name="V.NucFuel_MW">#N/A</definedName>
    <definedName name="V.NucFuel_PB" localSheetId="1">#REF!</definedName>
    <definedName name="V.NucFuel_PB">#REF!</definedName>
    <definedName name="V.NucFuel_Qua" localSheetId="1">#REF!</definedName>
    <definedName name="V.NucFuel_Qua">#REF!</definedName>
    <definedName name="V.NucFuel_Sal" localSheetId="1">#REF!</definedName>
    <definedName name="V.NucFuel_Sal">#REF!</definedName>
    <definedName name="V.NucFuel_SW" localSheetId="1">#REF!</definedName>
    <definedName name="V.NucFuel_SW">#REF!</definedName>
    <definedName name="V.NucFuel_Tot" localSheetId="1">#REF!</definedName>
    <definedName name="V.NucFuel_Tot">#REF!</definedName>
    <definedName name="V.NucFuelWD_MA" localSheetId="1">#REF!</definedName>
    <definedName name="V.NucFuelWD_MA">#REF!</definedName>
    <definedName name="V.OilGasWD_Cr2" localSheetId="1">#REF!</definedName>
    <definedName name="V.OilGasWD_Cr2">#REF!</definedName>
    <definedName name="V.OilGasWD_Del" localSheetId="1">#REF!</definedName>
    <definedName name="V.OilGasWD_Del">#REF!</definedName>
    <definedName name="V.OilGasWD_Eddy" localSheetId="1">#REF!</definedName>
    <definedName name="V.OilGasWD_Eddy">#REF!</definedName>
    <definedName name="V.OilGasWD_Sc1" localSheetId="1">#REF!</definedName>
    <definedName name="V.OilGasWD_Sc1">#REF!</definedName>
    <definedName name="V.OtherUnits_Hydro" localSheetId="1">#REF!</definedName>
    <definedName name="V.OtherUnits_Hydro">#REF!</definedName>
    <definedName name="V.OtherUnits_NUGs" localSheetId="1">#REF!</definedName>
    <definedName name="V.OtherUnits_NUGs">#REF!</definedName>
    <definedName name="V.OwnNucSchA_MA" localSheetId="1">#REF!</definedName>
    <definedName name="V.OwnNucSchA_MA">#REF!</definedName>
    <definedName name="V.OwnNucSchA_MW" localSheetId="1">#REF!</definedName>
    <definedName name="V.OwnNucSchA_MW">#REF!</definedName>
    <definedName name="V.OwnNucWD_Bra" localSheetId="1">#REF!</definedName>
    <definedName name="V.OwnNucWD_Bra">#REF!</definedName>
    <definedName name="V.OwnNucWD_Byr" localSheetId="1">#REF!</definedName>
    <definedName name="V.OwnNucWD_Byr">#REF!</definedName>
    <definedName name="V.OwnNucWD_Dre" localSheetId="1">#REF!</definedName>
    <definedName name="V.OwnNucWD_Dre">#REF!</definedName>
    <definedName name="V.OwnNucWD_Las" localSheetId="1">#REF!</definedName>
    <definedName name="V.OwnNucWD_Las">#REF!</definedName>
    <definedName name="V.OwnNucWD_Lim" localSheetId="1">#REF!</definedName>
    <definedName name="V.OwnNucWD_Lim">#REF!</definedName>
    <definedName name="V.OwnNucWD_MA" localSheetId="1">#REF!</definedName>
    <definedName name="V.OwnNucWD_MA">#REF!</definedName>
    <definedName name="V.OwnNucWD_MW" localSheetId="1">#REF!</definedName>
    <definedName name="V.OwnNucWD_MW">#REF!</definedName>
    <definedName name="V.OwnNucWD_PB" localSheetId="1">#REF!</definedName>
    <definedName name="V.OwnNucWD_PB">#REF!</definedName>
    <definedName name="V.OwnNucWD_Qua" localSheetId="1">#REF!</definedName>
    <definedName name="V.OwnNucWD_Qua">#REF!</definedName>
    <definedName name="V.PeakersInclFH" localSheetId="1">#REF!</definedName>
    <definedName name="V.PeakersInclFH">#REF!</definedName>
    <definedName name="V.PeakersWD_MW" localSheetId="1">#REF!</definedName>
    <definedName name="V.PeakersWD_MW">#REF!</definedName>
    <definedName name="V.PEDSales_E" localSheetId="1">#REF!</definedName>
    <definedName name="V.PEDSales_E">#REF!</definedName>
    <definedName name="V.PEDSales_MA" localSheetId="1">#REF!</definedName>
    <definedName name="V.PEDSales_MA">#REF!</definedName>
    <definedName name="V.PEDSales_MW" localSheetId="1">#REF!</definedName>
    <definedName name="V.PEDSales_MW">#REF!</definedName>
    <definedName name="V.PEDSales_SW" localSheetId="1">#REF!</definedName>
    <definedName name="V.PEDSales_SW">#REF!</definedName>
    <definedName name="V.PEDSales_Tot" localSheetId="1">#REF!</definedName>
    <definedName name="V.PEDSales_Tot">#REF!</definedName>
    <definedName name="V.PEDSalesWD_MA" localSheetId="1">#REF!</definedName>
    <definedName name="V.PEDSalesWD_MA">#REF!</definedName>
    <definedName name="V.PortfolioNetLongWD_MW" localSheetId="1">#REF!</definedName>
    <definedName name="V.PortfolioNetLongWD_MW">#REF!</definedName>
    <definedName name="V.PortfolioNetShortWD_MW" localSheetId="1">#REF!</definedName>
    <definedName name="V.PortfolioNetShortWD_MW">#REF!</definedName>
    <definedName name="V.PowerH2OP_GC" localSheetId="1">#REF!</definedName>
    <definedName name="V.PowerH2OP_GC">#REF!</definedName>
    <definedName name="V.PowerH2OP_HEARD" localSheetId="1">#REF!</definedName>
    <definedName name="V.PowerH2OP_HEARD">#REF!</definedName>
    <definedName name="V.PowerH2OP_WH" localSheetId="1">#REF!</definedName>
    <definedName name="V.PowerH2OP_WH">#REF!</definedName>
    <definedName name="V.RecAdjSpotPurch_MA" localSheetId="1">#REF!</definedName>
    <definedName name="V.RecAdjSpotPurch_MA">#REF!</definedName>
    <definedName name="V.SEChicCostsWD_MW">#N/A</definedName>
    <definedName name="V.SpotPurch_E" localSheetId="1">#REF!</definedName>
    <definedName name="V.SpotPurch_E">#REF!</definedName>
    <definedName name="V.SpotPurch_FR" localSheetId="1">#REF!</definedName>
    <definedName name="V.SpotPurch_FR">#REF!</definedName>
    <definedName name="V.SpotPurch_GC" localSheetId="1">#REF!</definedName>
    <definedName name="V.SpotPurch_GC">#REF!</definedName>
    <definedName name="V.SpotPurch_HE" localSheetId="1">#REF!</definedName>
    <definedName name="V.SpotPurch_HE">#REF!</definedName>
    <definedName name="V.SpotPurch_MA" localSheetId="1">#REF!</definedName>
    <definedName name="V.SpotPurch_MA">#REF!</definedName>
    <definedName name="V.SpotPurch_MW" localSheetId="1">#REF!</definedName>
    <definedName name="V.SpotPurch_MW">#REF!</definedName>
    <definedName name="V.SpotPurch_SW" localSheetId="1">#REF!</definedName>
    <definedName name="V.SpotPurch_SW">#REF!</definedName>
    <definedName name="V.SpotPurch_Tot" localSheetId="1">#REF!</definedName>
    <definedName name="V.SpotPurch_Tot">#REF!</definedName>
    <definedName name="V.SpotPurch_WH" localSheetId="1">#REF!</definedName>
    <definedName name="V.SpotPurch_WH">#REF!</definedName>
    <definedName name="V.SpotPurchWD_MA" localSheetId="1">#REF!</definedName>
    <definedName name="V.SpotPurchWD_MA">#REF!</definedName>
    <definedName name="V.SpotPurchWD_MW">#N/A</definedName>
    <definedName name="V.SpotSales_E" localSheetId="1">#REF!</definedName>
    <definedName name="V.SpotSales_E">#REF!</definedName>
    <definedName name="V.SpotSales_FR" localSheetId="1">#REF!</definedName>
    <definedName name="V.SpotSales_FR">#REF!</definedName>
    <definedName name="V.SpotSales_GC" localSheetId="1">#REF!</definedName>
    <definedName name="V.SpotSales_GC">#REF!</definedName>
    <definedName name="V.SpotSales_HE" localSheetId="1">#REF!</definedName>
    <definedName name="V.SpotSales_HE">#REF!</definedName>
    <definedName name="V.SpotSales_MA" localSheetId="1">#REF!</definedName>
    <definedName name="V.SpotSales_MA">#REF!</definedName>
    <definedName name="V.SpotSales_MW">#N/A</definedName>
    <definedName name="V.SpotSales_SW" localSheetId="1">#REF!</definedName>
    <definedName name="V.SpotSales_SW">#REF!</definedName>
    <definedName name="V.SpotSales_Tot" localSheetId="1">#REF!</definedName>
    <definedName name="V.SpotSales_Tot">#REF!</definedName>
    <definedName name="V.SpotSales_WH" localSheetId="1">#REF!</definedName>
    <definedName name="V.SpotSales_WH">#REF!</definedName>
    <definedName name="V.SpotSalesWD_MA" localSheetId="1">#REF!</definedName>
    <definedName name="V.SpotSalesWD_MA">#REF!</definedName>
    <definedName name="V.StKnCoalWD_MW" localSheetId="1">#REF!</definedName>
    <definedName name="V.StKnCoalWD_MW">#REF!</definedName>
    <definedName name="V.Total_Supply_E" localSheetId="1">#REF!</definedName>
    <definedName name="V.Total_Supply_E">#REF!</definedName>
    <definedName name="V.Total_Supply_MA" localSheetId="1">#REF!</definedName>
    <definedName name="V.Total_Supply_MA">#REF!</definedName>
    <definedName name="V.Total_Supply_MW" localSheetId="1">#REF!</definedName>
    <definedName name="V.Total_Supply_MW">#REF!</definedName>
    <definedName name="V.Total_Supply_SW" localSheetId="1">#REF!</definedName>
    <definedName name="V.Total_Supply_SW">#REF!</definedName>
    <definedName name="V.Total_Supply_Tot" localSheetId="1">#REF!</definedName>
    <definedName name="V.Total_Supply_Tot">#REF!</definedName>
    <definedName name="V.TotalFuel_E">#N/A</definedName>
    <definedName name="V.TotalFuel_SW" localSheetId="1">#REF!</definedName>
    <definedName name="V.TotalFuel_SW">#REF!</definedName>
    <definedName name="V.TotalPurchasePower_E" localSheetId="1">#REF!</definedName>
    <definedName name="V.TotalPurchasePower_E">#REF!</definedName>
    <definedName name="V.TotalPurchasePower_MA" localSheetId="1">#REF!</definedName>
    <definedName name="V.TotalPurchasePower_MA">#REF!</definedName>
    <definedName name="V.TotalPurchasePower_MW" localSheetId="1">#REF!</definedName>
    <definedName name="V.TotalPurchasePower_MW">#REF!</definedName>
    <definedName name="V.TotalPurchasePower_SW" localSheetId="1">#REF!</definedName>
    <definedName name="V.TotalPurchasePower_SW">#REF!</definedName>
    <definedName name="V.TotalPurchasePower_Tot" localSheetId="1">#REF!</definedName>
    <definedName name="V.TotalPurchasePower_Tot">#REF!</definedName>
    <definedName name="V.TotalSales_E" localSheetId="1">#REF!</definedName>
    <definedName name="V.TotalSales_E">#REF!</definedName>
    <definedName name="V.TotalSales_MA" localSheetId="1">#REF!</definedName>
    <definedName name="V.TotalSales_MA">#REF!</definedName>
    <definedName name="V.TotalSales_MW">#N/A</definedName>
    <definedName name="V.TotalSales_SW" localSheetId="1">#REF!</definedName>
    <definedName name="V.TotalSales_SW">#REF!</definedName>
    <definedName name="V.TotalSales_Tot" localSheetId="1">#REF!</definedName>
    <definedName name="V.TotalSales_Tot">#REF!</definedName>
    <definedName name="V.TotalVarOwned_E" localSheetId="1">#REF!</definedName>
    <definedName name="V.TotalVarOwned_E">#REF!</definedName>
    <definedName name="V.TotalVarOwned_MA" localSheetId="1">#REF!</definedName>
    <definedName name="V.TotalVarOwned_MA">#REF!</definedName>
    <definedName name="V.TotalVarOwned_MW" localSheetId="1">#REF!</definedName>
    <definedName name="V.TotalVarOwned_MW">#REF!</definedName>
    <definedName name="V.TotalVarOwned_Tot" localSheetId="1">#REF!</definedName>
    <definedName name="V.TotalVarOwned_Tot">#REF!</definedName>
    <definedName name="V.TotFixPP_E" localSheetId="1">#REF!</definedName>
    <definedName name="V.TotFixPP_E">#REF!</definedName>
    <definedName name="V.TotFixPP_MA" localSheetId="1">#REF!</definedName>
    <definedName name="V.TotFixPP_MA">#REF!</definedName>
    <definedName name="V.TotFixPP_MW" localSheetId="1">#REF!</definedName>
    <definedName name="V.TotFixPP_MW">#REF!</definedName>
    <definedName name="V.TotFixPP_SW" localSheetId="1">#REF!</definedName>
    <definedName name="V.TotFixPP_SW">#REF!</definedName>
    <definedName name="V.TotFixPP_Tot" localSheetId="1">#REF!</definedName>
    <definedName name="V.TotFixPP_Tot">#REF!</definedName>
    <definedName name="V.TotICSales_E" localSheetId="1">#REF!</definedName>
    <definedName name="V.TotICSales_E">#REF!</definedName>
    <definedName name="V.TotICSales_MA" localSheetId="1">#REF!</definedName>
    <definedName name="V.TotICSales_MA">#REF!</definedName>
    <definedName name="V.TotICSales_MW">#N/A</definedName>
    <definedName name="V.TotICSales_SW" localSheetId="1">#REF!</definedName>
    <definedName name="V.TotICSales_SW">#REF!</definedName>
    <definedName name="V.TotICSales_Tot" localSheetId="1">#REF!</definedName>
    <definedName name="V.TotICSales_Tot">#REF!</definedName>
    <definedName name="V.TotMktSales_E" localSheetId="1">#REF!</definedName>
    <definedName name="V.TotMktSales_E">#REF!</definedName>
    <definedName name="V.TotMktSales_MA" localSheetId="1">#REF!</definedName>
    <definedName name="V.TotMktSales_MA">#REF!</definedName>
    <definedName name="V.TotMktSales_MW">#N/A</definedName>
    <definedName name="V.TotMktSales_SW" localSheetId="1">#REF!</definedName>
    <definedName name="V.TotMktSales_SW">#REF!</definedName>
    <definedName name="V.TotMktSales_Tot" localSheetId="1">#REF!</definedName>
    <definedName name="V.TotMktSales_Tot">#REF!</definedName>
    <definedName name="V.TotSpotPurch_MA" localSheetId="1">#REF!</definedName>
    <definedName name="V.TotSpotPurch_MA">#REF!</definedName>
    <definedName name="V.TotSpotSales_MA" localSheetId="1">#REF!</definedName>
    <definedName name="V.TotSpotSales_MA">#REF!</definedName>
    <definedName name="V.TotSpotSales_MW" localSheetId="1">#REF!</definedName>
    <definedName name="V.TotSpotSales_MW">#REF!</definedName>
    <definedName name="V.TotVarPP_E" localSheetId="1">#REF!</definedName>
    <definedName name="V.TotVarPP_E">#REF!</definedName>
    <definedName name="V.TotVarPP_MA" localSheetId="1">#REF!</definedName>
    <definedName name="V.TotVarPP_MA">#REF!</definedName>
    <definedName name="V.TotVarPP_MW" localSheetId="1">#REF!</definedName>
    <definedName name="V.TotVarPP_MW">#REF!</definedName>
    <definedName name="V.TotVarPP_SW" localSheetId="1">#REF!</definedName>
    <definedName name="V.TotVarPP_SW">#REF!</definedName>
    <definedName name="V.TotVarPP_Tot" localSheetId="1">#REF!</definedName>
    <definedName name="V.TotVarPP_Tot">#REF!</definedName>
    <definedName name="V.WolfHollowNoHedge" localSheetId="1">#REF!</definedName>
    <definedName name="V.WolfHollowNoHedge">#REF!</definedName>
    <definedName name="v_date">#REF!</definedName>
    <definedName name="va">#REF!</definedName>
    <definedName name="VACAL">#REF!</definedName>
    <definedName name="vacpd">#REF!</definedName>
    <definedName name="Val_Date">#REF!</definedName>
    <definedName name="Valdate" localSheetId="1">#REF!</definedName>
    <definedName name="valdate">#REF!</definedName>
    <definedName name="valdiscount">#REF!</definedName>
    <definedName name="Validation_Ranges">#REF!</definedName>
    <definedName name="ValidationRangeSeed">#REF!</definedName>
    <definedName name="ValidatorVersion">#REF!</definedName>
    <definedName name="ValidData">#REF!</definedName>
    <definedName name="validmonths">#REF!</definedName>
    <definedName name="ValLongCorrect_MA" localSheetId="1">#REF!</definedName>
    <definedName name="ValLongCorrect_MA">#REF!</definedName>
    <definedName name="ValLongCorrect_MW" localSheetId="1">#REF!</definedName>
    <definedName name="ValLongCorrect_MW">#REF!</definedName>
    <definedName name="ValLongNoH2_Fr" localSheetId="1">#REF!</definedName>
    <definedName name="ValLongNoH2_Fr">#REF!</definedName>
    <definedName name="ValLongNoH2_GC" localSheetId="1">#REF!</definedName>
    <definedName name="ValLongNoH2_GC">#REF!</definedName>
    <definedName name="ValLongNoH2_He" localSheetId="1">#REF!</definedName>
    <definedName name="ValLongNoH2_He">#REF!</definedName>
    <definedName name="ValLongNoH2_HMC" localSheetId="1">#REF!</definedName>
    <definedName name="ValLongNoH2_HMC">#REF!</definedName>
    <definedName name="ValLongNoH2_LP" localSheetId="1">#REF!</definedName>
    <definedName name="ValLongNoH2_LP">#REF!</definedName>
    <definedName name="ValLongNoH2_WH" localSheetId="1">#REF!</definedName>
    <definedName name="ValLongNoH2_WH">#REF!</definedName>
    <definedName name="valmult2">#REF!</definedName>
    <definedName name="ValShortCorrect_MA" localSheetId="1">#REF!</definedName>
    <definedName name="ValShortCorrect_MA">#REF!</definedName>
    <definedName name="ValShortCorrect_MW" localSheetId="1">#REF!</definedName>
    <definedName name="ValShortCorrect_MW">#REF!</definedName>
    <definedName name="ValShortNoH2_Fr" localSheetId="1">#REF!</definedName>
    <definedName name="ValShortNoH2_Fr">#REF!</definedName>
    <definedName name="ValShortNoH2_GC" localSheetId="1">#REF!</definedName>
    <definedName name="ValShortNoH2_GC">#REF!</definedName>
    <definedName name="ValShortNoH2_He" localSheetId="1">#REF!</definedName>
    <definedName name="ValShortNoH2_He">#REF!</definedName>
    <definedName name="ValShortNoH2_HMC" localSheetId="1">#REF!</definedName>
    <definedName name="ValShortNoH2_HMC">#REF!</definedName>
    <definedName name="ValShortNoH2_LP" localSheetId="1">#REF!</definedName>
    <definedName name="ValShortNoH2_LP">#REF!</definedName>
    <definedName name="ValShortNoH2_WH" localSheetId="1">#REF!</definedName>
    <definedName name="ValShortNoH2_WH">#REF!</definedName>
    <definedName name="Valuation">#REF!</definedName>
    <definedName name="Valuation_Date" localSheetId="1">#REF!</definedName>
    <definedName name="Valuation_Date">#REF!</definedName>
    <definedName name="Valuation_Date2">#REF!</definedName>
    <definedName name="valuation_matrix">#REF!</definedName>
    <definedName name="ValuationYear" localSheetId="1">#REF!</definedName>
    <definedName name="ValuationYear">#REF!</definedName>
    <definedName name="Value" hidden="1">{"assumptions",#N/A,FALSE,"Scenario 1";"valuation",#N/A,FALSE,"Scenario 1"}</definedName>
    <definedName name="Value.">#N/A</definedName>
    <definedName name="Value_of_Equity">#REF!</definedName>
    <definedName name="Value_of_Firm">#REF!</definedName>
    <definedName name="Value_per_share">#REF!</definedName>
    <definedName name="value_vol">#REF!</definedName>
    <definedName name="VALUECOMPARISON">#REF!</definedName>
    <definedName name="valuedcf">#REF!</definedName>
    <definedName name="VALUEDT">#REF!</definedName>
    <definedName name="ValueH2OP_Fr" localSheetId="2">#REF!</definedName>
    <definedName name="ValueH2OP_Fr" localSheetId="1">#REF!</definedName>
    <definedName name="ValueH2OP_Fr">#REF!</definedName>
    <definedName name="ValueH2OP_GC" localSheetId="2">#REF!</definedName>
    <definedName name="ValueH2OP_GC" localSheetId="1">#REF!</definedName>
    <definedName name="ValueH2OP_GC">#REF!</definedName>
    <definedName name="ValueH2OP_He" localSheetId="2">#REF!</definedName>
    <definedName name="ValueH2OP_He" localSheetId="1">#REF!</definedName>
    <definedName name="ValueH2OP_He">#REF!</definedName>
    <definedName name="ValueH2OP_HMC" localSheetId="1">#REF!</definedName>
    <definedName name="ValueH2OP_HMC">#REF!</definedName>
    <definedName name="ValueH2OP_LP" localSheetId="1">#REF!</definedName>
    <definedName name="ValueH2OP_LP">#REF!</definedName>
    <definedName name="ValueH2OP_WH" localSheetId="1">#REF!</definedName>
    <definedName name="ValueH2OP_WH">#REF!</definedName>
    <definedName name="VALUEMULT">#REF!</definedName>
    <definedName name="Values">#REF!,#REF!,#REF!,#REF!,#REF!,#REF!,#REF!,#REF!,#REF!,#REF!,#REF!,#REF!</definedName>
    <definedName name="Values_Entered" localSheetId="2">IF(Loan_Amount*Interest_Rate*Loan_Years*Loan_Start&gt;0,1,0)</definedName>
    <definedName name="Values_Entered" localSheetId="1">IF([0]!Loan_Amount*[0]!Interest_Rate*[0]!Loan_Years*[0]!Loan_Start&gt;0,1,0)</definedName>
    <definedName name="Values_Entered">#N/A</definedName>
    <definedName name="VALUESUM">#REF!</definedName>
    <definedName name="ValYear" localSheetId="2">#REF!</definedName>
    <definedName name="ValYear" localSheetId="1">#REF!</definedName>
    <definedName name="ValYear">#REF!</definedName>
    <definedName name="valyear1">#REF!</definedName>
    <definedName name="valyear10">#REF!</definedName>
    <definedName name="valyear11">#REF!</definedName>
    <definedName name="valyear12">#REF!</definedName>
    <definedName name="valyear13">#REF!</definedName>
    <definedName name="Valyear2">#REF!</definedName>
    <definedName name="Valyear3">#REF!</definedName>
    <definedName name="Valyear4">#REF!</definedName>
    <definedName name="Valyear5">#REF!</definedName>
    <definedName name="valyear6">#REF!</definedName>
    <definedName name="valyear7">#REF!</definedName>
    <definedName name="valyear8">#REF!</definedName>
    <definedName name="valyear9">#REF!</definedName>
    <definedName name="ValYr">#REF!</definedName>
    <definedName name="vanrudata">#REF!</definedName>
    <definedName name="vaplr">#REF!</definedName>
    <definedName name="var">#REF!</definedName>
    <definedName name="Var_Gen_MA" localSheetId="2">#REF!</definedName>
    <definedName name="Var_Gen_MA" localSheetId="1">#REF!</definedName>
    <definedName name="Var_Gen_MA">#REF!</definedName>
    <definedName name="Var_Gen_MW" localSheetId="2">#REF!</definedName>
    <definedName name="Var_Gen_MW" localSheetId="1">#REF!</definedName>
    <definedName name="Var_Gen_MW">#REF!</definedName>
    <definedName name="Var_Load_MA" localSheetId="1">#REF!</definedName>
    <definedName name="Var_Load_MA">#REF!</definedName>
    <definedName name="Var_Load_MW" localSheetId="1">#REF!</definedName>
    <definedName name="Var_Load_MW">#REF!</definedName>
    <definedName name="Var_Other_MA" localSheetId="1">#REF!</definedName>
    <definedName name="Var_Other_MA">#REF!</definedName>
    <definedName name="Var_Other_MW" localSheetId="1">#REF!</definedName>
    <definedName name="Var_Other_MW">#REF!</definedName>
    <definedName name="Var_Pay">#REF!</definedName>
    <definedName name="Var_Pos_MA" localSheetId="1">#REF!</definedName>
    <definedName name="Var_Pos_MA">#REF!</definedName>
    <definedName name="Var_Pos_MW" localSheetId="1">#REF!</definedName>
    <definedName name="Var_Pos_MW">#REF!</definedName>
    <definedName name="VARDETAILCAP">#REF!</definedName>
    <definedName name="VAREXP_CHT">#REF!</definedName>
    <definedName name="variable">#REF!</definedName>
    <definedName name="variabletrans2">#REF!</definedName>
    <definedName name="variabletransactioncost">#REF!</definedName>
    <definedName name="variance" localSheetId="1">#REF!</definedName>
    <definedName name="variance">#REF!</definedName>
    <definedName name="Variance1">#REF!</definedName>
    <definedName name="Variation">#REF!</definedName>
    <definedName name="VARIATIONYR">#REF!</definedName>
    <definedName name="VarOM_E" localSheetId="1">#REF!</definedName>
    <definedName name="VarOM_E">#REF!</definedName>
    <definedName name="VarOM_MA" localSheetId="1">#REF!</definedName>
    <definedName name="VarOM_MA">#REF!</definedName>
    <definedName name="VarOM_MW" localSheetId="1">#REF!</definedName>
    <definedName name="VarOM_MW">#REF!</definedName>
    <definedName name="VarOM_SW" localSheetId="1">#REF!</definedName>
    <definedName name="VarOM_SW">#REF!</definedName>
    <definedName name="VarOM_Tot" localSheetId="1">#REF!</definedName>
    <definedName name="VarOM_Tot">#REF!</definedName>
    <definedName name="VARP2">#REF!</definedName>
    <definedName name="VarUnalloc_MA" localSheetId="1">#REF!</definedName>
    <definedName name="VarUnalloc_MA">#REF!</definedName>
    <definedName name="VarUnalloc_MW" localSheetId="1">#REF!</definedName>
    <definedName name="VarUnalloc_MW">#REF!</definedName>
    <definedName name="vasc">#REF!</definedName>
    <definedName name="Vascular">#REF!</definedName>
    <definedName name="vaytd">#REF!</definedName>
    <definedName name="vba_Perm_Code">#REF!</definedName>
    <definedName name="vba_Perm_DESC">#REF!</definedName>
    <definedName name="vba_Temp_AccountType">#REF!</definedName>
    <definedName name="vba_Temp_RollupAccount">#REF!</definedName>
    <definedName name="vcbcvbcv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Fixed">#REF!</definedName>
    <definedName name="VCInflationary">#REF!</definedName>
    <definedName name="Vector_Pipeline" localSheetId="2">#REF!</definedName>
    <definedName name="Vector_Pipeline" localSheetId="1">#REF!</definedName>
    <definedName name="Vector_Pipeline">#REF!</definedName>
    <definedName name="Vector_Pipeline_YR_2005" localSheetId="2">#REF!</definedName>
    <definedName name="Vector_Pipeline_YR_2005" localSheetId="1">#REF!</definedName>
    <definedName name="Vector_Pipeline_YR_2005">#REF!</definedName>
    <definedName name="Vector_Pipeline_YR_2006" localSheetId="2">#REF!</definedName>
    <definedName name="Vector_Pipeline_YR_2006" localSheetId="1">#REF!</definedName>
    <definedName name="Vector_Pipeline_YR_2006">#REF!</definedName>
    <definedName name="Vector_Pipeline_YR_2007" localSheetId="1">#REF!</definedName>
    <definedName name="Vector_Pipeline_YR_2007">#REF!</definedName>
    <definedName name="Vector_Pipeline_YR_2008" localSheetId="1">#REF!</definedName>
    <definedName name="Vector_Pipeline_YR_2008">#REF!</definedName>
    <definedName name="vegariskdeal" localSheetId="1">#REF!</definedName>
    <definedName name="vegariskdeal">#REF!</definedName>
    <definedName name="Vehicle">#REF!</definedName>
    <definedName name="Vehicle_Type">#REF!</definedName>
    <definedName name="vend">#REF!</definedName>
    <definedName name="VerifyNum">#N/A</definedName>
    <definedName name="version" localSheetId="2">#REF!</definedName>
    <definedName name="version" localSheetId="1">#REF!</definedName>
    <definedName name="Version">#REF!</definedName>
    <definedName name="VIACBSDOB">#N/A</definedName>
    <definedName name="VIAChanges">#N/A</definedName>
    <definedName name="viadecdob">#N/A</definedName>
    <definedName name="VIASORT">#N/A</definedName>
    <definedName name="VIEWALL">#REF!</definedName>
    <definedName name="VIR" localSheetId="1">#REF!</definedName>
    <definedName name="VIR">#REF!</definedName>
    <definedName name="vlook">#N/A</definedName>
    <definedName name="VLOOKUP" localSheetId="2">#REF!</definedName>
    <definedName name="VLOOKUP" localSheetId="1">#REF!</definedName>
    <definedName name="VLOOKUP">#REF!</definedName>
    <definedName name="vo" hidden="1">{"consolidated",#N/A,FALSE,"Sheet1";"cms",#N/A,FALSE,"Sheet1";"fse",#N/A,FALSE,"Sheet1"}</definedName>
    <definedName name="Voice_City">#REF!,#REF!,#REF!</definedName>
    <definedName name="vol_curve">#REF!</definedName>
    <definedName name="vol_curveCIN">#REF!</definedName>
    <definedName name="vol_curveCOB">#REF!</definedName>
    <definedName name="vol_curveCOMED">#REF!</definedName>
    <definedName name="vol_curveENT">#REF!</definedName>
    <definedName name="vol_curveFL">#REF!</definedName>
    <definedName name="vol_curveNEPOOL">#REF!</definedName>
    <definedName name="vol_curveNTX">#REF!</definedName>
    <definedName name="vol_curvePV">#REF!</definedName>
    <definedName name="vol_curveSTX">#REF!</definedName>
    <definedName name="volatility">#REF!</definedName>
    <definedName name="volFixedGasTransp_HE" localSheetId="2">#REF!</definedName>
    <definedName name="volFixedGasTransp_HE" localSheetId="1">#REF!</definedName>
    <definedName name="volFixedGasTransp_HE">#REF!</definedName>
    <definedName name="volPTPTrans_MW" localSheetId="2">#REF!</definedName>
    <definedName name="volPTPTrans_MW" localSheetId="1">#REF!</definedName>
    <definedName name="volPTPTrans_MW">#REF!</definedName>
    <definedName name="volReservPay_GC" localSheetId="1">#REF!</definedName>
    <definedName name="volReservPay_GC">#REF!</definedName>
    <definedName name="volReservPay_HE" localSheetId="1">#REF!</definedName>
    <definedName name="volReservPay_HE">#REF!</definedName>
    <definedName name="volReservPay_WH" localSheetId="1">#REF!</definedName>
    <definedName name="volReservPay_WH">#REF!</definedName>
    <definedName name="vols">#REF!</definedName>
    <definedName name="Volscale">#REF!</definedName>
    <definedName name="volumemonth">#REF!</definedName>
    <definedName name="VOM">#REF!</definedName>
    <definedName name="vom_cost">#REF!</definedName>
    <definedName name="VOM_Price">#REF!</definedName>
    <definedName name="VOMesc">#REF!</definedName>
    <definedName name="VONBR">#REF!</definedName>
    <definedName name="VPayGas">#REF!</definedName>
    <definedName name="VPayOil">#REF!</definedName>
    <definedName name="VPayReplace">#REF!</definedName>
    <definedName name="VRIO">#REF!,#REF!,#REF!,#REF!</definedName>
    <definedName name="VRIO_1">#REF!,#REF!,#REF!,#REF!</definedName>
    <definedName name="vrio2">#REF!,#REF!,#REF!,#REF!</definedName>
    <definedName name="VSERP">#REF!</definedName>
    <definedName name="VSERP55_10_LS">#REF!</definedName>
    <definedName name="VSPAE">#REF!</definedName>
    <definedName name="VSPRB">#REF!</definedName>
    <definedName name="vvv" hidden="1">{#N/A,#N/A,FALSE,"Aging Summary";#N/A,#N/A,FALSE,"Ratio Analysis";#N/A,#N/A,FALSE,"Test 120 Day Accts";#N/A,#N/A,FALSE,"Tickmarks"}</definedName>
    <definedName name="vvvvvccccc3">{0,0,0,0,0,0}</definedName>
    <definedName name="vvvvvccccc9">{0,0,0,0,0,0}</definedName>
    <definedName name="vvvvvvvv" hidden="1">{#N/A,#N/A,FALSE,"Sheet1";#N/A,#N/A,FALSE,"Summary-new";#N/A,#N/A,FALSE,"Utility";#N/A,#N/A,FALSE,"Elect Dist-New";#N/A,#N/A,FALSE,"GasDist-New";#N/A,#N/A,FALSE,"Transmission-New";#N/A,#N/A,FALSE,"ServiceCo-New";#N/A,#N/A,FALSE,"Enterprise-New";#N/A,#N/A,FALSE,"Power-New";#N/A,#N/A,FALSE,"Summary-diff";#N/A,#N/A,FALSE,"Utility-diff";#N/A,#N/A,FALSE,"Elect Dist-diff";#N/A,#N/A,FALSE,"GasDist-diff";#N/A,#N/A,FALSE,"RepairService-diff";#N/A,#N/A,FALSE,"ServiceCo-diff";#N/A,#N/A,FALSE,"Enterprise-diff"}</definedName>
    <definedName name="vxcvxc" localSheetId="1">#REF!</definedName>
    <definedName name="vxcvxc">#REF!</definedName>
    <definedName name="vxcvxcvx" localSheetId="1">#REF!</definedName>
    <definedName name="vxcvxcvx">#REF!</definedName>
    <definedName name="vxvxvxcvxc" localSheetId="1">#REF!</definedName>
    <definedName name="vxvxvxcvxc">#REF!</definedName>
    <definedName name="vxzvxcvxzcvxcv" localSheetId="1">#REF!</definedName>
    <definedName name="vxzvxcvxzcvxcv">#REF!</definedName>
    <definedName name="w" hidden="1">#REF!</definedName>
    <definedName name="W_CAP">#REF!</definedName>
    <definedName name="w45y">#N/A</definedName>
    <definedName name="w4y">#N/A</definedName>
    <definedName name="WACC">#REF!</definedName>
    <definedName name="WACC_1">#REF!</definedName>
    <definedName name="WACC_10">#REF!</definedName>
    <definedName name="WACC_11">#REF!</definedName>
    <definedName name="WACC_12">#REF!</definedName>
    <definedName name="WACC_13">#REF!</definedName>
    <definedName name="WACC_14">#REF!</definedName>
    <definedName name="WACC_2">#REF!</definedName>
    <definedName name="WACC_3">#REF!</definedName>
    <definedName name="WACC_4">#REF!</definedName>
    <definedName name="WACC_5">#REF!</definedName>
    <definedName name="WACC_6">#REF!</definedName>
    <definedName name="WACC_7">#REF!</definedName>
    <definedName name="WACC_8">#REF!</definedName>
    <definedName name="WACC_9">#REF!</definedName>
    <definedName name="WACC_AT">#REF!</definedName>
    <definedName name="WACC_CUST">#REF!</definedName>
    <definedName name="WACC_fore">#REF!</definedName>
    <definedName name="WACC_P">#REF!</definedName>
    <definedName name="WACC_P_1">#REF!</definedName>
    <definedName name="WACC_P_8">#REF!</definedName>
    <definedName name="WACC_TN">#REF!</definedName>
    <definedName name="WACCrealLessor">#REF!</definedName>
    <definedName name="waep">#REF!</definedName>
    <definedName name="wage4">#REF!</definedName>
    <definedName name="wage6">#REF!</definedName>
    <definedName name="wage7">#REF!</definedName>
    <definedName name="wage8">#REF!</definedName>
    <definedName name="wage9">#REF!</definedName>
    <definedName name="WALLACEADMIN">#REF!</definedName>
    <definedName name="WALLACEMKT">#REF!</definedName>
    <definedName name="WALLACERD">#REF!</definedName>
    <definedName name="WASH10P">#REF!</definedName>
    <definedName name="WASHCAB">#REF!</definedName>
    <definedName name="WASHFRP">#REF!</definedName>
    <definedName name="WASHTRUNK">#REF!</definedName>
    <definedName name="WASOfullyDiluted">#REF!</definedName>
    <definedName name="WASOprimary">#REF!</definedName>
    <definedName name="WATERACT" localSheetId="1">#REF!</definedName>
    <definedName name="WATERACT">#REF!</definedName>
    <definedName name="waterfeepostdissolve">#REF!</definedName>
    <definedName name="waterfeepredissolve">#REF!</definedName>
    <definedName name="WaterPercent">#REF!</definedName>
    <definedName name="WBReport_EVEXP">#REF!</definedName>
    <definedName name="WBReport_EVGTS">#REF!</definedName>
    <definedName name="WBReport_Home">#REF!</definedName>
    <definedName name="wbs_corp_it_table">#REF!</definedName>
    <definedName name="wbs_DO">#REF!</definedName>
    <definedName name="WC">#REF!</definedName>
    <definedName name="WC___of_Sales">"WC/SALES"</definedName>
    <definedName name="WC_DAYS">#REF!</definedName>
    <definedName name="WCCGCR">#REF!</definedName>
    <definedName name="WCCGCR2" localSheetId="1">#REF!</definedName>
    <definedName name="WCCGCR2">#REF!</definedName>
    <definedName name="wcs">#REF!</definedName>
    <definedName name="WD_Table_MA" localSheetId="1">#REF!</definedName>
    <definedName name="WD_Table_MA">#REF!</definedName>
    <definedName name="WD_Table_MW">#N/A</definedName>
    <definedName name="WD_Table_SW" localSheetId="1">#REF!</definedName>
    <definedName name="WD_Table_SW">#REF!</definedName>
    <definedName name="WDLCOSTS">#REF!</definedName>
    <definedName name="we" localSheetId="2">{"'Metretek HTML'!$A$7:$W$42"}</definedName>
    <definedName name="we" localSheetId="1" hidden="1">{"'Metretek HTML'!$A$7:$W$42"}</definedName>
    <definedName name="we" hidden="1">{"'Metretek HTML'!$A$7:$W$42"}</definedName>
    <definedName name="wearwerawer" localSheetId="1">#REF!</definedName>
    <definedName name="wearwerawer">#REF!</definedName>
    <definedName name="web" hidden="1">{#N/A,#N/A,FALSE,"Taxblinc";#N/A,#N/A,FALSE,"Rsvsacls"}</definedName>
    <definedName name="WECC06">#REF!</definedName>
    <definedName name="WECC07">#REF!</definedName>
    <definedName name="WECC08">#REF!</definedName>
    <definedName name="WECC09">#REF!</definedName>
    <definedName name="Wed_KW_LM1">#REF!</definedName>
    <definedName name="wedge">#REF!</definedName>
    <definedName name="wedge_lookup">#REF!</definedName>
    <definedName name="wee" hidden="1">{#N/A,#N/A,TRUE,"PAGE 2";#N/A,#N/A,TRUE,"PAGE 3";#N/A,#N/A,TRUE,"PAGE4"}</definedName>
    <definedName name="week">#N/A</definedName>
    <definedName name="WEEKLY">#REF!</definedName>
    <definedName name="weekly1">#REF!</definedName>
    <definedName name="WEEKLY2">#REF!</definedName>
    <definedName name="WEEKLY3">#REF!</definedName>
    <definedName name="WEF" hidden="1">{"Valuation",#N/A,FALSE,"ProForma-ASPT"}</definedName>
    <definedName name="WEIGHTED_CLASS_RANK_JUL14">#REF!</definedName>
    <definedName name="WEIGHTED_CLASS_RANK_JUN14">#REF!</definedName>
    <definedName name="WeightGWh2x16_MW" localSheetId="2">#REF!</definedName>
    <definedName name="WeightGWh2x16_MW" localSheetId="1">#REF!</definedName>
    <definedName name="WeightGWh2x16_MW">#REF!</definedName>
    <definedName name="WeightGWh5x16_MW" localSheetId="2">#REF!</definedName>
    <definedName name="WeightGWh5x16_MW" localSheetId="1">#REF!</definedName>
    <definedName name="WeightGWh5x16_MW">#REF!</definedName>
    <definedName name="WeightGWh7x8_MW" localSheetId="2">#REF!</definedName>
    <definedName name="WeightGWh7x8_MW" localSheetId="1">#REF!</definedName>
    <definedName name="WeightGWh7x8_MW">#REF!</definedName>
    <definedName name="WELL_HEAD_ESTIMATES">#REF!</definedName>
    <definedName name="wellloe">#REF!</definedName>
    <definedName name="wellretirementperyear">#REF!</definedName>
    <definedName name="wells">#REF!</definedName>
    <definedName name="wellsatdec05">#REF!</definedName>
    <definedName name="wer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r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rg" hidden="1">{"Full-model",#N/A,FALSE,"ProForma-ASPT"}</definedName>
    <definedName name="wert" hidden="1">{"Full-model",#N/A,FALSE,"ProForma-ASPT"}</definedName>
    <definedName name="werth" hidden="1">{"Full-model",#N/A,FALSE,"ProForma-ASPT"}</definedName>
    <definedName name="wertyu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erw3" localSheetId="1">#REF!</definedName>
    <definedName name="werw3">#REF!</definedName>
    <definedName name="werwerwe" localSheetId="1">#REF!</definedName>
    <definedName name="werwerwe">#REF!</definedName>
    <definedName name="WEST" localSheetId="1">#REF!</definedName>
    <definedName name="WEST">#REF!</definedName>
    <definedName name="West_cost" localSheetId="2">#REF!</definedName>
    <definedName name="West_cost" localSheetId="1">#REF!</definedName>
    <definedName name="West_cost">#REF!</definedName>
    <definedName name="WEST1">#REF!</definedName>
    <definedName name="WEST2">#REF!</definedName>
    <definedName name="WESTERN" localSheetId="1">#REF!</definedName>
    <definedName name="WESTERN">#REF!</definedName>
    <definedName name="westtransreserve" localSheetId="1">#REF!</definedName>
    <definedName name="westtransreserve">#REF!</definedName>
    <definedName name="weth" hidden="1">{"Valuation",#N/A,FALSE,"ProForma-ASPT"}</definedName>
    <definedName name="wetr">#REF!,#REF!,#REF!,#REF!</definedName>
    <definedName name="WFTSR">#REF!</definedName>
    <definedName name="wh" localSheetId="2" hidden="1">{#N/A,#N/A,FALSE,"O&amp;M by processes";#N/A,#N/A,FALSE,"Elec Act vs Bud";#N/A,#N/A,FALSE,"G&amp;A";#N/A,#N/A,FALSE,"BGS";#N/A,#N/A,FALSE,"Res Cost"}</definedName>
    <definedName name="wh" localSheetId="1" hidden="1">{#N/A,#N/A,FALSE,"O&amp;M by processes";#N/A,#N/A,FALSE,"Elec Act vs Bud";#N/A,#N/A,FALSE,"G&amp;A";#N/A,#N/A,FALSE,"BGS";#N/A,#N/A,FALSE,"Res Cost"}</definedName>
    <definedName name="wh" hidden="1">{#N/A,#N/A,FALSE,"O&amp;M by processes";#N/A,#N/A,FALSE,"Elec Act vs Bud";#N/A,#N/A,FALSE,"G&amp;A";#N/A,#N/A,FALSE,"BGS";#N/A,#N/A,FALSE,"Res Cost"}</definedName>
    <definedName name="WHaircut">#REF!</definedName>
    <definedName name="what" localSheetId="1" hidden="1">#REF!</definedName>
    <definedName name="what" hidden="1">#REF!</definedName>
    <definedName name="What_If">#REF!</definedName>
    <definedName name="what09" hidden="1">{#N/A,#N/A,FALSE,"O&amp;M by processes";#N/A,#N/A,FALSE,"Elec Act vs Bud";#N/A,#N/A,FALSE,"G&amp;A";#N/A,#N/A,FALSE,"BGS";#N/A,#N/A,FALSE,"Res Cost"}</definedName>
    <definedName name="what1" hidden="1">{"clp_bs_doc",#N/A,FALSE,"CLP";"clp_is_doc",#N/A,FALSE,"CLP";"clp_cf_doc",#N/A,FALSE,"CLP";"clp_fr_doc",#N/A,FALSE,"CLP"}</definedName>
    <definedName name="what12" hidden="1">{"clp_bs_doc",#N/A,FALSE,"CLP";"clp_is_doc",#N/A,FALSE,"CLP";"clp_cf_doc",#N/A,FALSE,"CLP";"clp_fr_doc",#N/A,FALSE,"CLP"}</definedName>
    <definedName name="what2" hidden="1">{"clp_bs_doc",#N/A,FALSE,"CLP";"clp_is_doc",#N/A,FALSE,"CLP";"clp_cf_doc",#N/A,FALSE,"CLP";"clp_fr_doc",#N/A,FALSE,"CLP"}</definedName>
    <definedName name="whatever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hatisthis" localSheetId="2">{" ","","","","",""}</definedName>
    <definedName name="whatisthis" localSheetId="1">{" ","","","","",""}</definedName>
    <definedName name="whatisthis">{" ","","","","",""}</definedName>
    <definedName name="whatisthis1" localSheetId="2">{" ","","","","",""}</definedName>
    <definedName name="whatisthis1" localSheetId="1">{" ","","","","",""}</definedName>
    <definedName name="whatisthis1">{" ","","","","",""}</definedName>
    <definedName name="Whatwhat" localSheetId="2" hidden="1">{#N/A,#N/A,FALSE,"O&amp;M by processes";#N/A,#N/A,FALSE,"Elec Act vs Bud";#N/A,#N/A,FALSE,"G&amp;A";#N/A,#N/A,FALSE,"BGS";#N/A,#N/A,FALSE,"Res Cost"}</definedName>
    <definedName name="Whatwhat" localSheetId="1" hidden="1">{#N/A,#N/A,FALSE,"O&amp;M by processes";#N/A,#N/A,FALSE,"Elec Act vs Bud";#N/A,#N/A,FALSE,"G&amp;A";#N/A,#N/A,FALSE,"BGS";#N/A,#N/A,FALSE,"Res Cost"}</definedName>
    <definedName name="Whatwhat" hidden="1">{#N/A,#N/A,FALSE,"O&amp;M by processes";#N/A,#N/A,FALSE,"Elec Act vs Bud";#N/A,#N/A,FALSE,"G&amp;A";#N/A,#N/A,FALSE,"BGS";#N/A,#N/A,FALSE,"Res Cost"}</definedName>
    <definedName name="Whatwhat09" hidden="1">{#N/A,#N/A,FALSE,"O&amp;M by processes";#N/A,#N/A,FALSE,"Elec Act vs Bud";#N/A,#N/A,FALSE,"G&amp;A";#N/A,#N/A,FALSE,"BGS";#N/A,#N/A,FALSE,"Res Cost"}</definedName>
    <definedName name="whatwhat2009" hidden="1">{#N/A,#N/A,FALSE,"O&amp;M by processes";#N/A,#N/A,FALSE,"Elec Act vs Bud";#N/A,#N/A,FALSE,"G&amp;A";#N/A,#N/A,FALSE,"BGS";#N/A,#N/A,FALSE,"Res Cost"}</definedName>
    <definedName name="whdes" localSheetId="1">#REF!</definedName>
    <definedName name="whdes">#REF!</definedName>
    <definedName name="WhElec" localSheetId="1">#REF!</definedName>
    <definedName name="WhElec">#REF!</definedName>
    <definedName name="WHEN">#REF!</definedName>
    <definedName name="whenrundelaw8">#REF!</definedName>
    <definedName name="WhenrunFairlessB">#REF!</definedName>
    <definedName name="WhGas" localSheetId="1">#REF!</definedName>
    <definedName name="WhGas">#REF!</definedName>
    <definedName name="who" localSheetId="2" hidden="1">{#N/A,#N/A,FALSE,"O&amp;M by processes";#N/A,#N/A,FALSE,"Elec Act vs Bud";#N/A,#N/A,FALSE,"G&amp;A";#N/A,#N/A,FALSE,"BGS";#N/A,#N/A,FALSE,"Res Cost"}</definedName>
    <definedName name="who" localSheetId="1">#REF!</definedName>
    <definedName name="who" hidden="1">{#N/A,#N/A,FALSE,"O&amp;M by processes";#N/A,#N/A,FALSE,"Elec Act vs Bud";#N/A,#N/A,FALSE,"G&amp;A";#N/A,#N/A,FALSE,"BGS";#N/A,#N/A,FALSE,"Res Cost"}</definedName>
    <definedName name="WHOARI">#REF!</definedName>
    <definedName name="WHOARK">#REF!</definedName>
    <definedName name="WHOARM">#REF!</definedName>
    <definedName name="WHOARN">#REF!</definedName>
    <definedName name="WHOARP">#REF!</definedName>
    <definedName name="WHOARQ">#REF!</definedName>
    <definedName name="WHOARSTEAM">#REF!</definedName>
    <definedName name="WHOARW">#REF!</definedName>
    <definedName name="WHOARX">#REF!</definedName>
    <definedName name="WHOOTHI">#REF!</definedName>
    <definedName name="WHOOTHK">#REF!</definedName>
    <definedName name="WHOOTHM">#REF!</definedName>
    <definedName name="WHOOTHQ">#REF!</definedName>
    <definedName name="WHOOTHSTEAM">#REF!</definedName>
    <definedName name="WHOOTHW">#REF!</definedName>
    <definedName name="WHOOTHX">#REF!</definedName>
    <definedName name="WHOSALI">#REF!</definedName>
    <definedName name="WHOSALK">#REF!</definedName>
    <definedName name="WHOSALM">#REF!</definedName>
    <definedName name="WHOSALP">#REF!</definedName>
    <definedName name="WHOSALQ">#REF!</definedName>
    <definedName name="WHOSALSTEAM">#REF!</definedName>
    <definedName name="WHOSALW">#REF!</definedName>
    <definedName name="WHOSALX">#REF!</definedName>
    <definedName name="whowho" localSheetId="2" hidden="1">{#N/A,#N/A,FALSE,"O&amp;M by processes";#N/A,#N/A,FALSE,"Elec Act vs Bud";#N/A,#N/A,FALSE,"G&amp;A";#N/A,#N/A,FALSE,"BGS";#N/A,#N/A,FALSE,"Res Cost"}</definedName>
    <definedName name="whowho" localSheetId="1" hidden="1">{#N/A,#N/A,FALSE,"O&amp;M by processes";#N/A,#N/A,FALSE,"Elec Act vs Bud";#N/A,#N/A,FALSE,"G&amp;A";#N/A,#N/A,FALSE,"BGS";#N/A,#N/A,FALSE,"Res Cost"}</definedName>
    <definedName name="whowho" hidden="1">{#N/A,#N/A,FALSE,"O&amp;M by processes";#N/A,#N/A,FALSE,"Elec Act vs Bud";#N/A,#N/A,FALSE,"G&amp;A";#N/A,#N/A,FALSE,"BGS";#N/A,#N/A,FALSE,"Res Cost"}</definedName>
    <definedName name="WHSE_jan_06">#REF!</definedName>
    <definedName name="whwh" localSheetId="2" hidden="1">{#N/A,#N/A,FALSE,"O&amp;M by processes";#N/A,#N/A,FALSE,"Elec Act vs Bud";#N/A,#N/A,FALSE,"G&amp;A";#N/A,#N/A,FALSE,"BGS";#N/A,#N/A,FALSE,"Res Cost"}</definedName>
    <definedName name="whwh" localSheetId="1" hidden="1">{#N/A,#N/A,FALSE,"O&amp;M by processes";#N/A,#N/A,FALSE,"Elec Act vs Bud";#N/A,#N/A,FALSE,"G&amp;A";#N/A,#N/A,FALSE,"BGS";#N/A,#N/A,FALSE,"Res Cost"}</definedName>
    <definedName name="whwh" hidden="1">{#N/A,#N/A,FALSE,"O&amp;M by processes";#N/A,#N/A,FALSE,"Elec Act vs Bud";#N/A,#N/A,FALSE,"G&amp;A";#N/A,#N/A,FALSE,"BGS";#N/A,#N/A,FALSE,"Res Cost"}</definedName>
    <definedName name="why" localSheetId="2" hidden="1">{#N/A,#N/A,FALSE,"O&amp;M by processes";#N/A,#N/A,FALSE,"Elec Act vs Bud";#N/A,#N/A,FALSE,"G&amp;A";#N/A,#N/A,FALSE,"BGS";#N/A,#N/A,FALSE,"Res Cost"}</definedName>
    <definedName name="why" localSheetId="1" hidden="1">{#N/A,#N/A,FALSE,"O&amp;M by processes";#N/A,#N/A,FALSE,"Elec Act vs Bud";#N/A,#N/A,FALSE,"G&amp;A";#N/A,#N/A,FALSE,"BGS";#N/A,#N/A,FALSE,"Res Cost"}</definedName>
    <definedName name="why" hidden="1">{#N/A,#N/A,FALSE,"O&amp;M by processes";#N/A,#N/A,FALSE,"Elec Act vs Bud";#N/A,#N/A,FALSE,"G&amp;A";#N/A,#N/A,FALSE,"BGS";#N/A,#N/A,FALSE,"Res Cost"}</definedName>
    <definedName name="WILM" localSheetId="1">#REF!</definedName>
    <definedName name="WILM">#REF!</definedName>
    <definedName name="WIP" localSheetId="1">#REF!</definedName>
    <definedName name="WIP">#REF!</definedName>
    <definedName name="WITHSTD">#REF!</definedName>
    <definedName name="wkgk" hidden="1">{#N/A,#N/A,FALSE,"BS";#N/A,#N/A,FALSE,"PL";#N/A,#N/A,FALSE,"처분";#N/A,#N/A,FALSE,"현금";#N/A,#N/A,FALSE,"매출";#N/A,#N/A,FALSE,"원가";#N/A,#N/A,FALSE,"경영"}</definedName>
    <definedName name="WO_Description" localSheetId="1">#REF!</definedName>
    <definedName name="WO_Description">#REF!</definedName>
    <definedName name="WOFCAST_MIXED">#REF!</definedName>
    <definedName name="woohoo">#REF!</definedName>
    <definedName name="work">#REF!</definedName>
    <definedName name="Work_Performed_report" localSheetId="2">#REF!</definedName>
    <definedName name="Work_Performed_report" localSheetId="1">#REF!</definedName>
    <definedName name="Work_Performed_report">#REF!</definedName>
    <definedName name="Workforce" localSheetId="2">#REF!</definedName>
    <definedName name="Workforce">#REF!</definedName>
    <definedName name="WORKING_CAP">#REF!</definedName>
    <definedName name="Working_Capital_Analysis">#REF!</definedName>
    <definedName name="Working_Capital_Changes" localSheetId="1">#REF!</definedName>
    <definedName name="Working_Capital_Changes">#REF!</definedName>
    <definedName name="Working_Capital_CPM" localSheetId="1">#REF!</definedName>
    <definedName name="Working_Capital_CPM">#REF!</definedName>
    <definedName name="Working_Capital_Flow">#REF!</definedName>
    <definedName name="workingcap">#REF!</definedName>
    <definedName name="WORKINVEST">#REF!</definedName>
    <definedName name="workload">#REF!</definedName>
    <definedName name="workpaper" localSheetId="1" hidden="1">{#N/A,#N/A,FALSE,"Month";#N/A,#N/A,FALSE,"Period";#N/A,#N/A,FALSE,"12 Month";#N/A,#N/A,FALSE,"Quarter"}</definedName>
    <definedName name="workpaper" hidden="1">{#N/A,#N/A,FALSE,"Month";#N/A,#N/A,FALSE,"Period";#N/A,#N/A,FALSE,"12 Month";#N/A,#N/A,FALSE,"Quarter"}</definedName>
    <definedName name="WORKSHEET" localSheetId="2">#REF!</definedName>
    <definedName name="WORKSHEET" localSheetId="1">#REF!</definedName>
    <definedName name="WORKSHEET">#REF!</definedName>
    <definedName name="WORKSHEET2" localSheetId="2">#REF!</definedName>
    <definedName name="WORKSHEET2" localSheetId="1">#REF!</definedName>
    <definedName name="WORKSHEET2">#REF!</definedName>
    <definedName name="WORKSHT">#REF!</definedName>
    <definedName name="Workstations" localSheetId="2">#REF!</definedName>
    <definedName name="Workstations" localSheetId="1">#REF!</definedName>
    <definedName name="Workstations">#REF!</definedName>
    <definedName name="WP">#REF!</definedName>
    <definedName name="WP_CE_Exp_Dtl">#REF!</definedName>
    <definedName name="WP_Exp_P_1">#REF!</definedName>
    <definedName name="WP_Exp_P_2">#REF!</definedName>
    <definedName name="WP_Exp_P_3">#REF!</definedName>
    <definedName name="WP_OMBudget_Element_P2">#REF!</definedName>
    <definedName name="WP_PR_P_1">#REF!</definedName>
    <definedName name="WP_PR_P_2">#REF!</definedName>
    <definedName name="WP_Rev_1">#REF!</definedName>
    <definedName name="WP_Rev_2">#REF!</definedName>
    <definedName name="WP_Rev_3">#REF!</definedName>
    <definedName name="WPCUT">#REF!</definedName>
    <definedName name="wptt">#REF!</definedName>
    <definedName name="wqfges" hidden="1">{"Full-model",#N/A,FALSE,"ProForma-ASPT"}</definedName>
    <definedName name="wqqwq" hidden="1">{#N/A,#N/A,FALSE,"1-1 Vol Graph";#N/A,#N/A,FALSE,"1-2 Approve App Graph";#N/A,#N/A,FALSE,"6-1 Email Graph";#N/A,#N/A,FALSE,"6-2 Chat Graph";#N/A,#N/A,FALSE,"6-3 Abandoned Graph";#N/A,#N/A,FALSE,"6-4 30sec Graph";#N/A,#N/A,FALSE,"6_5TotalCalls"}</definedName>
    <definedName name="WRC">#REF!</definedName>
    <definedName name="WRCM_1999">#REF!</definedName>
    <definedName name="WRCM_2000A">#REF!</definedName>
    <definedName name="WRCM_2000B">#REF!</definedName>
    <definedName name="WRCM_2000MR">#REF!</definedName>
    <definedName name="WRCM_Sqz">#REF!</definedName>
    <definedName name="WRCM_Summ_1999">#REF!</definedName>
    <definedName name="WRCM_Summ_2000A">#REF!</definedName>
    <definedName name="WRCM_Summ_2000B">#REF!</definedName>
    <definedName name="WRCM_Summ_2000MR">#REF!</definedName>
    <definedName name="WRCRev">#REF!</definedName>
    <definedName name="WRCREVAVG">#REF!</definedName>
    <definedName name="wret" hidden="1">{"Full-model",#N/A,FALSE,"ProForma-ASPT"}</definedName>
    <definedName name="wrg" hidden="1">{"Valuation",#N/A,FALSE,"ProForma-ASPT"}</definedName>
    <definedName name="WRITE_OFF_FORECAST">#REF!</definedName>
    <definedName name="wrm.fpk" hidden="1">{#N/A,#N/A,FALSE,"Consolidated Shipley";#N/A,#N/A,FALSE,"Consolidated PWB";#N/A,#N/A,FALSE,"Consolidated Micro"}</definedName>
    <definedName name="wrn" localSheetId="2" hidden="1">{#N/A,#N/A,FALSE,"O&amp;M by processes";#N/A,#N/A,FALSE,"Elec Act vs Bud";#N/A,#N/A,FALSE,"G&amp;A";#N/A,#N/A,FALSE,"BGS";#N/A,#N/A,FALSE,"Res Cost"}</definedName>
    <definedName name="wrn" localSheetId="1" hidden="1">{#N/A,#N/A,FALSE,"O&amp;M by processes";#N/A,#N/A,FALSE,"Elec Act vs Bud";#N/A,#N/A,FALSE,"G&amp;A";#N/A,#N/A,FALSE,"BGS";#N/A,#N/A,FALSE,"Res Cost"}</definedName>
    <definedName name="wrn" hidden="1">{#N/A,#N/A,FALSE,"O&amp;M by processes";#N/A,#N/A,FALSE,"Elec Act vs Bud";#N/A,#N/A,FALSE,"G&amp;A";#N/A,#N/A,FALSE,"BGS";#N/A,#N/A,FALSE,"Res Cost"}</definedName>
    <definedName name="wrn.1." hidden="1">{#N/A,#N/A,FALSE,"Calc";#N/A,#N/A,FALSE,"Sensitivity";#N/A,#N/A,FALSE,"LT Earn.Dil.";#N/A,#N/A,FALSE,"Dil. AVP"}</definedName>
    <definedName name="wrn.1st._.Quarter." hidden="1">{#N/A,#N/A,TRUE,"1Q BCG";#N/A,#N/A,TRUE,"1Q w|o Wireless";#N/A,#N/A,TRUE,"1Q Wireless"}</definedName>
    <definedName name="wrn.2._.pagers." hidden="1">{"Cover",#N/A,FALSE,"Cover";"Summary",#N/A,FALSE,"Summarpage"}</definedName>
    <definedName name="wrn.2002._.Summary." hidden="1">{"KPM (2002)",#N/A,FALSE,"Key Performance Measures";"Arvida HS (2002)",#N/A,FALSE,"Arvida HS";"Arvida PB (2002)",#N/A,FALSE,"Arvida PB";"Beauharnois (2002)",#N/A,FALSE,"Beauharnois";"Shawinigan (2002)",#N/A,FALSE,"Shawinigan";"Isle Maligne (2002)",#N/A,FALSE,"Isle Maligne";"Alma (2002)",#N/A,FALSE,"Alma";"Grande Baie (2002)",#N/A,FALSE,"Grande Baie";"Laterriere (2002)",#N/A,FALSE,"Laterriere";"Kitimat (2002)",#N/A,FALSE,"Kitimat";"Sebree (2002)",#N/A,FALSE,"Sebree";"EEQ Power (2002)",#N/A,FALSE,"EEQ Power";"BC Power (2002)",#N/A,FALSE,"BC Power";"Other NA Primary (2002)",#N/A,FALSE,"Other Primary";"Metal Trading (2002)",#N/A,FALSE,"Metal Trading";"Primary OHs (2002)",#N/A,FALSE,"Primary Metals Group OHs";"Beauport (2002)",#N/A,FALSE,"Beauport"}</definedName>
    <definedName name="wrn.2015._.Summary." hidden="1">{"KPM (2015)",#N/A,FALSE,"Key Performance Measures";"Arvida HS (2015)",#N/A,FALSE,"Arvida HS";"Arvida PB (2015)",#N/A,FALSE,"Arvida PB";"Beauharnois (2015)",#N/A,FALSE,"Beauharnois";"Shawinigan (2015)",#N/A,FALSE,"Shawinigan";"Isle Maligne (Valuation)",#N/A,FALSE,"Isle Maligne";"Alma (2015)",#N/A,FALSE,"Alma";"Grande Baie (2015)",#N/A,FALSE,"Grande Baie";"Laterriere (2015)",#N/A,FALSE,"Laterriere";"Kitimat (2015)",#N/A,FALSE,"Kitimat";"Sebree (2015)",#N/A,FALSE,"Sebree";"EEQ Power (2015)",#N/A,FALSE,"EEQ Power";"BC Power (2015)",#N/A,FALSE,"BC Power";"Other NA Primary (2015)",#N/A,FALSE,"Other Primary";"Metal Trading (2015)",#N/A,FALSE,"Metal Trading";"Primary OHs (2015)",#N/A,FALSE,"Primary Metals Group OHs";"Beauport (2015)",#N/A,FALSE,"Beauport"}</definedName>
    <definedName name="wrn.2nd._.Quarter." hidden="1">{#N/A,#N/A,TRUE,"2Q BCG";#N/A,#N/A,TRUE,"2Q w|o Wireless";#N/A,#N/A,TRUE,"2Q Wireless"}</definedName>
    <definedName name="wrn.2NDQTRRPT." hidden="1">{"QTR2",#N/A,FALSE,"OTK6_27";#N/A,#N/A,FALSE,"Q2 Detail";"SIXMTH",#N/A,FALSE,"OTK6_27";"qtr3",#N/A,FALSE,"OTK6_27";#N/A,#N/A,FALSE,"Q3 Detail";"NINEMTH",#N/A,FALSE,"OTK6_27";"qtr4",#N/A,FALSE,"OTK6_27";#N/A,#N/A,FALSE,"Q4 Detail";"YEAR",#N/A,FALSE,"OTK6_27"}</definedName>
    <definedName name="wrn.3._.month._.budget." hidden="1">{"roll-up 3",#N/A,FALSE,"Roll-up";"production 3",#N/A,FALSE,"Production";"waste 3",#N/A,FALSE,"Waste";"mact revenues 3",#N/A,FALSE,"MACT Revenues";"depreciation 3",#N/A,FALSE,"Depreciation";"total costs 3",#N/A,FALSE,"Total Costs";"plant costs 3",#N/A,FALSE,"Plant Costs";"cmw costs 3",#N/A,FALSE,"CMW Costs";"braintree costs 3",#N/A,FALSE,"Braintree Costs";"plymouth costs 3",#N/A,FALSE,"Plymouth Costs";"labor 3",#N/A,FALSE,"Labor Summary";"host fees 3",#N/A,FALSE,"Host Fees";"materials 3",#N/A,FALSE,"Materials";"transportation 3",#N/A,FALSE,"Transportation";"maintenance 3",#N/A,FALSE,"Maintenance Services";"closure 3",#N/A,FALSE,"Closure-Post Closure";"interest 3",#N/A,FALSE,"Interest";"purchase 3",#N/A,FALSE,"Purchase Accounting";"capital 3",#N/A,FALSE,"Capital";"own bs 3",#N/A,FALSE,"OWN - BS";"own pl 3",#N/A,FALSE,"OWN - PL";"op bs 3",#N/A,FALSE,"OP - BS";"op pl 3",#N/A,FALSE,"OP - PL";"op socf",#N/A,FALSE,"OP - SOCF";"sp bs 3",#N/A,FALSE,"SP - BS";"sp pl 3",#N/A,FALSE,"SP - PL";"sp socf 3",#N/A,FALSE,"SP - SOCF";"waterfall 3",#N/A,FALSE,"SP - Waterfall"}</definedName>
    <definedName name="wrn.3rd._.Quarter." hidden="1">{#N/A,#N/A,TRUE,"3Q BCG";#N/A,#N/A,TRUE,"3Q w|o Wireless";#N/A,#N/A,TRUE,"3Q Wireless"}</definedName>
    <definedName name="wrn.4th._.Quarter." hidden="1">{#N/A,#N/A,TRUE,"4Q BCG";#N/A,#N/A,TRUE,"4Q w|o Wireless";#N/A,#N/A,TRUE,"4Q Wireless"}</definedName>
    <definedName name="wrn.722." localSheetId="2" hidden="1">{#N/A,#N/A,FALSE,"CURRENT"}</definedName>
    <definedName name="wrn.722." localSheetId="1" hidden="1">{#N/A,#N/A,FALSE,"CURRENT"}</definedName>
    <definedName name="wrn.722." hidden="1">{#N/A,#N/A,FALSE,"CURRENT"}</definedName>
    <definedName name="wrn.95Act." hidden="1">{#N/A,#N/A,FALSE,"95Act"}</definedName>
    <definedName name="wrn.95Bud." hidden="1">{#N/A,#N/A,FALSE,"95Bud"}</definedName>
    <definedName name="wrn.95PROV." hidden="1">{#N/A,#N/A,FALSE,"Taxblinc";#N/A,#N/A,FALSE,"Rsvsacls"}</definedName>
    <definedName name="wrn.abc" hidden="1">{"november95",#N/A,FALSE,"report"}</definedName>
    <definedName name="wrn.Account._.Analysis." localSheetId="2" hidden="1">{#N/A,#N/A,FALSE,"June"}</definedName>
    <definedName name="wrn.Account._.Analysis." localSheetId="1" hidden="1">{#N/A,#N/A,FALSE,"June"}</definedName>
    <definedName name="wrn.Account._.Analysis." hidden="1">{#N/A,#N/A,FALSE,"June"}</definedName>
    <definedName name="wrn.Accretion." hidden="1">{"Accretion",#N/A,FALSE,"Assum"}</definedName>
    <definedName name="wrn.ACE1." hidden="1">{"ACE1",#N/A,FALSE,"NAVYI"}</definedName>
    <definedName name="wrn.ACE2." hidden="1">{"ACE2",#N/A,FALSE,"NAVYI"}</definedName>
    <definedName name="wrn.ACE3." hidden="1">{"ACE3",#N/A,FALSE,"NAVYI"}</definedName>
    <definedName name="wrn.ACEADDIT1." hidden="1">{"ACEADDIT1",#N/A,FALSE,"NAVYI"}</definedName>
    <definedName name="wrn.ACEADDIT2." hidden="1">{"ACEADDIT2",#N/A,FALSE,"NAVYI"}</definedName>
    <definedName name="wrn.ACEADDIT3." hidden="1">{"ACEADDIT3",#N/A,FALSE,"NAVYI"}</definedName>
    <definedName name="wrn.ACEALL." hidden="1">{"ACE1",#N/A,FALSE,"NAVYI";"ACE2",#N/A,FALSE,"NAVYI";"ACE3",#N/A,FALSE,"NAVYI";"ACEADDIT1",#N/A,FALSE,"NAVYI";"ACEADDIT2",#N/A,FALSE,"NAVYI";"ACEADDIT3",#N/A,FALSE,"NAVYI"}</definedName>
    <definedName name="wrn.Act._.w._.Comments." hidden="1">{#N/A,#N/A,FALSE,"mar act"}</definedName>
    <definedName name="wrn.Actual." hidden="1">{"Actual",#N/A,FALSE,"GASEPS"}</definedName>
    <definedName name="wrn.Actuals." hidden="1">{"Actual",#N/A,FALSE,"ELECTEPS"}</definedName>
    <definedName name="wrn.AESreport." hidden="1">{#N/A,#N/A,FALSE,"Table of content";#N/A,#N/A,FALSE,"Assumptions";#N/A,#N/A,FALSE,"Economy";#N/A,#N/A,FALSE,"Revenue Detail";#N/A,#N/A,FALSE,"Energy fee";#N/A,#N/A,FALSE,"Capacity fee";#N/A,#N/A,FALSE,"Production Income";#N/A,#N/A,FALSE,"Fuel Costs";#N/A,#N/A,FALSE,"O&amp;M Cost";#N/A,#N/A,FALSE,"Profit Loss";#N/A,#N/A,FALSE,"Financing";#N/A,#N/A,FALSE,"Cash Flow";#N/A,#N/A,FALSE,"Sources&amp;Uses";#N/A,#N/A,FALSE,"Balance";#N/A,#N/A,FALSE,"Investment";#N/A,#N/A,FALSE,"Investment Cost";#N/A,#N/A,FALSE,"Investment Financing";#N/A,#N/A,FALSE,"Assets";#N/A,#N/A,FALSE,"IRR"}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T." localSheetId="2" hidden="1">{"AGT",#N/A,FALSE,"Revenue"}</definedName>
    <definedName name="wrn.AGT." localSheetId="1" hidden="1">{"AGT",#N/A,FALSE,"Revenue"}</definedName>
    <definedName name="wrn.AGT." hidden="1">{"AGT",#N/A,FALSE,"Revenue"}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{#N/A,#N/A,TRUE,"Title_Page";#N/A,#N/A,TRUE,"Tax_Income_Sum";#N/A,#N/A,TRUE,"GL_Mgmt_Rec";#N/A,#N/A,TRUE,"Long_Term_Accrual";#N/A,#N/A,TRUE,"Reserves";#N/A,#N/A,TRUE,"Contributions";#N/A,#N/A,TRUE,"R&amp;D Credit";#N/A,#N/A,TRUE,"Unicap";#N/A,#N/A,TRUE,"Other_Income";#N/A,#N/A,TRUE,"Other_Deduction";#N/A,#N/A,TRUE,"Increase_RE";#N/A,#N/A,TRUE,"Decrease_RE";#N/A,#N/A,TRUE,"Cafe_Subsidy";#N/A,#N/A,TRUE,"Std. Reclass Adjstmnts";#N/A,#N/A,TRUE,"LT Accruals BT-1A";#N/A,#N/A,TRUE,"Sch. M-1 Adjstmnts"}</definedName>
    <definedName name="wrn.ALL._....original." hidden="1">{#N/A,#N/A,FALSE,"Qrt Fcst";#N/A,#N/A,FALSE,"Qrt Fcst vs Plan &amp; PY";#N/A,#N/A,FALSE,"FY Fcst vs Plan &amp; PY";#N/A,#N/A,FALSE,"EVA CAP";#N/A,#N/A,FALSE,"EVA NOPAT"}</definedName>
    <definedName name="wrn.All._.but._.Plant." hidden="1">{#N/A,#N/A,TRUE,"Income Statement";#N/A,#N/A,TRUE,"Balance Sheet";#N/A,#N/A,TRUE,"Cash Flow";#N/A,#N/A,TRUE,"Interest Schedule";#N/A,#N/A,TRUE,"Ratios"}</definedName>
    <definedName name="wrn.All._.Countries.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Filing._.FTY." hidden="1">{"Sec_C1",#N/A,TRUE,"Section C-1";"Sec_C2_Sch1",#N/A,TRUE,"Section C-2";"Sec_C2_Sch2_P1",#N/A,TRUE,"Section C-2";"Sec_C2_Sch3_P1",#N/A,TRUE,"Section C-2";"Sec_C2_Sch3_P3",#N/A,TRUE,"Section C-2";"Sec_C2_Sch4_P1",#N/A,TRUE,"Section C-2";"Sec_C2_Sch5",#N/A,TRUE,"Section C-2";"Sec_C2_Sch6_P1",#N/A,TRUE,"Section C-2";"Sec_C2_Sch7_P1",#N/A,TRUE,"Section C-2";"Sec_C3",#N/A,TRUE,"Sec C3, C5-C9";"Sec_C_4_Sch1",#N/A,TRUE,"Section C-4";"Sec_C_4_Sch2_P1",#N/A,TRUE,"Section C-4";"Sec_C_4_Sch3_P1",#N/A,TRUE,"Section C-4";"Sec_C_4_Sch3_P2",#N/A,TRUE,"Section C-4";"Sec_C_4_Sch4",#N/A,TRUE,"Section C-4";"Sec_C_4_Sch5",#N/A,TRUE,"Section C-4";"Sec_C_4_Sch6",#N/A,TRUE,"Section C-4";"Sec_C_4_Sch7",#N/A,TRUE,"Section C-4";"Sec_C_4_Sch8",#N/A,TRUE,"Section C-4";"Sec_C_4_Sch9",#N/A,TRUE,"Section C-4";"Sec_C5",#N/A,TRUE,"Sec C3, C5-C9";"SEC_C6",#N/A,TRUE,"Sec C3, C5-C9";"Sec_C7",#N/A,TRUE,"Sec C3, C5-C9";"Sec_C8",#N/A,TRUE,"Sec C3, C5-C9";"Sec_C9",#N/A,TRUE,"Sec C3, C5-C9";"Sec_D_Sch1",#N/A,TRUE,"Section D";"Sec_D_Sch2",#N/A,TRUE,"Section D";"Sec_D_Sch3_P1",#N/A,TRUE,"Section D";"Sec_D_Sch3_P2",#N/A,TRUE,"Section D";"Sec_D_Sch5",#N/A,TRUE,"Section D";"Sec_D_Sch5A",#N/A,TRUE,"Section D";"Sec_D_Sch5B",#N/A,TRUE,"Section D";"Sec_D_Sch5C",#N/A,TRUE,"Section D";"Sec_D_Sch5D",#N/A,TRUE,"Section D";"Sec_D_Sch5E",#N/A,TRUE,"Section D";"Sec_D_Sch5F",#N/A,TRUE,"Section D";"Sec_D_Sch5G",#N/A,TRUE,"Section D";"Sec_D_Sch5H",#N/A,TRUE,"Section D";"Sec_D_Sch6",#N/A,TRUE,"Section D";"Sec_D_Sch6A",#N/A,TRUE,"Section D";"Sec_D_Sch6B",#N/A,TRUE,"Section D";"Sec_D_Sch7_P1",#N/A,TRUE,"Section D";"Sec_D_Sch7_P2",#N/A,TRUE,"Section D";"Sec_D_Sch8",#N/A,TRUE,"Section D";"Sec_D_Sch9",#N/A,TRUE,"Section D";"Sec_D_Sch9_P2",#N/A,TRUE,"Section D";"Sec_D_Sch10",#N/A,TRUE,"Section D";"Sec_D_Sch11",#N/A,TRUE,"Section D";"Sec_D_Sch12",#N/A,TRUE,"Section D";"Sec_D_Sch13",#N/A,TRUE,"Section D";"Sec_D_Sch14",#N/A,TRUE,"Section D";"Sec_D_Sch15",#N/A,TRUE,"Section D";"Sec_D_Sch16",#N/A,TRUE,"Section D";"Sec_D_Sch17",#N/A,TRUE,"Section D";"Sec_D_Sch18",#N/A,TRUE,"Section D";"SecD2_Sch1p1",#N/A,TRUE,"Section D-2";"SecD2_Sch1p2",#N/A,TRUE,"Section D-2";"SecD3_Sch1",#N/A,TRUE,"Section D-3";"SecD3_Sch2",#N/A,TRUE,"Section D-3";"SecD3_Sch2A",#N/A,TRUE,"Section D-3";"SecD3_Sch3",#N/A,TRUE,"Section D-3";"SecD3_Sch4",#N/A,TRUE,"Section D-3";"SecD3_Sch5",#N/A,TRUE,"Section D-3";"SecD3_Sch6",#N/A,TRUE,"Section D-3";"SecD3_Sch7",#N/A,TRUE,"Section D-3"}</definedName>
    <definedName name="wrn.All._.Months." hidden="1">{#N/A,#N/A,FALSE,"January";#N/A,#N/A,FALSE,"February";#N/A,#N/A,FALSE,"March";#N/A,#N/A,FALSE,"April";#N/A,#N/A,FALSE,"May";#N/A,#N/A,FALSE,"June";#N/A,#N/A,FALSE,"July";#N/A,#N/A,FALSE,"August";#N/A,#N/A,FALSE,"September";#N/A,#N/A,FALSE,"October";#N/A,#N/A,FALSE,"November";#N/A,#N/A,FALSE,"December"}</definedName>
    <definedName name="wrn.ALL._.MONTHS._1" hidden="1">{#N/A,#N/A,FALSE,"JAN99";#N/A,#N/A,FALSE,"FEB99";#N/A,#N/A,FALSE,"MARCH99";#N/A,#N/A,FALSE,"APRIL99";#N/A,#N/A,FALSE,"MAY99";#N/A,#N/A,FALSE,"JUNE99";#N/A,#N/A,FALSE,"JULY99";#N/A,#N/A,FALSE,"AUG99";#N/A,#N/A,FALSE,"SEPT99";#N/A,#N/A,FALSE,"OCT99";#N/A,#N/A,FALSE,"NOV99";#N/A,#N/A,FALSE,"DEC99"}</definedName>
    <definedName name="wrn.All._.Pages." hidden="1">{#N/A,#N/A,FALSE,"Cover";#N/A,#N/A,FALSE,"Lead Sheet";#N/A,#N/A,FALSE,"T-Accounts";#N/A,#N/A,FALSE,"Ins &amp; Prem ActualEstimates"}</definedName>
    <definedName name="wrn.All._.Schedules._.Inputs._.and._.Worksheets." hidden="1">{#N/A,#N/A,TRUE,"General Inputs";#N/A,#N/A,TRUE,"IDIQ-I";#N/A,#N/A,TRUE,"IDIQ-II";#N/A,#N/A,TRUE,"IDIQ-III";#N/A,#N/A,TRUE,"IDIQ-IV";#N/A,#N/A,TRUE,"IDIQ-V";#N/A,#N/A,TRUE,"IDIQ-VI";#N/A,#N/A,TRUE,"DO-Ia";#N/A,#N/A,TRUE,"DO-Ib";#N/A,#N/A,TRUE,"DO-II";#N/A,#N/A,TRUE,"DO-II Worksheet";#N/A,#N/A,TRUE,"DO-III";#N/A,#N/A,TRUE,"DO-IV";#N/A,#N/A,TRUE,"DO-V";#N/A,#N/A,TRUE,"DO-V Worksheet"}</definedName>
    <definedName name="wrn.ALL._.SHEETS." hidden="1">{#N/A,#N/A,TRUE,"Summary";#N/A,#N/A,TRUE,"1 Westlakes";#N/A,#N/A,TRUE,"3 Westlakes";#N/A,#N/A,TRUE,"5 Westlakes";#N/A,#N/A,TRUE,"Legend";#N/A,#N/A,TRUE,"Utility"}</definedName>
    <definedName name="wrn.ALL._.SHEETS._1" hidden="1">{#N/A,#N/A,FALSE,"GPR";#N/A,#N/A,FALSE,"Vacancy";#N/A,#N/A,FALSE,"MGTFEE";#N/A,#N/A,FALSE,"Bookkeeping Fees";#N/A,#N/A,FALSE,"Interest Income"}</definedName>
    <definedName name="wrn.ALL._.STATEMENTS." hidden="1">{"BALANCE SHEET",#N/A,FALSE,"Balance Sheet";"INCOME STATEMENT",#N/A,FALSE,"Income Statement";"STMT OF CASH FLOWS",#N/A,FALSE,"Cash Flows Indirect";"PARTNERS CAPITAL STMT",#N/A,FALSE,"Partners Capital"}</definedName>
    <definedName name="wrn.All._.Total._.Costsl." hidden="1">{"Help Desk",#N/A,FALSE,"Total Costs";"Server Management",#N/A,FALSE,"Total Costs";"Application Management",#N/A,FALSE,"Total Costs"}</definedName>
    <definedName name="wrn.All._.Worksheets." hidden="1">{#N/A,#N/A,FALSE,"Scenario Manager";#N/A,#N/A,FALSE,"Key Data";#N/A,#N/A,FALSE,"Cash Flow";#N/A,#N/A,FALSE,"Income Statement";#N/A,#N/A,FALSE,"Cost Model";#N/A,#N/A,FALSE,"Yearly S and U";#N/A,#N/A,FALSE,"Monthly S and U";#N/A,#N/A,FALSE,"Revenue";#N/A,#N/A,FALSE,"NonFuel Expenses";#N/A,#N/A,FALSE,"Debt ";#N/A,#N/A,FALSE,"Tax";#N/A,#N/A,FALSE,"Fuel";#N/A,#N/A,FALSE,"Depreciation";#N/A,#N/A,FALSE,"Technical";#N/A,#N/A,FALSE,"Working Capital";#N/A,#N/A,FALSE,"Returns";#N/A,#N/A,FALSE,"Energy Price";#N/A,#N/A,FALSE,"Gas Price";#N/A,#N/A,FALSE,"Graphs"}</definedName>
    <definedName name="wrn.All._.WPs._.and._.Support._.FTY." hidden="1">{"WPFERC_FTYAdj_P1",#N/A,FALSE,"WPs";"WPFERC_FTYAdj_P2",#N/A,FALSE,"WPs";"WPFERC_FTYP1",#N/A,FALSE,"WPs";"WPFERC_FTYP2",#N/A,FALSE,"WPs";"WPFERC_HYP1",#N/A,FALSE,"WPs";"WPFERC_HYP2",#N/A,FALSE,"WPs";"WPFERC_HYBCS_P1",#N/A,FALSE,"WPs";"WPFERC_HYBCS_P2",#N/A,FALSE,"WPs"}</definedName>
    <definedName name="wrn.All._.WPs._.Not._.Filed." hidden="1">{"WP_CEExp",#N/A,FALSE,"WP CC Exp";"Sec_8_Sch1_P1",#N/A,FALSE,"Section 8";"Sec_8_Sch1_P2",#N/A,FALSE,"Section 8";"Sec_8_Sch3",#N/A,FALSE,"Section 8";"Sec_8_Sch4",#N/A,FALSE,"Section 8";"Sec_8_Sch5_P1",#N/A,FALSE,"Section 8";"Sec_8_Sch5_P2",#N/A,FALSE,"Section 8"}</definedName>
    <definedName name="wrn.ALL_STMTS2" hidden="1">{"BALANCE SHEET",#N/A,FALSE,"Balance Sheet";"INCOME STATEMENT",#N/A,FALSE,"Income Statement";"STMT OF CASH FLOWS",#N/A,FALSE,"Cash Flows Indirect";"PARTNERS CAPITAL STMT",#N/A,FALSE,"Partners Capital"}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LL6" hidden="1">{#N/A,#N/A,FALSE,"ASSUMPTIONS";#N/A,#N/A,FALSE,"Valuation Summary";"page1",#N/A,FALSE,"PRESENTATION";"page2",#N/A,FALSE,"PRESENTATION";#N/A,#N/A,FALSE,"ORIGINAL_ROLLBACK"}</definedName>
    <definedName name="wrn.allowrates." localSheetId="1" hidden="1">{"rates",#N/A,FALSE,"COSSUM"}</definedName>
    <definedName name="wrn.allowrates." hidden="1">{"rates",#N/A,FALSE,"COSSUM"}</definedName>
    <definedName name="wrn.ALLQTRS." hidden="1">{"QTR1",#N/A,FALSE,"Q1 Detail";"QTR2",#N/A,FALSE,"Q2 Detail";"QTR3",#N/A,FALSE,"Q3 Detail";"QTR4",#N/A,FALSE,"Q4 Detail"}</definedName>
    <definedName name="wrn.ALLRPTS." hidden="1">{"QTR1",#N/A,FALSE,"96OUT";"QTR2",#N/A,FALSE,"96OUT";"QTR3",#N/A,FALSE,"96OUT";"QTR4",#N/A,FALSE,"96OUT";"YEAR",#N/A,FALSE,"96OUT"}</definedName>
    <definedName name="wrn.Amort." hidden="1">{"NetExpend_A",#N/A,FALSE,"Total";"AmortSch_1",#N/A,FALSE,"Amort"}</definedName>
    <definedName name="wrn.AMT1." hidden="1">{"AMT1",#N/A,FALSE,"NAVYI"}</definedName>
    <definedName name="wrn.AMT2." hidden="1">{"AMT2",#N/A,FALSE,"NAVYI"}</definedName>
    <definedName name="wrn.AMTADDIT1." hidden="1">{"AMTADDIT1",#N/A,FALSE,"NAVYI"}</definedName>
    <definedName name="wrn.AMTADDIT2." hidden="1">{"AMTADDIT2",#N/A,FALSE,"NAVYI"}</definedName>
    <definedName name="wrn.AMTALL." hidden="1">{"AMT1",#N/A,FALSE,"NAVYI";"AMT2",#N/A,FALSE,"NAVYI";"AMTADDIT1",#N/A,FALSE,"NAVYI";"AMTADDIT2",#N/A,FALSE,"NAVYI"}</definedName>
    <definedName name="wrn.AMTNOL." hidden="1">{#N/A,#N/A,TRUE,"91AMTNOL";#N/A,#N/A,TRUE,"92AMTNOL";#N/A,#N/A,TRUE,"93AMTNOL"}</definedName>
    <definedName name="wrn.Annual._.Cashflows." hidden="1">{"Revenues",#N/A,FALSE,"MDU";"Depreciation",#N/A,FALSE,"MDU";"Debt",#N/A,FALSE,"MDU";"Financials",#N/A,FALSE,"MDU";"Accounts",#N/A,FALSE,"MDU"}</definedName>
    <definedName name="wrn.Annual._.Cashflows._1" hidden="1">{"Revenues",#N/A,FALSE,"MDU";"Depreciation",#N/A,FALSE,"MDU";"Debt",#N/A,FALSE,"MDU";"Financials",#N/A,FALSE,"MDU";"Accounts",#N/A,FALSE,"MDU"}</definedName>
    <definedName name="wrn.Annual._.Cashflows2." hidden="1">{"Revenues",#N/A,FALSE,"MDU";"Depreciation",#N/A,FALSE,"MDU";"Debt",#N/A,FALSE,"MDU";"Financials",#N/A,FALSE,"MDU";"Accounts",#N/A,FALSE,"MDU"}</definedName>
    <definedName name="wrn.Annual._.Look." localSheetId="2" hidden="1">{#N/A,#N/A,FALSE,"2003 Summary by Unit";#N/A,#N/A,FALSE,"2004 Summary by Unit";#N/A,#N/A,FALSE,"2005 Summary by Unit";#N/A,#N/A,FALSE,"2006 Summary by Unit";#N/A,#N/A,FALSE,"2007 Summary by Unit"}</definedName>
    <definedName name="wrn.Annual._.Look." localSheetId="1" hidden="1">{#N/A,#N/A,FALSE,"2003 Summary by Unit";#N/A,#N/A,FALSE,"2004 Summary by Unit";#N/A,#N/A,FALSE,"2005 Summary by Unit";#N/A,#N/A,FALSE,"2006 Summary by Unit";#N/A,#N/A,FALSE,"2007 Summary by Unit"}</definedName>
    <definedName name="wrn.Annual._.Look." hidden="1">{#N/A,#N/A,FALSE,"2003 Summary by Unit";#N/A,#N/A,FALSE,"2004 Summary by Unit";#N/A,#N/A,FALSE,"2005 Summary by Unit";#N/A,#N/A,FALSE,"2006 Summary by Unit";#N/A,#N/A,FALSE,"2007 Summary by Unit"}</definedName>
    <definedName name="wrn.Annual._.Look2." hidden="1">{#N/A,#N/A,FALSE,"2003 Summary by Unit";#N/A,#N/A,FALSE,"2004 Summary by Unit";#N/A,#N/A,FALSE,"2005 Summary by Unit";#N/A,#N/A,FALSE,"2006 Summary by Unit";#N/A,#N/A,FALSE,"2007 Summary by Unit"}</definedName>
    <definedName name="wrn.Annual._.Lookv1" hidden="1">{#N/A,#N/A,FALSE,"2003 Summary by Unit";#N/A,#N/A,FALSE,"2004 Summary by Unit";#N/A,#N/A,FALSE,"2005 Summary by Unit";#N/A,#N/A,FALSE,"2006 Summary by Unit";#N/A,#N/A,FALSE,"2007 Summary by Unit"}</definedName>
    <definedName name="wrn.Annual._.Report." hidden="1">{"ARPandL",#N/A,FALSE,"Report Annual";"ARCashflow",#N/A,FALSE,"Report Annual";"ARBalanceSheet",#N/A,FALSE,"Report Annual";"ARRatios",#N/A,FALSE,"Report Annual"}</definedName>
    <definedName name="wrn.APLICAÇÃO." hidden="1">{#N/A,#N/A,FALSE,"CONTROLE"}</definedName>
    <definedName name="wrn.Application._.Management._.Total._.Costs." hidden="1">{"Application Management",#N/A,FALSE,"Total Costs"}</definedName>
    <definedName name="wrn.Arcform1." hidden="1">{"One",#N/A,FALSE,"Property";"Rent Analysis",#N/A,FALSE,"Rent &amp; Income";"Market",#N/A,FALSE,"Market";"Environmental",#N/A,FALSE,"Environmental"}</definedName>
    <definedName name="wrn.Arcform2." hidden="1">{"Development Team",#N/A,FALSE,"Team";"Environmental",#N/A,FALSE,"Environmental";"Permanent",#N/A,FALSE,"Perm Mtg";"Soft",#N/A,FALSE,"Soft Mtg"}</definedName>
    <definedName name="wrn.Arcform3." hidden="1">{"Grant",#N/A,FALSE,"Grant";"GP Developer",#N/A,FALSE,"GP &amp; Dev Loans";"Operating Analysis",#N/A,FALSE,"Operations";"Tax Credit",#N/A,FALSE,"Tax Credits";"Tax Credit Analysis",#N/A,FALSE,"TC Analysis"}</definedName>
    <definedName name="wrn.Arcform4." hidden="1">{"Construction Analysis",#N/A,FALSE,"Constr Analysis";"Construction Financing",#N/A,FALSE,"Constr Finan";"Guarantees and Reserves",#N/A,FALSE,"Guar &amp; Reserves"}</definedName>
    <definedName name="wrn.ARKANSAS." hidden="1">{#N/A,#N/A,FALSE,"LOCAL.XLS"}</definedName>
    <definedName name="wrn.ARREC." hidden="1">{#N/A,#N/A,FALSE,"ARREC"}</definedName>
    <definedName name="wrn.assumptions." hidden="1">{"baseassum",#N/A,FALSE,"BASEDCF";"bassum2",#N/A,FALSE,"BASEDCF";"hmix",#N/A,FALSE,"BASEDCF"}</definedName>
    <definedName name="wrn.audit._.adjustments.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August._.1._.2003._.Rate._.Change." localSheetId="2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2003._.Rate._.Change." localSheetId="1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2003._.Rate._.Change.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Filing." localSheetId="2" hidden="1">{"2002 Scedule A Revenue Proof",#N/A,FALSE,"Schedule A";"2002 Rate Detail",#N/A,FALSE,"Schedule B";"2002 Light Rates Page 1",#N/A,FALSE,"Schedule B";"2002 Light Rates Page 2",#N/A,FALSE,"Schedule B";"Schedule C",#N/A,FALSE,"Schedule C"}</definedName>
    <definedName name="wrn.August._.1._.Filing." localSheetId="1" hidden="1">{"2002 Scedule A Revenue Proof",#N/A,FALSE,"Schedule A";"2002 Rate Detail",#N/A,FALSE,"Schedule B";"2002 Light Rates Page 1",#N/A,FALSE,"Schedule B";"2002 Light Rates Page 2",#N/A,FALSE,"Schedule B";"Schedule C",#N/A,FALSE,"Schedule C"}</definedName>
    <definedName name="wrn.August._.1._.Filing." hidden="1">{"2002 Scedule A Revenue Proof",#N/A,FALSE,"Schedule A";"2002 Rate Detail",#N/A,FALSE,"Schedule B";"2002 Light Rates Page 1",#N/A,FALSE,"Schedule B";"2002 Light Rates Page 2",#N/A,FALSE,"Schedule B";"Schedule C",#N/A,FALSE,"Schedule C"}</definedName>
    <definedName name="wrn.Availability." hidden="1">{#N/A,#N/A,TRUE,"EngExp1";#N/A,#N/A,TRUE,"EngExp2"}</definedName>
    <definedName name="wrn.B._.P._.TDS.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wrn.balance._.sheet." hidden="1">{"bs",#N/A,FALSE,"SCF"}</definedName>
    <definedName name="wrn.balance._.sheet2." hidden="1">{"bs",#N/A,FALSE,"SCF"}</definedName>
    <definedName name="wrn.balance._.sheet3." hidden="1">{"bs",#N/A,FALSE,"SCF"}</definedName>
    <definedName name="wrn.balance._.sheet4." hidden="1">{"bs",#N/A,FALSE,"SCF"}</definedName>
    <definedName name="wrn.balance._sheet2." hidden="1">{"bs",#N/A,FALSE,"SCF"}</definedName>
    <definedName name="wrn.balance_sheet2" hidden="1">{"BALANCE SHEET",#N/A,FALSE,"Balance Sheet"}</definedName>
    <definedName name="wrn.BARRIERS." hidden="1">{#N/A,#N/A,FALSE,"ALLTWN9";#N/A,#N/A,FALSE,"AUSTIN7";#N/A,#N/A,FALSE,"BURLGTN5";#N/A,#N/A,FALSE,"DALLAS4";#N/A,#N/A,FALSE,"PHOENIX2";#N/A,#N/A,FALSE,"PORTLND6";#N/A,#N/A,FALSE,"SV1";#N/A,#N/A,FALSE,"PACRIM";#N/A,#N/A,FALSE,"SUMMARY1";#N/A,#N/A,FALSE,"SUMMARY2"}</definedName>
    <definedName name="wrn.Basic." localSheetId="2" hidden="1">{#N/A,#N/A,FALSE,"O&amp;M by processes";#N/A,#N/A,FALSE,"Elec Act vs Bud";#N/A,#N/A,FALSE,"G&amp;A";#N/A,#N/A,FALSE,"BGS";#N/A,#N/A,FALSE,"Res Cost"}</definedName>
    <definedName name="wrn.Basic." localSheetId="1" hidden="1">{#N/A,#N/A,FALSE,"O&amp;M by processes";#N/A,#N/A,FALSE,"Elec Act vs Bud";#N/A,#N/A,FALSE,"G&amp;A";#N/A,#N/A,FALSE,"BGS";#N/A,#N/A,FALSE,"Res Cost"}</definedName>
    <definedName name="wrn.Basic." hidden="1">{#N/A,#N/A,FALSE,"O&amp;M by processes";#N/A,#N/A,FALSE,"Elec Act vs Bud";#N/A,#N/A,FALSE,"G&amp;A";#N/A,#N/A,FALSE,"BGS";#N/A,#N/A,FALSE,"Res Cost"}</definedName>
    <definedName name="wrn.BCG._.All._.Periods." hidden="1">{#N/A,#N/A,TRUE,"Monthly BCG";#N/A,#N/A,TRUE,"Qrt BCG";#N/A,#N/A,TRUE,"FY BCG";#N/A,#N/A,TRUE,"1Q BCG";#N/A,#N/A,TRUE,"2Q BCG";#N/A,#N/A,TRUE,"3Q BCG";#N/A,#N/A,TRUE,"4Q BCG"}</definedName>
    <definedName name="wrn.BEAVERTON." hidden="1">{"BEAVERTON",#N/A,FALSE,"M-1"}</definedName>
    <definedName name="wrn.BidCo." hidden="1">{#N/A,#N/A,FALSE,"BidCo Assumptions";#N/A,#N/A,FALSE,"Credit Stats";#N/A,#N/A,FALSE,"Bidco Summary";#N/A,#N/A,FALSE,"BIDCO Consolidated"}</definedName>
    <definedName name="wrn.BLMALL." hidden="1">{"BLMCG80LP",#N/A,FALSE,"SCORPS";"BLMCG80GP",#N/A,FALSE,"SCORPS";"BLMMTWHIT",#N/A,FALSE,"SCORPS";"BLMMTWHITGP",#N/A,FALSE,"SCORPS";"BLMMTWHITIILP",#N/A,FALSE,"SCORPS";"BLMMTWHITIIGP",#N/A,FALSE,"SCORPS";"BLMPACLP",#N/A,FALSE,"SCORPS";"BLMPACGP",#N/A,FALSE,"SCORPS";"BLMWCLP",#N/A,FALSE,"SCORPS";"BLMWCGP",#N/A,FALSE,"SCORPS";"BLMCG80SPLP",#N/A,FALSE,"SCORPS";"BLMCG80SPGP",#N/A,FALSE,"SCORPS"}</definedName>
    <definedName name="wrn.BLMCG80GP." hidden="1">{"BLMCG80GP",#N/A,FALSE,"SCORPS"}</definedName>
    <definedName name="wrn.BLMCG80LP." hidden="1">{"BLMCG80LP",#N/A,FALSE,"SCORPS"}</definedName>
    <definedName name="wrn.BLMCG80SPGP." hidden="1">{"BLMCG80SPGP",#N/A,FALSE,"SCORPS"}</definedName>
    <definedName name="wrn.BLMCG80SPLP." hidden="1">{"BLMCG80SPLP",#N/A,FALSE,"SCORPS"}</definedName>
    <definedName name="wrn.BLMMTWHITGP." hidden="1">{"BLMMTWHITGP",#N/A,FALSE,"SCORPS"}</definedName>
    <definedName name="wrn.BLMMTWHITIIGP." hidden="1">{"BLMMTWHITIIGP",#N/A,FALSE,"SCORPS"}</definedName>
    <definedName name="wrn.BLMMTWHITIILP." hidden="1">{"BLMMTWHITIILP",#N/A,FALSE,"SCORPS"}</definedName>
    <definedName name="wrn.BLMMTWHITLP." hidden="1">{"BLMMTWHIT",#N/A,FALSE,"SCORPS"}</definedName>
    <definedName name="wrn.BLMPACGP." hidden="1">{"BLMPACGP",#N/A,FALSE,"SCORPS"}</definedName>
    <definedName name="wrn.BLMPACLP." hidden="1">{"BLMPACLP",#N/A,FALSE,"SCORPS"}</definedName>
    <definedName name="wrn.BLMWCGP." hidden="1">{"BLMWCGP",#N/A,FALSE,"SCORPS"}</definedName>
    <definedName name="wrn.BLMWCLP." hidden="1">{"BLMWCLP",#N/A,FALSE,"SCORPS"}</definedName>
    <definedName name="wrn.Blue._.Book._.Dec.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Feb._.01." hidden="1">{#N/A,#N/A,FALSE,"Index";#N/A,#N/A,FALSE,"1-1 Vol Graph";#N/A,#N/A,FALSE,"1-2 Approve App Graph";#N/A,#N/A,FALSE,"1-3  Sales Summary_Volume";#N/A,#N/A,FALSE,"1-4  Net Effective Members"}</definedName>
    <definedName name="wrn.Brad." hidden="1">{#N/A,#N/A,FALSE,"IS-Current";#N/A,#N/A,FALSE,"BS Current";#N/A,#N/A,FALSE,"CF Current";#N/A,#N/A,FALSE,"IS-Diff";#N/A,#N/A,FALSE,"BS-Diff";#N/A,#N/A,FALSE,"CF-Diff"}</definedName>
    <definedName name="wrn.Bridge." hidden="1">{"Table of Contents",#N/A,FALSE,"Table of Contents";"Senario",#N/A,FALSE,"Senarios";"Assumptions",#N/A,FALSE,"Assumptions";"Capital Schedule",#N/A,FALSE,"Capital Schedule";"Cash Schedule",#N/A,FALSE,"ScheduleCash";"SummaryCash",#N/A,FALSE,"SummaryCash";"FinancingCash",#N/A,FALSE,"FinancingCash";"Bridge Schedule",#N/A,FALSE,"ScheduleFinanced";"SummaryFinanced",#N/A,FALSE,"SummaryFinanced";"FinancingFinanced",#N/A,FALSE,"FinancingFinanced";"Ownership Schedule",#N/A,FALSE,"ScheduleOwner";"SummaryOwner",#N/A,FALSE,"SummaryOwner";"FinancingOwner",#N/A,FALSE,"FinancingOwner"}</definedName>
    <definedName name="wrn.BudFcst." hidden="1">{"BudFsct2000",#N/A,FALSE,"2000 Bdgt vs 2000 Fcst"}</definedName>
    <definedName name="wrn.Budget." hidden="1">{"Budget",#N/A,FALSE,"GASEPS";"BudVsAct",#N/A,FALSE,"GASEPS";"BudVsPy",#N/A,FALSE,"GASEPS"}</definedName>
    <definedName name="wrn.Budgets." hidden="1">{"Budget",#N/A,FALSE,"ELECTEPS";"BudVsAct",#N/A,FALSE,"ELECTEPS";"BudVsPY",#N/A,FALSE,"ELECTEPS"}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alculations." hidden="1">{"Calc 1",#N/A,FALSE,"CAL";"Calc 2",#N/A,FALSE,"CAL";"Calc 3",#N/A,FALSE,"CAL";"Calc 4",#N/A,FALSE,"CAL";"Calc 5",#N/A,FALSE,"CAL";"Calc 6",#N/A,FALSE,"CAL";"Calc 7",#N/A,FALSE,"CAL";"Calc 8",#N/A,FALSE,"CAL";"Calc 9",#N/A,FALSE,"CAL";"Calc 10",#N/A,FALSE,"CAL";"Calc 11",#N/A,FALSE,"CAL";"Calc 12",#N/A,FALSE,"CAL";"Calc 13",#N/A,FALSE,"CAL";"Calc 14",#N/A,FALSE,"CAL";"Calc 15",#N/A,FALSE,"CAL";"Calc 16",#N/A,FALSE,"CAL";"Calc 17",#N/A,FALSE,"CAL";"Calc 18",#N/A,FALSE,"CAL"}</definedName>
    <definedName name="wrn.CAP2000." hidden="1">{"CAP2000",#N/A,FALSE,"Capital"}</definedName>
    <definedName name="wrn.CAPLEASE98." hidden="1">{"PG1",#N/A,FALSE,"YEAR";"PG2",#N/A,FALSE,"YEAR";"PG3",#N/A,FALSE,"YEAR";"PG4",#N/A,FALSE,"YEAR"}</definedName>
    <definedName name="wrn.CASH." hidden="1">{#N/A,#N/A,FALSE,"ACTUAL";#N/A,#N/A,FALSE,"FORECAST";#N/A,#N/A,FALSE,"PAYMENTS";#N/A,#N/A,FALSE,"SUMMARY";#N/A,#N/A,FALSE,"BALANCE CHECK"}</definedName>
    <definedName name="wrn.Cash._.Flow._.Statement." hidden="1">{"CashPrintArea",#N/A,FALSE,"Cash (c)"}</definedName>
    <definedName name="wrn.Cash._.Products." localSheetId="2" hidden="1">{"Cash - Products",#N/A,FALSE,"SUB BS Flux"}</definedName>
    <definedName name="wrn.Cash._.Products." localSheetId="1" hidden="1">{"Cash - Products",#N/A,FALSE,"SUB BS Flux"}</definedName>
    <definedName name="wrn.Cash._.Products." hidden="1">{"Cash - Products",#N/A,FALSE,"SUB BS Flux"}</definedName>
    <definedName name="wrn.CCORPNAVY2LP." hidden="1">{"CCORPNAVY2LP",#N/A,FALSE,"SCORPS"}</definedName>
    <definedName name="wrn.ccroll.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F._.Statement." hidden="1">{"CashPrintArea",#N/A,FALSE,"Cash (c)"}</definedName>
    <definedName name="wrn.CF._.Statement._.Base._.Case." hidden="1">{"CashPrintArea",#N/A,FALSE,"Cash (c)"}</definedName>
    <definedName name="wrn.CG80GP." hidden="1">{"CG80GP",#N/A,FALSE,"SCORPS"}</definedName>
    <definedName name="wrn.CG80GP2." hidden="1">{"CG80GP2",#N/A,FALSE,"SCORPS"}</definedName>
    <definedName name="wrn.CG80LP." hidden="1">{"CG80LP",#N/A,FALSE,"SCORPS"}</definedName>
    <definedName name="wrn.CG80LP2." hidden="1">{"CG80LP2",#N/A,FALSE,"SCORPS"}</definedName>
    <definedName name="wrn.CG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Set." localSheetId="2" hidden="1">{#N/A,#N/A,FALSE,"Elec Deliv";#N/A,#N/A,FALSE,"Atlantic Pie";#N/A,#N/A,FALSE,"Bay Pie";#N/A,#N/A,FALSE,"New Castle Pie";#N/A,#N/A,FALSE,"Transmission Pie"}</definedName>
    <definedName name="wrn.ChartSet." localSheetId="1" hidden="1">{#N/A,#N/A,FALSE,"Elec Deliv";#N/A,#N/A,FALSE,"Atlantic Pie";#N/A,#N/A,FALSE,"Bay Pie";#N/A,#N/A,FALSE,"New Castle Pie";#N/A,#N/A,FALSE,"Transmission Pie"}</definedName>
    <definedName name="wrn.ChartSet." hidden="1">{#N/A,#N/A,FALSE,"Elec Deliv";#N/A,#N/A,FALSE,"Atlantic Pie";#N/A,#N/A,FALSE,"Bay Pie";#N/A,#N/A,FALSE,"New Castle Pie";#N/A,#N/A,FALSE,"Transmission Pie"}</definedName>
    <definedName name="wrn.Chiron._.IRS._.Audit." hidden="1">{#N/A,#N/A,FALSE,"Summary";#N/A,#N/A,FALSE,"1991";#N/A,#N/A,FALSE,"91 AMT";#N/A,#N/A,FALSE,"1992";#N/A,#N/A,FALSE,"92 AMT";#N/A,#N/A,FALSE,"1993";#N/A,#N/A,FALSE,"93 AMT"}</definedName>
    <definedName name="wrn.CIN.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lp_detail_doc." hidden="1">{"clp_ltd_doc",#N/A,FALSE,"CLP";"clp_om_doc",#N/A,FALSE,"CLP";"clp_ra_doc",#N/A,FALSE,"CLP";"clp_rb_doc",#N/A,FALSE,"CLP";"clp_rev_doc",#N/A,FALSE,"CLP";"clp_tax_doc",#N/A,FALSE,"CLP";"clp_wc_doc",#N/A,FALSE,"CLP";"clp_power_doc",#N/A,FALSE,"CLP"}</definedName>
    <definedName name="wrn.clp_detail_doc2" hidden="1">{"clp_ltd_doc",#N/A,FALSE,"CLP";"clp_om_doc",#N/A,FALSE,"CLP";"clp_ra_doc",#N/A,FALSE,"CLP";"clp_rb_doc",#N/A,FALSE,"CLP";"clp_rev_doc",#N/A,FALSE,"CLP";"clp_tax_doc",#N/A,FALSE,"CLP";"clp_wc_doc",#N/A,FALSE,"CLP";"clp_power_doc",#N/A,FALSE,"CLP"}</definedName>
    <definedName name="wrn.clp_fs_doc" hidden="1">{"clp_bs_doc",#N/A,FALSE,"CLP";"clp_is_doc",#N/A,FALSE,"CLP";"clp_cf_doc",#N/A,FALSE,"CLP";"clp_fr_doc",#N/A,FALSE,"CLP"}</definedName>
    <definedName name="wrn.clp_fs_doc." hidden="1">{"clp_bs_doc",#N/A,FALSE,"CLP";"clp_is_doc",#N/A,FALSE,"CLP";"clp_cf_doc",#N/A,FALSE,"CLP";"clp_fr_doc",#N/A,FALSE,"CLP"}</definedName>
    <definedName name="WRN.CM" hidden="1">{#N/A,#N/A,FALSE,"FAB VENDORS";"BUD SUM",#N/A,FALSE,"BUD SUM WO TEX"}</definedName>
    <definedName name="wrn.COKE." hidden="1">{#N/A,#N/A,FALSE,"COKE"}</definedName>
    <definedName name="wrn.Color._.Printer.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mpco._.Only." hidden="1">{"vi1",#N/A,FALSE,"6_30_96";"vi2",#N/A,FALSE,"6_30_96";"vi3",#N/A,FALSE,"6_30_96"}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NSOLIDATED." hidden="1">{"DOMETIC CONSOLIDATED",#N/A,FALSE,"M-1"}</definedName>
    <definedName name="wrn.COS." localSheetId="1" hidden="1">{"detail",#N/A,FALSE,"COSSUM"}</definedName>
    <definedName name="wrn.COS." hidden="1">{"detail",#N/A,FALSE,"COSSUM"}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P._.Demand." hidden="1">{"Retail CP pg1",#N/A,FALSE,"FACTOR3";"Retail CP pg2",#N/A,FALSE,"FACTOR3";"Retail CP pg3",#N/A,FALSE,"FACTOR3"}</definedName>
    <definedName name="wrn.CP._.Demand2." hidden="1">{"Retail CP pg1",#N/A,FALSE,"FACTOR3";"Retail CP pg2",#N/A,FALSE,"FACTOR3";"Retail CP pg3",#N/A,FALSE,"FACTOR3"}</definedName>
    <definedName name="wrn.CRI." hidden="1">{"CRI",#N/A,FALSE,"SCORPS"}</definedName>
    <definedName name="wrn.CTHGEO80." hidden="1">{"CTHGEO80",#N/A,FALSE,"NAVYI"}</definedName>
    <definedName name="wrn.Current." hidden="1">{#N/A,#N/A,FALSE,"KeyStatsCurrent";#N/A,#N/A,FALSE,"RATIOS New";#N/A,#N/A,FALSE,"IS New";#N/A,#N/A,FALSE,"BS New";#N/A,#N/A,FALSE,"CF New"}</definedName>
    <definedName name="wrn.Current._.Plan." hidden="1">{#N/A,#N/A,TRUE,"IS-Current";#N/A,#N/A,TRUE,"BS-Current";#N/A,#N/A,TRUE,"CF-Current"}</definedName>
    <definedName name="wrn.CW." hidden="1">{#N/A,#N/A,FALSE,"FAB VENDORS";"BUD SUM",#N/A,FALSE,"BUD SUM WO TEX"}</definedName>
    <definedName name="wrn.cy._.budget." hidden="1">{"budget vs all page 1",#N/A,FALSE,"Budget vs All";"budget vs all page 2",#N/A,FALSE,"Budget vs All";"mv to makegood",#N/A,FALSE,"Major Variances";"mv to fy98",#N/A,FALSE,"Major Variances";#N/A,#N/A,FALSE,"Sensitivities";"mv to fc3",#N/A,FALSE,"Major Variances";"roll up cy",#N/A,FALSE,"Roll-up";"production cy",#N/A,FALSE,"Production";"waste cy",#N/A,FALSE,"Waste";"total costs cy",#N/A,FALSE,"Total Costs";"plant costs cy",#N/A,FALSE,"Plant Costs";"cmw costs cy",#N/A,FALSE,"CMW Costs";"braintree costs cy",#N/A,FALSE,"Braintree Costs";"plymouth costs cy",#N/A,FALSE,"Plymouth Costs";#N/A,#N/A,FALSE,"Labor Detail";"labor cy",#N/A,FALSE,"Labor Summary";"materials cy",#N/A,FALSE,"Materials";"services cy",#N/A,FALSE,"Maintenance Services";"transport cy",#N/A,FALSE,"Transportation";"host fees cy",#N/A,FALSE,"Host Fees";"closure cy",#N/A,FALSE,"Closure-Post Closure";"interest cy",#N/A,FALSE,"Interest";"depreciation cy",#N/A,FALSE,"Depreciation";"purchase cy",#N/A,FALSE,"Purchase Accounting";"capital cy",#N/A,FALSE,"Capital";"own bs cy",#N/A,FALSE,"OWN - BS";"own pl cy",#N/A,FALSE,"OWN - PL";"sp pl cy",#N/A,FALSE,"SP - PL";"sp bs cy",#N/A,FALSE,"SP - BS";"sp socf cy",#N/A,FALSE,"SP - SOCF";"waterfall cy",#N/A,FALSE,"SP - Waterfall";"op pl cy",#N/A,FALSE,"OP - PL";"op bs cy",#N/A,FALSE,"OP - BS";"op socf cy",#N/A,FALSE,"OP - SOCF";"plant p&amp;l cy",#N/A,FALSE,"Plant P&amp;L";"cmw p&amp;l cy",#N/A,FALSE,"CMW P&amp;L";"bts p&amp;l cy",#N/A,FALSE,"BTS P&amp;L";"pts p&amp;l cy",#N/A,FALSE,"PTS P&amp;L"}</definedName>
    <definedName name="wrn.Daily._.outage._.cost." hidden="1">{#N/A,#N/A,TRUE,"O&amp;M Summary";#N/A,#N/A,TRUE,"Capital Summary";#N/A,#N/A,TRUE,"DeptSummary";#N/A,#N/A,TRUE,"$ Graphs";#N/A,#N/A,TRUE,"Headcount Summary";#N/A,#N/A,TRUE,"Headcount Detail";#N/A,#N/A,TRUE,"MMC by Craft";#N/A,#N/A,TRUE,"MMC - Venture";#N/A,#N/A,TRUE,"Contracted Services";#N/A,#N/A,TRUE,"Daily RT";#N/A,#N/A,TRUE,"OTD RT"}</definedName>
    <definedName name="wrn.Data._.dump." localSheetId="2" hidden="1">{"Input Data",#N/A,FALSE,"Input";"Income and Cash Flow",#N/A,FALSE,"Calculations"}</definedName>
    <definedName name="wrn.Data._.dump." localSheetId="1" hidden="1">{"Input Data",#N/A,FALSE,"Input";"Income and Cash Flow",#N/A,FALSE,"Calculations"}</definedName>
    <definedName name="wrn.Data._.dump." hidden="1">{"Input Data",#N/A,FALSE,"Input";"Income and Cash Flow",#N/A,FALSE,"Calculations"}</definedName>
    <definedName name="wrn.DATABASE." hidden="1">{"DBINPUT1",#N/A,FALSE,"Database";"DBINPUT2",#N/A,FALSE,"Database"}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ferral._.Forecast." localSheetId="2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ferral._.Forecast." localSheetId="1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ferral._.Forecast.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livery._.Order._.Schedules." hidden="1">{#N/A,#N/A,TRUE,"DO-Ia";#N/A,#N/A,TRUE,"DO-Ib";#N/A,#N/A,TRUE,"DO-II";#N/A,#N/A,TRUE,"DO-III";#N/A,#N/A,TRUE,"DO-IV";#N/A,#N/A,TRUE,"DO-V"}</definedName>
    <definedName name="wrn.DEPLETION." hidden="1">{"DEPLETION",#N/A,FALSE,"NAVYI"}</definedName>
    <definedName name="wrn.depmatrix." hidden="1">{"depmatrix",#N/A,FALSE,"DECATUR-DIMMIT"}</definedName>
    <definedName name="wrn.DEPRALLPG." hidden="1">{"DEPRPG1",#N/A,FALSE,"NAVYI";"DEPRPG2",#N/A,FALSE,"NAVYI";"DEPRPG3",#N/A,FALSE,"NAVYI";"DEPRPG4",#N/A,FALSE,"NAVYI"}</definedName>
    <definedName name="wrn.Depreciation." hidden="1">{"DE_asfiled",#N/A,TRUE,"Amort.";"IRS_addl",#N/A,TRUE,"Amort."}</definedName>
    <definedName name="wrn.DEPRPG1." hidden="1">{"DEPRPG1",#N/A,FALSE,"NAVYI"}</definedName>
    <definedName name="wrn.DEPRPG2." hidden="1">{"DEPRPG2",#N/A,FALSE,"NAVYI"}</definedName>
    <definedName name="wrn.DEPRPG3." hidden="1">{"DEPRPG3",#N/A,FALSE,"NAVYI"}</definedName>
    <definedName name="wrn.DEPRPG4." hidden="1">{"DEPRPG4",#N/A,FALSE,"NAVYI"}</definedName>
    <definedName name="wrn.Dept_Income_Statement." localSheetId="1" hidden="1">{#N/A,#N/A,FALSE,"Month";#N/A,#N/A,FALSE,"Period";#N/A,#N/A,FALSE,"12 Month";#N/A,#N/A,FALSE,"Quarter"}</definedName>
    <definedName name="wrn.Dept_Income_Statement." hidden="1">{#N/A,#N/A,FALSE,"Month";#N/A,#N/A,FALSE,"Period";#N/A,#N/A,FALSE,"12 Month";#N/A,#N/A,FALSE,"Quarter"}</definedName>
    <definedName name="wrn.DespesasPorArea." hidden="1">{"TotalGeralDespesasPorArea",#N/A,FALSE,"VinculosAccessEfetivo"}</definedName>
    <definedName name="wrn.DetailThru2015." hidden="1">{"PPAThru2015",#N/A,TRUE,"Assumptions";"DowAndOtherThru2015",#N/A,TRUE,"Assumptions";"FuelThru2015",#N/A,TRUE,"Assumptions";"Detailthru2015",#N/A,TRUE,"Cashflow";"DetailThru2015",#N/A,TRUE,"Reserves";"DetailThru2015",#N/A,TRUE,"NetIncome";"PartnerEconThru2015",#N/A,TRUE,"NetIncome";"DetailThru2015",#N/A,TRUE,"PPARevenue";"RevenueThru2015",#N/A,TRUE,"DowRevenue";"RatesThru2015",#N/A,TRUE,"DowRevenue";"DetailThru2015",#N/A,TRUE,"HeatRate";"DetailThru2015",#N/A,TRUE,"PlantO&amp;M";"DetailThru2015",#N/A,TRUE,"Taxes";"DetailThru2015",#N/A,TRUE,"WACOG";"DetailThru2015",#N/A,TRUE,"GasOptimizer";"DetailThru2015",#N/A,TRUE,"SpareParts";"DetailThru2015",#N/A,TRUE,"Depreciation";"DetailThru2015",#N/A,TRUE,"Transportation"}</definedName>
    <definedName name="wrn.ECR." hidden="1">{#N/A,#N/A,FALSE,"schA"}</definedName>
    <definedName name="wrn.ELEC." hidden="1">{#N/A,#N/A,FALSE,"ELEC"}</definedName>
    <definedName name="wrn.EMPPAY." hidden="1">{#N/A,#N/A,FALSE,"EMPPAY"}</definedName>
    <definedName name="wrn.ENCL_DATA." hidden="1">{"ENCL_DATA",#N/A,FALSE,"ENCL"}</definedName>
    <definedName name="wrn.EPS." hidden="1">{"EPS",#N/A,FALSE,"ELECTEPS"}</definedName>
    <definedName name="wrn.EPS._.Summary." hidden="1">{"EPS",#N/A,FALSE,"GASEPS"}</definedName>
    <definedName name="wrn.ESCA." hidden="1">{"ESCA",#N/A,FALSE,"NAVYI"}</definedName>
    <definedName name="wrn.ESI." hidden="1">{"ESI",#N/A,FALSE,"NAVYI"}</definedName>
    <definedName name="wrn.everything._.but._.Power." hidden="1">{#N/A,#N/A,FALSE,"Sheet1";#N/A,#N/A,FALSE,"Summary-new";#N/A,#N/A,FALSE,"Utility";#N/A,#N/A,FALSE,"Elect Dist-New";#N/A,#N/A,FALSE,"GasDist-New";#N/A,#N/A,FALSE,"Transmission-New";#N/A,#N/A,FALSE,"ServiceCo-New";#N/A,#N/A,FALSE,"Enterprise-New";#N/A,#N/A,FALSE,"Power-New";#N/A,#N/A,FALSE,"Summary-diff";#N/A,#N/A,FALSE,"Utility-diff";#N/A,#N/A,FALSE,"Elect Dist-diff";#N/A,#N/A,FALSE,"GasDist-diff";#N/A,#N/A,FALSE,"RepairService-diff";#N/A,#N/A,FALSE,"ServiceCo-diff";#N/A,#N/A,FALSE,"Enterprise-diff"}</definedName>
    <definedName name="wrn.everytning._.New._.Old._.and._.Diffs._.but._.Power." hidden="1">{#N/A,#N/A,TRUE,"UtilitySummary-BB";#N/A,#N/A,TRUE,"UtilitySummary-schedule";#N/A,#N/A,TRUE,"Utility-new";#N/A,#N/A,TRUE,"Elect Dist-New";#N/A,#N/A,TRUE,"GasDist-New";#N/A,#N/A,TRUE,"RepairService-New";#N/A,#N/A,TRUE,"Transmission-New";#N/A,#N/A,TRUE,"Utility-Old";#N/A,#N/A,TRUE,"Elect Dist-Old";#N/A,#N/A,TRUE,"GasDist-Old";#N/A,#N/A,TRUE,"RepairService-Old";#N/A,#N/A,TRUE,"Transmission-Old";#N/A,#N/A,TRUE,"Utility-diff";#N/A,#N/A,TRUE,"Elect Dist-diff";#N/A,#N/A,TRUE,"GasDist-diff";#N/A,#N/A,TRUE,"RepairService-diff";#N/A,#N/A,TRUE,"Transmission-Diff";#N/A,#N/A,TRUE,"Adaytum P&amp;L DepAmort";#N/A,#N/A,TRUE,"Enterprise-New";#N/A,#N/A,TRUE,"Enterprise-Old";#N/A,#N/A,TRUE,"Enterprise-diff";#N/A,#N/A,TRUE,"ServiceCo-New";#N/A,#N/A,TRUE,"ServiceCo-Old";#N/A,#N/A,TRUE,"ServiceCo-diff"}</definedName>
    <definedName name="wrn.Executive._.Summary.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Factors._.Tab._.10." hidden="1">{"Factors Pages 1-2",#N/A,FALSE,"Factors";"Factors Page 3",#N/A,FALSE,"Factors";"Factors Page 4",#N/A,FALSE,"Factors";"Factors Page 5",#N/A,FALSE,"Factors";"Factors Pages 8-27",#N/A,FALSE,"Factors"}</definedName>
    <definedName name="wrn.Falcons._.Divisions." hidden="1">{#N/A,#N/A,TRUE,"Fiber_Optic_Cable_Input ";#N/A,#N/A,TRUE,"Specialty_Fiber_Devices_Input";#N/A,#N/A,TRUE,"Optical_Fiber_Apparatus_Input"}</definedName>
    <definedName name="wrn.Falcons._.Standalone." hidden="1">{#N/A,#N/A,TRUE,"Falcons_Standalone";#N/A,#N/A,TRUE,"Target_Input";#N/A,#N/A,TRUE,"Target_Calendarized"}</definedName>
    <definedName name="wrn.Fcst._.by._.Mon." hidden="1">{"Fcst by Mon Full",#N/A,FALSE,"Tot PalmPalm";"Fcst by Mon Full",#N/A,FALSE,"Tot Device";"Fcst by Mon Full",#N/A,FALSE,"Platform";"Fcst by Mon Full",#N/A,FALSE,"Palm.Net";"Fcst by Mon Full",#N/A,FALSE,"Elim"}</definedName>
    <definedName name="wrn.Fcst4." hidden="1">{"Fcst4",#N/A,FALSE,"Fcst Units"}</definedName>
    <definedName name="wrn.Filing." localSheetId="2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" localSheetId="1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_.Update." localSheetId="2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wrn.Filing._.Update." localSheetId="1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wrn.Filing._.Update.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wrn.Filing._.Update09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wrn.Finance." hidden="1">{"Finance 1",#N/A,FALSE,"FINANCE.XLS";"Finance 2",#N/A,FALSE,"FINANCE.XLS";"Finance 3",#N/A,FALSE,"FINANCE.XLS";"Finance 4",#N/A,FALSE,"FINANCE.XLS";"Finance 5",#N/A,FALSE,"FINANCE.XLS";"Finance 6",#N/A,FALSE,"FINANCE.XLS";"Finance 7",#N/A,FALSE,"FINANCE.XLS";"Finance 8",#N/A,FALSE,"FINANCE.XLS"}</definedName>
    <definedName name="wrn.Financial._.Output." hidden="1">{"P and L",#N/A,FALSE,"Financial Output";"Cashflow",#N/A,FALSE,"Financial Output";"Balance Sheet",#N/A,FALSE,"Financial Output"}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scal._.Year." hidden="1">{#N/A,#N/A,TRUE,"FY BCG";#N/A,#N/A,TRUE,"FY w|o Wireless";#N/A,#N/A,TRUE,"FY Wireless"}</definedName>
    <definedName name="wrn.Five._.Year._.Record." hidden="1">{"Five Year Record",#N/A,FALSE,"Front and Back"}</definedName>
    <definedName name="wrn.FLUJO._.CAJA." hidden="1">{"FLUJO DE CAJA",#N/A,FALSE,"Hoja1";"ANEXOS FLUJO",#N/A,FALSE,"Hoja1"}</definedName>
    <definedName name="wrn.FOC._.Detail." hidden="1">{#N/A,#N/A,TRUE,"FOC_Product_Assumptions"}</definedName>
    <definedName name="wrn.For._.filling._.out._.assessments." localSheetId="2" hidden="1">{"Print Empty Template",#N/A,FALSE,"Input"}</definedName>
    <definedName name="wrn.For._.filling._.out._.assessments." localSheetId="1" hidden="1">{"Print Empty Template",#N/A,FALSE,"Input"}</definedName>
    <definedName name="wrn.For._.filling._.out._.assessments." hidden="1">{"Print Empty Template",#N/A,FALSE,"Input"}</definedName>
    <definedName name="wrn.FORECAST._.ONLY." hidden="1">{"SourceUse",#N/A,FALSE,"S &amp; U";"Pricing","Normal",FALSE,"Pricing";"Fund Flow",#N/A,FALSE,"Fund Flow";"Rent","Normal",FALSE,"Rent,Exp";"Operating Exp",#N/A,FALSE,"Oper Exp";"Net Operating Income",#N/A,FALSE,"NOI";"Cashflow",#N/A,FALSE,"C Flow";"Net Income",#N/A,FALSE,"Net Incm";"Benefit Schedule",#N/A,FALSE,"Benefits";"Min Gain",#N/A,FALSE,"Min Gain";"Devt Fee",#N/A,FALSE,"Devt Fee";"Mort 1",#N/A,FALSE,"Mort 1";"RP Depr",#N/A,FALSE,"RP Depr";"PP Amort",#N/A,FALSE,"PP Amort";"RR Depr",#N/A,FALSE,"RR Depr";"Debt Analysis",#N/A,FALSE,"Debt Anal"}</definedName>
    <definedName name="wrn.FOUR._.CASES." hidden="1">{"MODEL","ALL STOCK",FALSE,"CS First Boston Merger Model";"MODEL","ALL CASH",FALSE,"CS First Boston Merger Model";"MODEL","ALL CASH WITH EQUITY OFFERING",FALSE,"CS First Boston Merger Model";"MODEL","HALF CASH/HALF STOCK",FALSE,"CS First Boston Merger Model"}</definedName>
    <definedName name="wrn.Fourth._.Quarter._.Estimate." hidden="1">{"Fourth",#N/A,FALSE,"ELECTEPS";"ForVsThr",#N/A,FALSE,"ELECTEPS";"ForVsBud",#N/A,FALSE,"ELECTEPS";"BudVsAct",#N/A,FALSE,"ELECTEPS";"BudVsPY",#N/A,FALSE,"ELECTEPS"}</definedName>
    <definedName name="wrn.fpkg." hidden="1">{#N/A,#N/A,FALSE,"Consolidated Shipley";#N/A,#N/A,FALSE,"Consolidated PWB";#N/A,#N/A,FALSE,"Consolidated Micro"}</definedName>
    <definedName name="wrn.fpkg1" hidden="1">{#N/A,#N/A,FALSE,"Consolidated Shipley";#N/A,#N/A,FALSE,"Consolidated PWB";#N/A,#N/A,FALSE,"Consolidated Micro"}</definedName>
    <definedName name="wrn.fpkg2" hidden="1">{#N/A,#N/A,FALSE,"Consolidated Shipley";#N/A,#N/A,FALSE,"Consolidated PWB";#N/A,#N/A,FALSE,"Consolidated Micro"}</definedName>
    <definedName name="wrn.fpkg3" hidden="1">{#N/A,#N/A,FALSE,"Consolidated Shipley";#N/A,#N/A,FALSE,"Consolidated PWB";#N/A,#N/A,FALSE,"Consolidated Micro"}</definedName>
    <definedName name="wrn.fpkk" hidden="1">{#N/A,#N/A,FALSE,"Consolidated Shipley";#N/A,#N/A,FALSE,"Consolidated PWB";#N/A,#N/A,FALSE,"Consolidated Micro"}</definedName>
    <definedName name="wrn.FREELANCER." hidden="1">{#N/A,#N/A,FALSE,"712";#N/A,#N/A,FALSE,"_718";#N/A,#N/A,FALSE,"724";#N/A,#N/A,FALSE,"_751";#N/A,#N/A,FALSE,"_752";#N/A,#N/A,FALSE,"753";#N/A,#N/A,FALSE,"754";#N/A,#N/A,FALSE,"758";#N/A,#N/A,FALSE,"_761";#N/A,#N/A,FALSE,"_769"}</definedName>
    <definedName name="wrn.FUEL2000." hidden="1">{"FUEL2000",#N/A,FALSE,"Fuel"}</definedName>
    <definedName name="wrn.full." hidden="1">{"vi1",#N/A,FALSE,"Pagcc";"vi2",#N/A,FALSE,"Pagcc";"vi3",#N/A,FALSE,"Pagcc";"vi4",#N/A,FALSE,"Pagcc";"vi5",#N/A,FALSE,"Pagcc";#N/A,#N/A,FALSE,"Contribution"}</definedName>
    <definedName name="wrn.Full._.Model." hidden="1">{#N/A,#N/A,TRUE,"Param";#N/A,#N/A,TRUE,"Summary Financial Statements";#N/A,#N/A,TRUE,"Condensed Financial Statistics";#N/A,#N/A,TRUE,"PartnerCF";#N/A,#N/A,TRUE,"IS-CF";#N/A,#N/A,TRUE,"BS";#N/A,#N/A,TRUE,"SalesSummary";"Customer Data",#N/A,TRUE,"Sales-Targets";"Capacity Sales",#N/A,TRUE,"Sales-Targets";"Energy Sales",#N/A,TRUE,"Sales-Targets";"Capacity Revenues",#N/A,TRUE,"Sales-Targets";"Energy Revenues",#N/A,TRUE,"Sales-Targets";#N/A,#N/A,TRUE,"Sales-Contracts";#N/A,#N/A,TRUE,"ExpSum";#N/A,#N/A,TRUE,"ProdCost-Summary";#N/A,#N/A,TRUE,"Electric Costs";#N/A,#N/A,TRUE,"ProdCost-Electric";#N/A,#N/A,TRUE,"OtherTax";#N/A,#N/A,TRUE,"Depr-Book";#N/A,#N/A,TRUE,"Invest";#N/A,#N/A,TRUE,"OM";#N/A,#N/A,TRUE,"SGA";#N/A,#N/A,TRUE,"Loan";#N/A,#N/A,TRUE,"Depr-Tax";#N/A,#N/A,TRUE,"Ratios"}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Pack." hidden="1">{#N/A,#N/A,FALSE,"Summary";#N/A,#N/A,FALSE,"Assumptions";#N/A,#N/A,FALSE,"Scenarios";#N/A,#N/A,FALSE,"LBE (Base)";#N/A,#N/A,FALSE,"Scen A";#N/A,#N/A,FALSE,"Scen B";"Debt Paydown Scenario",#N/A,FALSE,"Cash in Bank";#N/A,#N/A,FALSE,"Debt&amp;Equity Rec"}</definedName>
    <definedName name="wrn.Full._.Proforma." hidden="1">{#N/A,#N/A,FALSE,"Assumptions";#N/A,#N/A,FALSE,"Income Statements";#N/A,#N/A,FALSE,"Schedules";#N/A,#N/A,FALSE,"Normalized Year"}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Fincls." localSheetId="2" hidden="1">{#N/A,#N/A,TRUE,"Income Statement";#N/A,#N/A,TRUE,"Balance Sheet";#N/A,#N/A,TRUE,"Cash Flows";#N/A,#N/A,TRUE,"Ratios";#N/A,#N/A,TRUE,"Revenues";#N/A,#N/A,TRUE,"Asset Calcs";#N/A,#N/A,TRUE,"Value"}</definedName>
    <definedName name="wrn.FullFincls." localSheetId="1" hidden="1">{#N/A,#N/A,TRUE,"Income Statement";#N/A,#N/A,TRUE,"Balance Sheet";#N/A,#N/A,TRUE,"Cash Flows";#N/A,#N/A,TRUE,"Ratios";#N/A,#N/A,TRUE,"Revenues";#N/A,#N/A,TRUE,"Asset Calcs";#N/A,#N/A,TRUE,"Value"}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Funding._.Analysis." hidden="1">{"TOC",#N/A,TRUE,"Sheet2";"Scenarios 1,2,3","Scenario 1",TRUE,"KEEP NUTMEG";"Scenarios 1,2,3","Scenario 2",TRUE,"KEEP NUTMEG";"Scenarios 1,2,3","Scenario 3",TRUE,"KEEP NUTMEG";"Scenario 4","SCENARIO 4: SPONSORED SPIN / SELL NUTMEG",TRUE,"KEEP NUTMEG";"Scenario 5","SCENARIO 5: SPIN / MERGE WITH EDWARD",TRUE,"EDWARD SCENARIOS";"Scenario 6","SCENARIO 6: EDWARD AND SELL NUTMEG",TRUE,"EDWARD SCENARIOS";"Scenario 7","SCENARIO 7: SAM ",TRUE,"SAM SCENARIOS";"Scenario 8","Scenario 8",TRUE,"SAM SCENARIOS";"Nutmeg",#N/A,TRUE,"NUTMEG";"Latan America",#N/A,TRUE,"LATAM CASH"}</definedName>
    <definedName name="wrn.FUNDING._.ANALYSIS._.PRINT." hidden="1">{"0TOC",#N/A,TRUE,"Sheet2";"1 2 3","A Scenario 1",TRUE,"STAND ALONE";"1 2 3","A SCenario 2",TRUE,"STAND ALONE";"1 2 3","A Scenario 3",TRUE,"STAND ALONE";"4","A Scenario 4",TRUE,"STAND ALONE";"5","A Scenario 5",TRUE,"EDWARD SCENARIOS";"6","A Scenario 6",TRUE,"EDWARD SCENARIOS";"7","A Scenario 7",TRUE,"SAM SCENARIOS";"8","A Scenario 8",TRUE,"SAM SCENARIOS";"9 - Nutmeg",#N/A,TRUE,"NUTMEG";"10 - LA",#N/A,TRUE,"LATAM CASH";"11 - Stream nds",#N/A,TRUE,"STREAM - NDS"}</definedName>
    <definedName name="wrn.FY96sbp99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AC._.PRINT._.OUT." localSheetId="1" hidden="1">{#N/A,#N/A,FALSE,"JE051 PAGE 1 OF 3";#N/A,#N/A,FALSE,"JE051 PAGE 2 OF 3";#N/A,#N/A,FALSE,"JE051 PAGE 3 OF 3"}</definedName>
    <definedName name="wrn.GAC._.PRINT._.OUT." hidden="1">{#N/A,#N/A,FALSE,"JE051 PAGE 1 OF 3";#N/A,#N/A,FALSE,"JE051 PAGE 2 OF 3";#N/A,#N/A,FALSE,"JE051 PAGE 3 OF 3"}</definedName>
    <definedName name="wrn.GANANCIAS._.Y._.PERDIDAS." hidden="1">{"GAN.Y PERD.RESUMIDO",#N/A,FALSE,"Hoja1";"GAN.Y PERD.DETALLADO",#N/A,FALSE,"Hoja1"}</definedName>
    <definedName name="wrn.General._.Information." hidden="1">{#N/A,#N/A,FALSE,"Input 2 - Sources of Funds"}</definedName>
    <definedName name="wrn.Generation._.Reporting._.Package." hidden="1">{#N/A,#N/A,FALSE,"02-Generation Actual";#N/A,#N/A,FALSE,"02-Generation Forecast (3+9)";#N/A,#N/A,FALSE,"02-Generation Forecast (5+7)";#N/A,#N/A,FALSE,"02-Generation Budget";#N/A,#N/A,FALSE,"02-Actual Capacity";#N/A,#N/A,FALSE,"02-Actual Capacity Factor";#N/A,#N/A,FALSE,"02-Budget Capacity ";#N/A,#N/A,FALSE,"02-Budget Capacity Factor";#N/A,#N/A,FALSE,"02-Capacity Forecast (3+9)";#N/A,#N/A,FALSE,"02-Capacity Factor Forecast 3+9";#N/A,#N/A,FALSE,"02-Capacity Forecast (5+7)";#N/A,#N/A,FALSE,"02-Capacity Factor Forecast 5+7";#N/A,#N/A,FALSE,"02-Actual Measured MWHs";#N/A,#N/A,FALSE,"02-Actual Desired MWHs"}</definedName>
    <definedName name="wrn.Graphs." hidden="1">{#N/A,#N/A,FALSE,"1-1 Vol Graph";#N/A,#N/A,FALSE,"1-2 Approve App Graph";#N/A,#N/A,FALSE,"6-1 Email Graph";#N/A,#N/A,FALSE,"6-2 Chat Graph";#N/A,#N/A,FALSE,"6-3 Abandoned Graph";#N/A,#N/A,FALSE,"6-4 30sec Graph";#N/A,#N/A,FALSE,"6_5TotalCalls"}</definedName>
    <definedName name="wrn.Gross._.Margin._.0307." localSheetId="2" hidden="1">{#N/A,#N/A,FALSE,"2003";#N/A,#N/A,FALSE,"2004";#N/A,#N/A,FALSE,"2005";#N/A,#N/A,FALSE,"2006";#N/A,#N/A,FALSE,"2007"}</definedName>
    <definedName name="wrn.Gross._.Margin._.0307." localSheetId="1" hidden="1">{#N/A,#N/A,FALSE,"2003";#N/A,#N/A,FALSE,"2004";#N/A,#N/A,FALSE,"2005";#N/A,#N/A,FALSE,"2006";#N/A,#N/A,FALSE,"2007"}</definedName>
    <definedName name="wrn.Gross._.Margin._.0307." hidden="1">{#N/A,#N/A,FALSE,"2003";#N/A,#N/A,FALSE,"2004";#N/A,#N/A,FALSE,"2005";#N/A,#N/A,FALSE,"2006";#N/A,#N/A,FALSE,"2007"}</definedName>
    <definedName name="wrn.Gross._.Margin._.0307v1" hidden="1">{#N/A,#N/A,FALSE,"2003";#N/A,#N/A,FALSE,"2004";#N/A,#N/A,FALSE,"2005";#N/A,#N/A,FALSE,"2006";#N/A,#N/A,FALSE,"2007"}</definedName>
    <definedName name="wrn.Gross._.Margin._0307v2." hidden="1">{#N/A,#N/A,FALSE,"2003";#N/A,#N/A,FALSE,"2004";#N/A,#N/A,FALSE,"2005";#N/A,#N/A,FALSE,"2006";#N/A,#N/A,FALSE,"2007"}</definedName>
    <definedName name="wrn.HAMMOND." hidden="1">{"INCOME",#N/A,FALSE,"HAMMOND";"VALUE",#N/A,FALSE,"HAMMOND";"ASSUM1",#N/A,FALSE,"HAMMOND";"ASSUM2",#N/A,FALSE,"HAMMOND";"ASSUM3",#N/A,FALSE,"HAMMOND";"prod1",#N/A,FALSE,"HAMMOND";"prod2",#N/A,FALSE,"HAMMOND";"prod3",#N/A,FALSE,"HAMMOND";"prod4",#N/A,FALSE,"HAMMOND";"prod5",#N/A,FALSE,"HAMMOND";"prod6",#N/A,FALSE,"HAMMOND";"prod7",#N/A,FALSE,"HAMMOND";"PROD8",#N/A,FALSE,"HAMMOND";"depmatrix",#N/A,FALSE,"HAMMOND"}</definedName>
    <definedName name="wrn.HAYWARD." hidden="1">{"HAYWARD",#N/A,FALSE,"M-1"}</definedName>
    <definedName name="wrn.heco." localSheetId="1" hidden="1">{"hecosum",#N/A,FALSE,"88-89"}</definedName>
    <definedName name="wrn.heco." hidden="1">{"hecosum",#N/A,FALSE,"88-89"}</definedName>
    <definedName name="wrn.Help._.Desk._.Total._.Costs." hidden="1">{"Help Desk",#N/A,FALSE,"Total Costs"}</definedName>
    <definedName name="wrn.HLP._.Detail." localSheetId="2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HLP._.Detail." localSheetId="1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HLP._.Detail.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IDCDEPR." hidden="1">{"IDCDEPR",#N/A,FALSE,"NAVYI"}</definedName>
    <definedName name="wrn.IDIQ._.Schedules." hidden="1">{#N/A,#N/A,TRUE,"IDIQ-I";#N/A,#N/A,TRUE,"IDIQ-II";#N/A,#N/A,TRUE,"IDIQ-III";#N/A,#N/A,TRUE,"IDIQ-IV";#N/A,#N/A,TRUE,"IDIQ-V";#N/A,#N/A,TRUE,"IDIQ-VI"}</definedName>
    <definedName name="wrn.Income._.Detail." hidden="1">{#N/A,#N/A,FALSE,"Income";#N/A,#N/A,FALSE,"Cost of Goods Sold";#N/A,#N/A,FALSE,"Other Costs";#N/A,#N/A,FALSE,"Other Income";#N/A,#N/A,FALSE,"Taxes";#N/A,#N/A,FALSE,"Other Deductions";#N/A,#N/A,FALSE,"Compensation of Officers"}</definedName>
    <definedName name="wrn.INCOME._.STATEMENT." hidden="1">{"INCOME STATEMENT",#N/A,FALSE,"Income Statement"}</definedName>
    <definedName name="wrn.Incr.._.CF._.Statement." hidden="1">{"IncrCashPrintArea",#N/A,FALSE,"Incr_CF"}</definedName>
    <definedName name="wrn.Incr.._.Profitability._.Indicators." hidden="1">{"IncrProfPrintArea",#N/A,FALSE,"Incr_Prof"}</definedName>
    <definedName name="wrn.INDEPS." hidden="1">{"page1",#N/A,FALSE,"TIND_CC1";"page2",#N/A,FALSE,"TIND_CC1";"page3",#N/A,FALSE,"TIND_CC1";"page4",#N/A,FALSE,"TIND_CC1";"page5",#N/A,FALSE,"TIND_CC1"}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orme._.RLI.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INFO." hidden="1">{"Input",#N/A,FALSE,"INPUT"}</definedName>
    <definedName name="wrn.Inputs." hidden="1">{"Inputs",#N/A,FALSE,"INPUTS"}</definedName>
    <definedName name="wrn.Inputs._.and._.Worksheets." hidden="1">{#N/A,#N/A,TRUE,"General Inputs";#N/A,#N/A,TRUE,"DO-II Worksheet";#N/A,#N/A,TRUE,"DO-V Worksheet"}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rmediate._.Calc.." hidden="1">{"Intermediate Calc.",#N/A,FALSE,"Merger Plan"}</definedName>
    <definedName name="wrn.inventory." localSheetId="1" hidden="1">{"summary",#N/A,TRUE,"Coal Inventory Summary";"view 1",#N/A,TRUE,"Coal Inv. By Station";"view 2",#N/A,TRUE,"Coal inv by sta 2";"view 3",#N/A,TRUE,"Coal inv by sta 3";"oil",#N/A,TRUE,"Oil Purchases"}</definedName>
    <definedName name="wrn.inventory." hidden="1">{"summary",#N/A,TRUE,"Coal Inventory Summary";"view 1",#N/A,TRUE,"Coal Inv. By Station";"view 2",#N/A,TRUE,"Coal inv by sta 2";"view 3",#N/A,TRUE,"Coal inv by sta 3";"oil",#N/A,TRUE,"Oil Purchases"}</definedName>
    <definedName name="wrn.IPO._.Valuation." hidden="1">{"assumptions",#N/A,FALSE,"Scenario 1";"valuation",#N/A,FALSE,"Scenario 1"}</definedName>
    <definedName name="wrn.IRR." hidden="1">{"IRR Benefits",#N/A,FALSE,"IRR";"Tax Credits",#N/A,FALSE,"IRR"}</definedName>
    <definedName name="wrn.IRR._.CORP._.7." hidden="1">{"IRR",#N/A,FALSE,"Corp 7 IRR";"Input",#N/A,FALSE,"Corp 7 IRR"}</definedName>
    <definedName name="wrn.jcbsum." hidden="1">{#N/A,#N/A,FALSE,"Finstmts";#N/A,#N/A,FALSE,"Lost Revenue";#N/A,#N/A,FALSE,"Ratios"}</definedName>
    <definedName name="wrn.Jeff._.Standalone." hidden="1">{#N/A,#N/A,TRUE,"Acquirer_Cases_Input";#N/A,#N/A,TRUE,"Acquirer_Input";#N/A,#N/A,TRUE,"Acquirer"}</definedName>
    <definedName name="wrn.JPW._.GR._.Report." localSheetId="2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PW._.GR._.Report." localSheetId="1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KOREA." hidden="1">{"KOREA",#N/A,FALSE,"M-1"}</definedName>
    <definedName name="wrn.Lag._.Report." hidden="1">{#N/A,#N/A,FALSE,"Table";#N/A,#N/A,FALSE,"Graph 1";#N/A,#N/A,FALSE,"Summary Report";#N/A,#N/A,FALSE,"Graph 2";#N/A,#N/A,FALSE,"Wkly_Mnthly_Activity";#N/A,#N/A,FALSE,"Lag Rept New Format"}</definedName>
    <definedName name="wrn.LBO._.Summary." hidden="1">{"LBO Summary",#N/A,FALSE,"Summary"}</definedName>
    <definedName name="wrn.LOUISIANA." hidden="1">{#N/A,#N/A,FALSE,"LOCAL.XLS"}</definedName>
    <definedName name="wrn.MAIN." hidden="1">{"CAP EX",#N/A,TRUE,"COCASH94";"CASH FLOW",#N/A,TRUE,"COCASH94"}</definedName>
    <definedName name="wrn.Main._.Reports." hidden="1">{#N/A,#N/A,TRUE,"UtilitySummary-BB";#N/A,#N/A,TRUE,"UtilitySummary-schedule";#N/A,#N/A,TRUE,"UtilitySummary-schedule-old";#N/A,#N/A,TRUE,"UtilitySummary-schedule-diff";#N/A,#N/A,TRUE,"Adaytum P&amp;L DepAmort"}</definedName>
    <definedName name="wrn.manpower." hidden="1">{"manpower",#N/A,FALSE,"MANPOWER_PAYROLL"}</definedName>
    <definedName name="wrn.Marketing." hidden="1">{#N/A,#N/A,FALSE,"MKTSUM95";#N/A,#N/A,FALSE,"MKTADM95";#N/A,#N/A,FALSE,"MKTD&amp;C95";#N/A,#N/A,FALSE,"MKTPRD95";#N/A,#N/A,FALSE,"MKTCHL95"}</definedName>
    <definedName name="wrn.Marketing1" hidden="1">{#N/A,#N/A,FALSE,"MKTSUM95";#N/A,#N/A,FALSE,"MKTADM95";#N/A,#N/A,FALSE,"MKTD&amp;C95";#N/A,#N/A,FALSE,"MKTPRD95";#N/A,#N/A,FALSE,"MKTCHL95"}</definedName>
    <definedName name="wrn.Micro._.Turbine.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definedName>
    <definedName name="wrn.MiniSum." hidden="1">{#N/A,#N/A,TRUE,"Facility-Input";#N/A,#N/A,TRUE,"Graphs";#N/A,#N/A,TRUE,"TOTAL"}</definedName>
    <definedName name="wrn.model._.all._.pages.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MOJAVEINC." hidden="1">{"MOJAVEINC",#N/A,FALSE,"NAVYI"}</definedName>
    <definedName name="wrn.Month._.end._.call." hidden="1">{#N/A,#N/A,FALSE,"Bud Month-end Call";#N/A,#N/A,FALSE,"Bud vs Actual";#N/A,#N/A,FALSE,"FC3 Month-end Call";#N/A,#N/A,FALSE,"FC3 vs Actual"}</definedName>
    <definedName name="wrn.Month._.end._.report." hidden="1">{#N/A,#N/A,FALSE,"Bud Month-end Call";#N/A,#N/A,FALSE,"Bud vs Actual";#N/A,#N/A,FALSE,"Bud vs Actual Variances";#N/A,#N/A,FALSE,"FC3 Month-end Call";#N/A,#N/A,FALSE,"FC3 vs Actual";#N/A,#N/A,FALSE,"FC3 vs Actual Variances";#N/A,#N/A,FALSE,"Roll-up";#N/A,#N/A,FALSE,"Production";#N/A,#N/A,FALSE,"Waste Model";"bva costs - total",#N/A,FALSE,"Costs - Budget vs Actual";"bva costs - plant",#N/A,FALSE,"Costs - Budget vs Actual";"bva costs - cmw",#N/A,FALSE,"Costs - Budget vs Actual";"bva costs - bts",#N/A,FALSE,"Costs - Budget vs Actual";"bva costs - pts",#N/A,FALSE,"Costs - Budget vs Actual";"bva costs - transport",#N/A,FALSE,"Costs - Budget vs Actual"}</definedName>
    <definedName name="wrn.MONTHLY._.INVENTORY._.SCHEDULE." hidden="1">{#N/A,#N/A,FALSE,"Sheet1";#N/A,#N/A,FALSE,"Sheet2";#N/A,#N/A,FALSE,"Sheet3";#N/A,#N/A,FALSE,"Sheet4";#N/A,#N/A,FALSE,"Sheet5";#N/A,#N/A,FALSE,"Sheet6"}</definedName>
    <definedName name="wrn.Monthlys." hidden="1">{#N/A,#N/A,TRUE,"Monthly BCG";#N/A,#N/A,TRUE,"Monthly w|o Wireless";#N/A,#N/A,TRUE,"Monthly Wireless"}</definedName>
    <definedName name="wrn.Munsell.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My._.estimate._.report." hidden="1">{"Equipment",#N/A,FALSE,"A";"Summary",#N/A,FALSE,"B"}</definedName>
    <definedName name="wrn.N.O.L.." hidden="1">{#N/A,#N/A,FALSE,"91NOLCB";#N/A,#N/A,FALSE,"92NOLCB";#N/A,#N/A,FALSE,"93NOLCB"}</definedName>
    <definedName name="wrn.NAVYICASH." hidden="1">{"NAVYICASH",#N/A,FALSE,"NAVYI"}</definedName>
    <definedName name="wrn.NAVYITAX." hidden="1">{"NAVYITAX",#N/A,FALSE,"NAVYI"}</definedName>
    <definedName name="wrn.NOVPRES." hidden="1">{#N/A,#N/A,TRUE,"PAGE 2";#N/A,#N/A,TRUE,"PAGE 3";#N/A,#N/A,TRUE,"PAGE4"}</definedName>
    <definedName name="wrn.NRC._.Statements." localSheetId="2" hidden="1">{#N/A,#N/A,FALSE,"NRC Inc Stmnt";#N/A,#N/A,FALSE,"NRC Cash Flows"}</definedName>
    <definedName name="wrn.NRC._.Statements." localSheetId="1" hidden="1">{#N/A,#N/A,FALSE,"NRC Inc Stmnt";#N/A,#N/A,FALSE,"NRC Cash Flows"}</definedName>
    <definedName name="wrn.NRC._.Statements." hidden="1">{#N/A,#N/A,FALSE,"NRC Inc Stmnt";#N/A,#N/A,FALSE,"NRC Cash Flows"}</definedName>
    <definedName name="wrn.NTC._.Deferred._.Asset." hidden="1">{#N/A,#N/A,FALSE,"NTC Coversheet";#N/A,#N/A,FALSE,"NTC Deferred";#N/A,#N/A,FALSE,"Exhibit 1";#N/A,#N/A,FALSE,"Exhibit 2";#N/A,#N/A,FALSE,"Exhibit 3"}</definedName>
    <definedName name="wrn.ODP._.DATA." hidden="1">{"ODP DATA",#N/A,FALSE,"ODP"}</definedName>
    <definedName name="wrn.ODP._.SUMMARY." hidden="1">{"ODP SUM",#N/A,FALSE,"ODP"}</definedName>
    <definedName name="wrn.Old._.Plan." hidden="1">{#N/A,#N/A,FALSE,"IS-Plan";#N/A,#N/A,FALSE,"BS-Plan";#N/A,#N/A,FALSE,"CF-Plan"}</definedName>
    <definedName name="wrn.OM2000." hidden="1">{"Rollup2000",#N/A,FALSE,"2000 OM Unit Budget (FERC)"}</definedName>
    <definedName name="wrn.OperMaint1." hidden="1">{#N/A,#N/A,TRUE,"General";#N/A,#N/A,TRUE,"Summary";#N/A,#N/A,TRUE,"LaborCost";#N/A,#N/A,TRUE,"OperExp";#N/A,#N/A,TRUE,"MaintExp";#N/A,#N/A,TRUE,"InitExp";#N/A,#N/A,TRUE,"EngExp1";#N/A,#N/A,TRUE,"EOH Graph"}</definedName>
    <definedName name="wrn.OperMaint2." hidden="1">{#N/A,#N/A,TRUE,"General";#N/A,#N/A,TRUE,"Summary";#N/A,#N/A,TRUE,"LaborCost";#N/A,#N/A,TRUE,"OperExp";#N/A,#N/A,TRUE,"MaintExp";#N/A,#N/A,TRUE,"InitExp";#N/A,#N/A,TRUE,"EngExp1";#N/A,#N/A,TRUE,"EOH Graph";#N/A,#N/A,TRUE,"EngExp2"}</definedName>
    <definedName name="wrn.ops._.costs." hidden="1">{"page1",#N/A,FALSE,"APCI Operations Detail  ";"page2",#N/A,FALSE,"APCI Operations Detail  ";"page3",#N/A,FALSE,"APCI Operations Detail  ";"page4",#N/A,FALSE,"APCI Operations Detail  "}</definedName>
    <definedName name="wrn.opscosts2" hidden="1">{"page1",#N/A,FALSE,"APCI Operations Detail  ";"page2",#N/A,FALSE,"APCI Operations Detail  ";"page3",#N/A,FALSE,"APCI Operations Detail  ";"page4",#N/A,FALSE,"APCI Operations Detail  "}</definedName>
    <definedName name="wrn.OpsEx2." hidden="1">{"s.9-print",#N/A,FALSE,"S.9";"s.10-print",#N/A,FALSE,"S.10";"s.11-print",#N/A,FALSE,"S.11";"s.12-print",#N/A,FALSE,"S.12";"s.13",#N/A,FALSE,"S.13 ";"s.13.1-print",#N/A,FALSE,"S.13.1 ";"s.14-print",#N/A,FALSE,"S.14 ";"s.15-print",#N/A,FALSE,"S.15";"s.16-print",#N/A,FALSE,"S.16";"s.17-print",#N/A,FALSE,"S.17"}</definedName>
    <definedName name="wrn.OpsExc1." hidden="1">{"S.1_Print",#N/A,FALSE,"S.1  ";"S.1.1-Print",#N/A,FALSE,"S.1.1";"S.3-Print",#N/A,FALSE,"S.3 ";"s.4-print",#N/A,FALSE,"S.4";"s.5-print",#N/A,FALSE,"S.5";"s.6.b-print",#N/A,FALSE,"S.6.B";"s.6.1-print",#N/A,FALSE,"S.6.1";"s.7.b",#N/A,FALSE,"S.7.B";"s.8-print",#N/A,FALSE,"S.8 "}</definedName>
    <definedName name="wrn.OR._.Carrying._.Charge._.JV." hidden="1">{#N/A,#N/A,FALSE,"Loans";#N/A,#N/A,FALSE,"Program Costs";#N/A,#N/A,FALSE,"Measures";#N/A,#N/A,FALSE,"Net Lost Rev";#N/A,#N/A,FALSE,"Incentive"}</definedName>
    <definedName name="wrn.OR._.Carrying._.Charge._.JV.1" hidden="1">{#N/A,#N/A,FALSE,"Loans";#N/A,#N/A,FALSE,"Program Costs";#N/A,#N/A,FALSE,"Measures";#N/A,#N/A,FALSE,"Net Lost Rev";#N/A,#N/A,FALSE,"Incentive"}</definedName>
    <definedName name="wrn.OUT2000." hidden="1">{"Outage2000",#N/A,FALSE,"2000 OM Unit Outage Bdgt (FERC)"}</definedName>
    <definedName name="wrn.OUTLOOKFULLYEAR." hidden="1">{"QTR2",#N/A,FALSE,"OTK6_27";#N/A,#N/A,FALSE,"Q2 Detail";"SIXMTH",#N/A,FALSE,"OTK6_27";"qtr3",#N/A,FALSE,"OTK6_27";#N/A,#N/A,FALSE,"Q3 Detail";"NINEMTH",#N/A,FALSE,"OTK6_27";"qtr4",#N/A,FALSE,"OTK6_27";#N/A,#N/A,FALSE,"Q4 Detail";"YEAR",#N/A,FALSE,"OTK6_27"}</definedName>
    <definedName name="wrn.Output." hidden="1">{"calspreads",#N/A,FALSE,"Sheet1";"curves",#N/A,FALSE,"Sheet1";"libor",#N/A,FALSE,"Sheet1"}</definedName>
    <definedName name="wrn.Overlay." hidden="1">{"Overlay",#N/A,FALSE,"ELECTEPS"}</definedName>
    <definedName name="wrn.Paging._.Compco." hidden="1">{"financials",#N/A,TRUE,"6_30_96";"footnotes",#N/A,TRUE,"6_30_96";"valuation",#N/A,TRUE,"6_30_96"}</definedName>
    <definedName name="wrn.PartialFncls." localSheetId="2" hidden="1">{#N/A,#N/A,FALSE,"Income Statement";#N/A,#N/A,FALSE,"Balance Sheet";#N/A,#N/A,FALSE,"Cash Flows";#N/A,#N/A,FALSE,"Ratios"}</definedName>
    <definedName name="wrn.PartialFncls." localSheetId="1" hidden="1">{#N/A,#N/A,FALSE,"Income Statement";#N/A,#N/A,FALSE,"Balance Sheet";#N/A,#N/A,FALSE,"Cash Flows";#N/A,#N/A,FALSE,"Ratios"}</definedName>
    <definedName name="wrn.PartialFncls." hidden="1">{#N/A,#N/A,FALSE,"Income Statement";#N/A,#N/A,FALSE,"Balance Sheet";#N/A,#N/A,FALSE,"Cash Flows";#N/A,#N/A,FALSE,"Ratios"}</definedName>
    <definedName name="wrn.partner_cap_stmt2" hidden="1">{"PARTNERS CAPITAL STMT",#N/A,FALSE,"Partners Capital"}</definedName>
    <definedName name="wrn.PARTNERS._.CAPITAL._.STMT." hidden="1">{"PARTNERS CAPITAL STMT",#N/A,FALSE,"Partners Capital"}</definedName>
    <definedName name="wrn.PJM._.New._.Entry._.CT._.Revenue._.Requirements." hidden="1">{#N/A,#N/A,FALSE,"Summary";#N/A,#N/A,FALSE,"Income-Cash Flow";#N/A,#N/A,FALSE,"Electric Schedule";#N/A,#N/A,FALSE,"Fuel Schedule";#N/A,#N/A,FALSE,"O&amp;M Schedule";#N/A,#N/A,FALSE,"EPC";#N/A,#N/A,FALSE,"Property Tax";#N/A,#N/A,FALSE,"Heat Balance";#N/A,#N/A,FALSE,"Loan Schedules";#N/A,#N/A,FALSE,"Depreciation Schedule";#N/A,#N/A,FALSE,"Debt Coverages"}</definedName>
    <definedName name="wrn.PL._.and._.99._.forecast." hidden="1">{#N/A,#N/A,FALSE,"1999 forecast";#N/A,#N/A,FALSE,"Output"}</definedName>
    <definedName name="wrn.Plan._.EVA.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ractice." hidden="1">{"practice",#N/A,FALSE,"COSOALL"}</definedName>
    <definedName name="wrn.Pres_OUT3" hidden="1">{"page1",#N/A,FALSE,"PRESENTATION";"page2",#N/A,FALSE,"PRESENTATION";#N/A,#N/A,FALSE,"Valuation Summary"}</definedName>
    <definedName name="wrn.PRES_OUT8" hidden="1">{"page1",#N/A,FALSE,"PRESENTATION";"page2",#N/A,FALSE,"PRESENTATION";#N/A,#N/A,FALSE,"Valuation Summary"}</definedName>
    <definedName name="wrn.pricing._.98." hidden="1">{#N/A,#N/A,FALSE,"ww";#N/A,#N/A,FALSE,"usa";#N/A,#N/A,FALSE,"canada";#N/A,#N/A,FALSE,"eu";#N/A,#N/A,FALSE,"cemea";#N/A,#N/A,FALSE,"asia";#N/A,#N/A,FALSE,"la"}</definedName>
    <definedName name="wrn.Pricing._.Case." hidden="1">{#N/A,#N/A,TRUE,"RESULTS";#N/A,#N/A,TRUE,"REV REQUIRE";#N/A,#N/A,TRUE,"RATEBASE";#N/A,#N/A,TRUE,"LEVELIZED"}</definedName>
    <definedName name="wrn.pricing2._.case." hidden="1">{#N/A,#N/A,TRUE,"RESULTS";#N/A,#N/A,TRUE,"REV REQUIRE";#N/A,#N/A,TRUE,"RATEBASE";#N/A,#N/A,TRUE,"LEVELIZED"}</definedName>
    <definedName name="wrn.print." hidden="1">{#N/A,#N/A,FALSE,"New DCF";#N/A,#N/A,FALSE,"DCF notes";#N/A,#N/A,FALSE,"Conventional in Sfr";#N/A,#N/A,FALSE,"High Volume in SFr";#N/A,#N/A,FALSE,"LCP in SFr";#N/A,#N/A,FALSE,"Notes";#N/A,#N/A,FALSE,"20 Y Daillies in SFr";#N/A,#N/A,FALSE,"Dailies Notes";#N/A,#N/A,FALSE,"SFr 12y  Base Ophtha";#N/A,#N/A,FALSE,"Optha Notes";#N/A,#N/A,FALSE,"Trade Name";#N/A,#N/A,FALSE,"Trade Name Notes"}</definedName>
    <definedName name="wrn.Print._.All._.A4.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Letter.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Reports." hidden="1">{"Actual",#N/A,FALSE,"ELECTEPS";"Overlay",#N/A,FALSE,"ELECTEPS";"Budget",#N/A,FALSE,"ELECTEPS";"BudVsAct",#N/A,FALSE,"ELECTEPS";"BudVsPY",#N/A,FALSE,"ELECTEPS";"Second",#N/A,FALSE,"ELECTEPS";"SecVsBud",#N/A,FALSE,"ELECTEPS";"SecVsAct",#N/A,FALSE,"ELECTEPS";"SecVsPY",#N/A,FALSE,"ELECTEPS";"Third",#N/A,FALSE,"ELECTEPS";"ThrVsSec",#N/A,FALSE,"ELECTEPS";"ThrVsBud",#N/A,FALSE,"ELECTEPS";"ThrVsAct",#N/A,FALSE,"ELECTEPS";"ThrVsPY",#N/A,FALSE,"ELECTEPS";"Fourth",#N/A,FALSE,"ELECTEPS";"ForVsThr",#N/A,FALSE,"ELECTEPS";"ForVsBud",#N/A,FALSE,"ELECTEPS";"ForVsAct",#N/A,FALSE,"ELECTEPS";"ForVsPY",#N/A,FALSE,"ELECTEPS";"PriorYR",#N/A,FALSE,"ELECTEPS";"EPS",#N/A,FALSE,"ELECTEPS"}</definedName>
    <definedName name="wrn.Print._.Full._.Format." hidden="1">{#N/A,#N/A,FALSE,"Assumptions";"Model",#N/A,FALSE,"MDU";#N/A,#N/A,FALSE,"Notes"}</definedName>
    <definedName name="wrn.Print._.Macro._.2." hidden="1">{#N/A,#N/A,FALSE,"Summ";"Sens2",#N/A,FALSE,"PF";"PF Page1",#N/A,FALSE,"PF";"PF Page2",#N/A,FALSE,"PF";"PF Page3",#N/A,FALSE,"PF";"Sens1",#N/A,FALSE,"PF"}</definedName>
    <definedName name="wrn.Print._.Results._.A4." hidden="1">{"Valuation",#N/A,TRUE,"Valuation Summary";"Financial Statements",#N/A,TRUE,"Results";"Results",#N/A,TRUE,"Results";"Ratios",#N/A,TRUE,"Results";"P2 Summary",#N/A,TRUE,"Results"}</definedName>
    <definedName name="wrn.Print._.Results._.Letter.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1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_model.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2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All.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intAll.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intAll.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intout." hidden="1">{#N/A,#N/A,FALSE,"Check Sheet";#N/A,#N/A,FALSE,"Summary";#N/A,#N/A,FALSE,"Property Input";#N/A,#N/A,FALSE,"Financing Input";#N/A,#N/A,FALSE,"Syndication Input";#N/A,#N/A,FALSE,"Assumptions";#N/A,#N/A,FALSE,"TOC";#N/A,#N/A,FALSE,"General Info";#N/A,#N/A,FALSE,"Financing";#N/A,#N/A,FALSE,"Syndication";"INCOME",#N/A,FALSE,"Income &amp; Expense";#N/A,#N/A,FALSE,"Rent Schedule";"CASH",#N/A,FALSE,"Cash Flow";#N/A,#N/A,FALSE,"Taxable";#N/A,#N/A,FALSE,"Loss per Investor";#N/A,#N/A,FALSE,"Sale Benefit";#N/A,#N/A,FALSE,"Sale Results";#N/A,#N/A,FALSE,"Sale Appreciation";#N/A,#N/A,FALSE,"Source &amp; Use";#N/A,#N/A,FALSE,"Flow of Funds";#N/A,#N/A,FALSE,"Dep Schedule";#N/A,#N/A,FALSE,"Tax Pref";"mort",#N/A,FALSE,"Mortgage 1";"amort2",#N/A,FALSE,"Mortgage 2";"acc1",#N/A,FALSE,"Accrual";"ACC2",#N/A,FALSE,"Accrual";#N/A,#N/A,FALSE,"Funded Exp";#N/A,#N/A,FALSE,"Tax Credit";#N/A,#N/A,FALSE,"IRR";"_704b",#N/A,FALSE,"704(b) ";#N/A,#N/A,FALSE,"Minimum Gain";"_7A",#N/A,FALSE,"704(b) Reallocation";"_7B",#N/A,FALSE,"704(b) Reallocation"}</definedName>
    <definedName name="wrn.Prior._.Year." hidden="1">{"PriorYR",#N/A,FALSE,"ELECTEPS"}</definedName>
    <definedName name="wrn.Prior._.Year._.Actuals." hidden="1">{"PriorYr",#N/A,FALSE,"GASEPS"}</definedName>
    <definedName name="wrn.privatelecform." hidden="1">{#N/A,#N/A,FALSE,"TD 1";#N/A,#N/A,FALSE,"TD 2";#N/A,#N/A,FALSE,"TD 3";#N/A,#N/A,FALSE,"TD 4";#N/A,#N/A,FALSE,"TD 5A";#N/A,#N/A,FALSE,"TD 5B";#N/A,#N/A,FALSE,"TD 6A";#N/A,#N/A,FALSE,"TD 6B";#N/A,#N/A,FALSE,"TD 7";#N/A,#N/A,FALSE,"TD 8";#N/A,#N/A,FALSE,"TD 9A";#N/A,#N/A,FALSE,"TD 9B";#N/A,#N/A,FALSE,"TD 10";#N/A,#N/A,FALSE,"TD 11";#N/A,#N/A,FALSE,"TD 12";#N/A,#N/A,FALSE,"TD DEC"}</definedName>
    <definedName name="wrn.PROD._.PLAN._.OPTION._.4.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uct._.cost." hidden="1">{"product cost",#N/A,FALSE,"P&amp;L STATEMENT"}</definedName>
    <definedName name="wrn.Profitability._.Indicators." hidden="1">{"ProfPrintArea",#N/A,FALSE,"Prof (c)"}</definedName>
    <definedName name="wrn.Profitability._.Indicators._.Base._.Case." hidden="1">{"ProfPrintArea",#N/A,FALSE,"Prof (c)"}</definedName>
    <definedName name="wrn.Proforma.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wrn.Project._.A." hidden="1">{"Proj Econ Summary",#N/A,FALSE,"Project A";"Income Statement",#N/A,FALSE,"Project A";"Cash Flow Statement",#N/A,FALSE,"Project A";"Balance Sheet",#N/A,FALSE,"Project A";"Scenario Summary (Proj A)",#N/A,FALSE,"Scenario Summary"}</definedName>
    <definedName name="wrn.Project._.Criteria." localSheetId="1" hidden="1">{#N/A,#N/A,FALSE,"Sheet1"}</definedName>
    <definedName name="wrn.Project._.Criteria." hidden="1">{#N/A,#N/A,FALSE,"Sheet1"}</definedName>
    <definedName name="wrn.Project._.Summary." hidden="1">{"Summary",#N/A,FALSE,"MICMULT";"Income Statement",#N/A,FALSE,"MICMULT";"Cash Flows",#N/A,FALSE,"MICMULT"}</definedName>
    <definedName name="wrn.Pulp." hidden="1">{"Pulp Production",#N/A,FALSE,"Pulp";"Pulp Earnings",#N/A,FALSE,"Pulp"}</definedName>
    <definedName name="wrn.Quarterlys." hidden="1">{#N/A,#N/A,TRUE,"Qrt BCG";#N/A,#N/A,TRUE,"Qrt w|o Wireless";#N/A,#N/A,TRUE,"Qrt Wireless"}</definedName>
    <definedName name="wrn.questionmark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definedName>
    <definedName name="wrn.questionmark2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definedName>
    <definedName name="wrn.QUICK." hidden="1">{"ASSUMPTIONS",#N/A,FALSE,"ASSUMPTIONS";"SOURCE USE",#N/A,FALSE,"SOURCE &amp; USE";"COMPLETION LEASEUP",#N/A,FALSE,"CO's &amp; LEASE-UP";"TAX CREDITS",#N/A,FALSE,"TAX CREDITS";"BASE NOI",#N/A,FALSE,"BASE NOI";"PROJECTED NOI",#N/A,FALSE,"PROJECTED NOI";"AMORTIZATION DEPREC",#N/A,FALSE,"AMORT &amp; DEPREC";"PROJECTED CASHFLOW",#N/A,FALSE,"CASH";"CAPITAL ACCT",#N/A,FALSE,"CAPITAL ACCOUNT";"TAXABLE INCOME",#N/A,FALSE,"TAXABLE";"ANNUAL BENEFITS",#N/A,FALSE,"ANNUAL BENEFITS";"QIRR ONE",#N/A,FALSE,"QIRR";"QIRR TWO",#N/A,FALSE,"QIRR"}</definedName>
    <definedName name="wrn.R_D._.Tax._.Services." localSheetId="2" hidden="1">{#N/A,#N/A,FALSE,"R&amp;D Quick Calc";#N/A,#N/A,FALSE,"DOE Fee Schedule"}</definedName>
    <definedName name="wrn.R_D._.Tax._.Services." localSheetId="1" hidden="1">{#N/A,#N/A,FALSE,"R&amp;D Quick Calc";#N/A,#N/A,FALSE,"DOE Fee Schedule"}</definedName>
    <definedName name="wrn.R_D._.Tax._.Services." hidden="1">{#N/A,#N/A,FALSE,"R&amp;D Quick Calc";#N/A,#N/A,FALSE,"DOE Fee Schedule"}</definedName>
    <definedName name="wrn.Receipt._.Stats." localSheetId="1" hidden="1">{"CM Dollars",#N/A,FALSE,"Rec Dollars";"YTD Dollars",#N/A,FALSE,"Rec Dollars";"CM Rec Stats",#N/A,FALSE,"Rec Dollars";"YTD Rec Stats",#N/A,FALSE,"Rec Dollars"}</definedName>
    <definedName name="wrn.Receipt._.Stats." hidden="1">{"CM Dollars",#N/A,FALSE,"Rec Dollars";"YTD Dollars",#N/A,FALSE,"Rec Dollars";"CM Rec Stats",#N/A,FALSE,"Rec Dollars";"YTD Rec Stats",#N/A,FALSE,"Rec Dollars"}</definedName>
    <definedName name="wrn.Reg._.Printer.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LATORIO." hidden="1">{#N/A,#N/A,FALSE,"CONTROLE";#N/A,#N/A,FALSE,"CONTROLE"}</definedName>
    <definedName name="wrn.report" hidden="1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definedName>
    <definedName name="wrn.Report." localSheetId="2" hidden="1">{#N/A,#N/A,FALSE,"Work performed";#N/A,#N/A,FALSE,"Resources"}</definedName>
    <definedName name="wrn.Report." localSheetId="1" hidden="1">{#N/A,#N/A,FALSE,"Work performed";#N/A,#N/A,FALSE,"Resources"}</definedName>
    <definedName name="wrn.Report." hidden="1">{#N/A,#N/A,FALSE,"Work performed";#N/A,#N/A,FALSE,"Resources"}</definedName>
    <definedName name="wrn.Report._.1." localSheetId="2" hidden="1">{"1998",#N/A,FALSE,"Sec 2";"1999",#N/A,FALSE,"Sec 2";"2000",#N/A,FALSE,"Sec 2";"2001",#N/A,FALSE,"Sec 2";"2002",#N/A,FALSE,"Sec 2";"Totals",#N/A,FALSE,"Sec 2";"assump",#N/A,FALSE,"Assump";"Meters",#N/A,FALSE,"Assump #2"}</definedName>
    <definedName name="wrn.Report._.1." localSheetId="1" hidden="1">{"1998",#N/A,FALSE,"Sec 2";"1999",#N/A,FALSE,"Sec 2";"2000",#N/A,FALSE,"Sec 2";"2001",#N/A,FALSE,"Sec 2";"2002",#N/A,FALSE,"Sec 2";"Totals",#N/A,FALSE,"Sec 2";"assump",#N/A,FALSE,"Assump";"Meters",#N/A,FALSE,"Assump #2"}</definedName>
    <definedName name="wrn.Report._.1." hidden="1">{"1998",#N/A,FALSE,"Sec 2";"1999",#N/A,FALSE,"Sec 2";"2000",#N/A,FALSE,"Sec 2";"2001",#N/A,FALSE,"Sec 2";"2002",#N/A,FALSE,"Sec 2";"Totals",#N/A,FALSE,"Sec 2";"assump",#N/A,FALSE,"Assump";"Meters",#N/A,FALSE,"Assump #2"}</definedName>
    <definedName name="wrn.REPORT._.FOR._.CCA." hidden="1">{"CCA",#N/A,FALSE,"INPUT";"Pricing","CCA",FALSE,"Pricing";"Rent","CCA",FALSE,"Rent,Exp";"Fund Flow",#N/A,FALSE,"Fund Flow"}</definedName>
    <definedName name="wrn.REPORT._.FOR._.FA." hidden="1">{"Report for FA","FA",FALSE,"Benefits"}</definedName>
    <definedName name="wrn.REPORT._.FOR._.LUS." hidden="1">{#N/A,#N/A,FALSE,"LeaseData";"Rent",#N/A,FALSE,"Rent,Exp"}</definedName>
    <definedName name="wrn.RESERVE._.SCHEDULE." hidden="1">{#N/A,#N/A,FALSE,"Sheet8";#N/A,#N/A,FALSE,"Sheet7"}</definedName>
    <definedName name="wrn.Revenue._.Analysis." localSheetId="2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evenue._.Analysis." localSheetId="1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evenue._.Analysis.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isk._.Reserves." hidden="1">{#N/A,#N/A,TRUE,"Reserves";#N/A,#N/A,TRUE,"Graphs"}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dcf." hidden="1">{#N/A,#N/A,FALSE,"Sch 1";#N/A,#N/A,FALSE,"Sch 2";#N/A,#N/A,FALSE,"Sch 3b";#N/A,#N/A,FALSE,"Sch 3a";#N/A,#N/A,FALSE,"Main DCF";#N/A,#N/A,FALSE,"Sch 5";#N/A,#N/A,FALSE,"Assumptions"}</definedName>
    <definedName name="wrn.rollup." hidden="1">{"page1",#N/A,FALSE,"rollup"}</definedName>
    <definedName name="wrn.RSRC2000." hidden="1">{"Rsrc2000",#N/A,FALSE,"2000 Rsrc and Actv"}</definedName>
    <definedName name="wrn.SALARIOS._.PRESUPUESTO." hidden="1">{"SALARIOS",#N/A,FALSE,"Hoja3";"SUELDOS EMPLEADOS",#N/A,FALSE,"Hoja4";"SUELDOS EJECUTIVOS",#N/A,FALSE,"Hoja5"}</definedName>
    <definedName name="wrn.sales._.98." hidden="1">{"sales all 1998",#N/A,FALSE,"Total 99&amp;98 prelim";"sales 98 wholesale",#N/A,FALSE,"Total 99&amp;98 prelim";"sales 98 capsuleworks",#N/A,FALSE,"Total 99&amp;98 prelim"}</definedName>
    <definedName name="wrn.SALES._.VAR._.95._.BUDGET." hidden="1">{"PRINT",#N/A,TRUE,"APPA";"PRINT",#N/A,TRUE,"APS";"PRINT",#N/A,TRUE,"BHPL";"PRINT",#N/A,TRUE,"BHPL2";"PRINT",#N/A,TRUE,"CDWR";"PRINT",#N/A,TRUE,"EWEB";"PRINT",#N/A,TRUE,"LADWP";"PRINT",#N/A,TRUE,"NEVBASE"}</definedName>
    <definedName name="wrn.sales.2" hidden="1">{"sales",#N/A,FALSE,"Sales";"sales existing",#N/A,FALSE,"Sales";"sales rd1",#N/A,FALSE,"Sales";"sales rd2",#N/A,FALSE,"Sales"}</definedName>
    <definedName name="wrn.savings." hidden="1">{#N/A,#N/A,FALSE,"FY97P1";#N/A,#N/A,FALSE,"FY97Z312";#N/A,#N/A,FALSE,"FY97LRBC";#N/A,#N/A,FALSE,"FY97O";#N/A,#N/A,FALSE,"FY97DAM"}</definedName>
    <definedName name="wrn.SB_PRES." hidden="1">{#N/A,#N/A,TRUE,"Sheet16"}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econd._.Quarter._.Estimate." hidden="1">{"Second",#N/A,FALSE,"ELECTEPS";"SecVsBud",#N/A,FALSE,"ELECTEPS";"SecVsAct",#N/A,FALSE,"ELECTEPS";"SecVsPY",#N/A,FALSE,"ELECTEPS"}</definedName>
    <definedName name="wrn.Section._.7._.Cost._.of._.Capital." hidden="1">{"Sec_7_Sch1",#N/A,FALSE,"Section 7";"Sec_7_Sch3",#N/A,FALSE,"Section 7";"Sec_7_Sch4",#N/A,FALSE,"Section 7"}</definedName>
    <definedName name="wrn.Section._.8._.Financials." hidden="1">{"Sec_8_Sch1_P1",#N/A,FALSE,"Section 8";"Sec_8_Sch1_P2",#N/A,FALSE,"Section 8";"Sec_8_Sch3",#N/A,FALSE,"Section 8";"Sec_8_Sch4",#N/A,FALSE,"Section 8";"Sec_8_Sch5_P1",#N/A,FALSE,"Section 8";"Sec_8_Sch5_P2",#N/A,FALSE,"Section 8";"Sec_8_Sch5_P3",#N/A,FALSE,"Section 8";"Sec_8_Sch5_P4",#N/A,FALSE,"Section 8";"Sec_8_Sch5_P5",#N/A,FALSE,"Section 8";"Sec_8_Sch5_P6",#N/A,FALSE,"Section 8"}</definedName>
    <definedName name="wrn.Section._.C._.2._.Plant." hidden="1">{"Sec_C2_Sch1",#N/A,FALSE,"Section C-2";"Sec_C2_Sch2_P1",#N/A,FALSE,"Section C-2";"Sec_C2_Sch3_P1",#N/A,FALSE,"Section C-2";"Sec_C2_Sch3_P3",#N/A,FALSE,"Section C-2";"Sec_C2_Sch4_P1",#N/A,FALSE,"Section C-2";"Sec_C2_Sch5",#N/A,FALSE,"Section C-2";"Sec_C2_Sch6_P1",#N/A,FALSE,"Section C-2";"Sec_C2_Sch7_P1",#N/A,FALSE,"Section C-2"}</definedName>
    <definedName name="wrn.Section._.C._.4._.Working._.Cash." hidden="1">{"Sec_C_4_Sch1",#N/A,FALSE,"Section C-4";"Sec_C_4_Sch2_P1",#N/A,FALSE,"Section C-4";"Sec_C_4_Sch3_P1",#N/A,FALSE,"Section C-4";"Sec_C_4_Sch3_P2",#N/A,FALSE,"Section C-4";"Sec_C_4_Sch4",#N/A,FALSE,"Section C-4";"Sec_C_4_Sch5",#N/A,FALSE,"Section C-4";"Sec_C_4_Sch6",#N/A,FALSE,"Section C-4";"Sec_C_4_Sch7",#N/A,FALSE,"Section C-4";"Sec_C_4_Sch8",#N/A,FALSE,"Section C-4";"Sec_C_4_Sch9",#N/A,FALSE,"Section C-4"}</definedName>
    <definedName name="wrn.Section._.C3._.C5._.to._.C9._.Other._.Rate._.Base." hidden="1">{"Sec_C3",#N/A,FALSE,"Sec C3, C5-C9";"Sec_C5",#N/A,FALSE,"Sec C3, C5-C9";"SEC_C6",#N/A,FALSE,"Sec C3, C5-C9";"Sec_C7",#N/A,FALSE,"Sec C3, C5-C9";"Sec_C8",#N/A,FALSE,"Sec C3, C5-C9";"Sec_C9",#N/A,FALSE,"Sec C3, C5-C9"}</definedName>
    <definedName name="wrn.Section._.D." hidden="1">{"Sec_D_Sch1",#N/A,FALSE,"Section D";"Sec_D_Sch2",#N/A,FALSE,"Section D";"Sec_D_Sch3_P1",#N/A,FALSE,"Section D";"Sec_D_Sch3_P2",#N/A,FALSE,"Section D";"Sec_D_Sch5",#N/A,FALSE,"Section D";"Sec_D_Sch5A",#N/A,FALSE,"Section D";"Sec_D_Sch5B",#N/A,FALSE,"Section D";"Sec_D_Sch5C",#N/A,FALSE,"Section D";"Sec_D_Sch5D",#N/A,FALSE,"Section D";"Sec_D_Sch5E",#N/A,FALSE,"Section D";"Sec_D_Sch5F",#N/A,FALSE,"Section D";"Sec_D_Sch5G",#N/A,FALSE,"Section D";"Sec_D_Sch5H",#N/A,FALSE,"Section D";"Sec_D_Sch6",#N/A,FALSE,"Section D";"Sec_D_Sch6A",#N/A,FALSE,"Section D";"Sec_D_Sch6B",#N/A,FALSE,"Section D";"Sec_D_Sch7_P1",#N/A,FALSE,"Section D";"Sec_D_Sch7_P2",#N/A,FALSE,"Section D";"Sec_D_Sch8",#N/A,FALSE,"Section D";"Sec_D_Sch9",#N/A,FALSE,"Section D";"Sec_D_Sch9_P2",#N/A,FALSE,"Section D";"Sec_D_Sch10",#N/A,FALSE,"Section D";"Sec_D_Sch11",#N/A,FALSE,"Section D";"Sec_D_Sch12",#N/A,FALSE,"Section D";"Sec_D_Sch13",#N/A,FALSE,"Section D";"Sec_D_Sch14",#N/A,FALSE,"Section D";"Sec_D_Sch15",#N/A,FALSE,"Section D";"Sec_D_Sch16",#N/A,FALSE,"Section D";"Sec_D_Sch17",#N/A,FALSE,"Section D";"Sec_D_Sch18",#N/A,FALSE,"Section D"}</definedName>
    <definedName name="wrn.Section._.D._.2." hidden="1">{"SecD2_Sch1p1",#N/A,FALSE,"Section D-2";"SecD2_Sch1p2",#N/A,FALSE,"Section D-2"}</definedName>
    <definedName name="wrn.Section._.D._.3._.Taxes." hidden="1">{"SecD3_Sch1",#N/A,FALSE,"Section D-3";"SecD3_Sch2",#N/A,FALSE,"Section D-3";"SecD3_Sch2A",#N/A,FALSE,"Section D-3";"SecD3_Sch3",#N/A,FALSE,"Section D-3";"SecD3_Sch5",#N/A,FALSE,"Section D-3";"SecD3_Sch4",#N/A,FALSE,"Section D-3";"SecD3_Sch7",#N/A,FALSE,"Section D-3";"SecD3_Sch6",#N/A,FALSE,"Section D-3"}</definedName>
    <definedName name="wrn.Segment._.1." hidden="1">{#N/A,#N/A,TRUE,"Segment 1"}</definedName>
    <definedName name="wrn.Segment._.2." hidden="1">{#N/A,#N/A,TRUE,"Segment 2"}</definedName>
    <definedName name="wrn.Segment._.3." hidden="1">{#N/A,#N/A,TRUE,"Segment 3"}</definedName>
    <definedName name="wrn.Segment._.4." hidden="1">{#N/A,#N/A,TRUE,"Segment 4"}</definedName>
    <definedName name="wrn.Segment._.5." hidden="1">{#N/A,#N/A,TRUE,"Segment 5"}</definedName>
    <definedName name="wrn.Server._.Management._.Total._.Costs." hidden="1">{"Server Management",#N/A,FALSE,"Total Costs"}</definedName>
    <definedName name="wrn.Settlement._.Analysis." localSheetId="2" hidden="1">{"Assumptions",#N/A,FALSE,"Assumptions";"2003 - 2007 Summary",#N/A,FALSE,"Income Statement";"Summary Deferral Forecast",#N/A,FALSE,"Deferral Forecast"}</definedName>
    <definedName name="wrn.Settlement._.Analysis." localSheetId="1" hidden="1">{"Assumptions",#N/A,FALSE,"Assumptions";"2003 - 2007 Summary",#N/A,FALSE,"Income Statement";"Summary Deferral Forecast",#N/A,FALSE,"Deferral Forecast"}</definedName>
    <definedName name="wrn.Settlement._.Analysis." hidden="1">{"Assumptions",#N/A,FALSE,"Assumptions";"2003 - 2007 Summary",#N/A,FALSE,"Income Statement";"Summary Deferral Forecast",#N/A,FALSE,"Deferral Forecast"}</definedName>
    <definedName name="wrn.SHORT." hidden="1">{"CREDIT STATISTICS",#N/A,FALSE,"STATS";"CF_AND_IS",#N/A,FALSE,"PLAN";"BALSHEET",#N/A,FALSE,"BALANCE SHEET"}</definedName>
    <definedName name="wrn.SHSum." hidden="1">{"ShSum",#N/A,FALSE,"SHSummary"}</definedName>
    <definedName name="wrn.Snapshot." hidden="1">{#N/A,#N/A,TRUE,"Facility-Input";#N/A,#N/A,TRUE,"Graphs"}</definedName>
    <definedName name="wrn.Statements." hidden="1">{#N/A,#N/A,FALSE,"IS-Utility";#N/A,#N/A,FALSE,"BS-Utility";#N/A,#N/A,FALSE,"CF-Utility";#N/A,#N/A,FALSE,"Ratios-Utility"}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MT._.OF._.CASH._.FLOWS." hidden="1">{"STMT OF CASH FLOWS",#N/A,FALSE,"Cash Flows Indirect"}</definedName>
    <definedName name="wrn.SumAss." hidden="1">{"Summary",#N/A,FALSE,"Summary and Assumptions"}</definedName>
    <definedName name="wrn.SumIncBalRat." localSheetId="2" hidden="1">{#N/A,#N/A,FALSE,"Summary";#N/A,#N/A,FALSE,"Income Statement";#N/A,#N/A,FALSE,"Balance Sheet";#N/A,#N/A,FALSE,"Ratios"}</definedName>
    <definedName name="wrn.SumIncBalRat." localSheetId="1" hidden="1">{#N/A,#N/A,FALSE,"Summary";#N/A,#N/A,FALSE,"Income Statement";#N/A,#N/A,FALSE,"Balance Sheet";#N/A,#N/A,FALSE,"Ratios"}</definedName>
    <definedName name="wrn.SumIncBalRat." hidden="1">{#N/A,#N/A,FALSE,"Summary";#N/A,#N/A,FALSE,"Income Statement";#N/A,#N/A,FALSE,"Balance Sheet";#N/A,#N/A,FALSE,"Ratios"}</definedName>
    <definedName name="wrn.Summary." localSheetId="2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" localSheetId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_.Print." localSheetId="2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Print." localSheetId="1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Decom" localSheetId="2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Decom" localSheetId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Decom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ED" localSheetId="2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ED" localSheetId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mmary.ED" hidden="1">{"View No.1","1. DIESELS - NO DEBT - RESIDUAL VALUE",TRUE,"Proforma";"View No.2","2. DIESELS - 50% DEBT - RESIDUAL VALUE",TRUE,"Proforma";"View No.2","3. DIESELS - 70% DEBT - RESIDUAL VALUE",TRUE,"Proforma";"View No.2","4. NEW GT -  NO DEBT - RESIDUAL VALUE",TRUE,"Proforma";"View No.2","5. NEW GT - 50% DEBT - RESIDUAL VALUE",TRUE,"Proforma";"View No.2","6. NEW GT - 70% DEBT - RESIDUAL VALUE",TRUE,"Proforma";"View No.2","7. USED GT - NO DEBT - NO RESIDUAL VALUE",TRUE,"Proforma"}</definedName>
    <definedName name="wrn.Supporting._.Calculations." localSheetId="2" hidden="1">{#N/A,#N/A,FALSE,"Work performed";#N/A,#N/A,FALSE,"Resources"}</definedName>
    <definedName name="wrn.Supporting._.Calculations." localSheetId="1" hidden="1">{#N/A,#N/A,FALSE,"Work performed";#N/A,#N/A,FALSE,"Resources"}</definedName>
    <definedName name="wrn.Supporting._.Calculations." hidden="1">{#N/A,#N/A,FALSE,"Work performed";#N/A,#N/A,FALSE,"Resources"}</definedName>
    <definedName name="wrn.tax._._Accrual09" hidden="1">{#N/A,#N/A,TRUE,"TAXPROV";#N/A,#N/A,TRUE,"FLOWTHRU";#N/A,#N/A,TRUE,"SCHEDULE M'S";#N/A,#N/A,TRUE,"PLANT M'S";#N/A,#N/A,TRUE,"TAXJE"}</definedName>
    <definedName name="wrn.Tax._.Accrual." localSheetId="2" hidden="1">{#N/A,#N/A,TRUE,"TAXPROV";#N/A,#N/A,TRUE,"FLOWTHRU";#N/A,#N/A,TRUE,"SCHEDULE M'S";#N/A,#N/A,TRUE,"PLANT M'S";#N/A,#N/A,TRUE,"TAXJE"}</definedName>
    <definedName name="wrn.Tax._.Accrual." localSheetId="1" hidden="1">{#N/A,#N/A,TRUE,"TAXPROV";#N/A,#N/A,TRUE,"FLOWTHRU";#N/A,#N/A,TRUE,"SCHEDULE M'S";#N/A,#N/A,TRUE,"PLANT M'S";#N/A,#N/A,TRUE,"TAXJE"}</definedName>
    <definedName name="wrn.Tax._.Accrual." hidden="1">{#N/A,#N/A,TRUE,"TAXPROV";#N/A,#N/A,TRUE,"FLOWTHRU";#N/A,#N/A,TRUE,"SCHEDULE M'S";#N/A,#N/A,TRUE,"PLANT M'S";#N/A,#N/A,TRUE,"TAXJE"}</definedName>
    <definedName name="wrn.TB._.ALL._.ACCTS." hidden="1">{"BALANCE SHEET ACCTS",#N/A,TRUE,"Working Trial Balance";"INCOME STMT ACCTS",#N/A,TRUE,"Working Trial Balance"}</definedName>
    <definedName name="wrn.TB._.BALANCE._.SHEET." hidden="1">{"BALANCE SHEET ACCTS",#N/A,FALSE,"Working Trial Balance"}</definedName>
    <definedName name="wrn.TB._.EXPLANATIONS." hidden="1">{"EXPLANATIONS",#N/A,FALSE,"Working Trial Balance"}</definedName>
    <definedName name="wrn.TB._.INCOME._.STMT." hidden="1">{"INCOME STMT ACCTS",#N/A,FALSE,"Working Trial Balance"}</definedName>
    <definedName name="wrn.tb_all_accts2" hidden="1">{"BALANCE SHEET ACCTS",#N/A,TRUE,"Working Trial Balance";"INCOME STMT ACCTS",#N/A,TRUE,"Working Trial Balance"}</definedName>
    <definedName name="wrn.TBC._.Update." localSheetId="2" hidden="1">{#N/A,#N/A,FALSE,"TABLE I";#N/A,#N/A,FALSE,"TBC Development";#N/A,#N/A,FALSE,"MTC -Tax Development";#N/A,#N/A,FALSE,"MTC - Tax descriptions";#N/A,#N/A,FALSE,"MTC -Tax True Up"}</definedName>
    <definedName name="wrn.TBC._.Update." localSheetId="1" hidden="1">{#N/A,#N/A,FALSE,"TABLE I";#N/A,#N/A,FALSE,"TBC Development";#N/A,#N/A,FALSE,"MTC -Tax Development";#N/A,#N/A,FALSE,"MTC - Tax descriptions";#N/A,#N/A,FALSE,"MTC -Tax True Up"}</definedName>
    <definedName name="wrn.TBC._.Update." hidden="1">{#N/A,#N/A,FALSE,"TABLE I";#N/A,#N/A,FALSE,"TBC Development";#N/A,#N/A,FALSE,"MTC -Tax Development";#N/A,#N/A,FALSE,"MTC - Tax descriptions";#N/A,#N/A,FALSE,"MTC -Tax True Up"}</definedName>
    <definedName name="wrn.TEST." hidden="1">{"acc1",#N/A,TRUE,"Accrual";"ACC2",#N/A,TRUE,"Accrual"}</definedName>
    <definedName name="wrn.test1." hidden="1">{"Income Statement",#N/A,FALSE,"CFMODEL";"Balance Sheet",#N/A,FALSE,"CFMODEL"}</definedName>
    <definedName name="wrn.test2." hidden="1">{"SourcesUses",#N/A,TRUE,"CFMODEL";"TransOverview",#N/A,TRUE,"CFMODEL"}</definedName>
    <definedName name="wrn.test3." hidden="1">{"SourcesUses",#N/A,TRUE,#N/A;"TransOverview",#N/A,TRUE,"CFMODEL"}</definedName>
    <definedName name="wrn.test4." hidden="1">{"SourcesUses",#N/A,TRUE,"FundsFlow";"TransOverview",#N/A,TRUE,"FundsFlow"}</definedName>
    <definedName name="wrn.Third._.Quarter._.Estimate." hidden="1">{"Third",#N/A,FALSE,"ELECTEPS";"ThrVsSec",#N/A,FALSE,"ELECTEPS";"ThrVsBud",#N/A,FALSE,"ELECTEPS";"ThrVsAct",#N/A,FALSE,"ELECTEPS";"SecVsPY",#N/A,FALSE,"ELECTEPS"}</definedName>
    <definedName name="wrn.THOROLD._.WITH._.ASSY." hidden="1">{"THOROLD WITH ASSY",#N/A,FALSE,"THOR_Mnpwr"}</definedName>
    <definedName name="wrn.tobacco." hidden="1">{"income",#N/A,FALSE,"TOBACCO";"value",#N/A,FALSE,"TOBACCO";"assum1",#N/A,FALSE,"TOBACCO";"assum2",#N/A,FALSE,"TOBACCO";"swisher",#N/A,FALSE,"TOBACCO";"martin",#N/A,FALSE,"TOBACCO";"helme1",#N/A,FALSE,"TOBACCO";"helme2",#N/A,FALSE,"TOBACCO";"HELME3",#N/A,FALSE,"TOBACCO";"depmatrix",#N/A,FALSE,"TOBACCO"}</definedName>
    <definedName name="wrn.tobsum." hidden="1">{"income",#N/A,FALSE,"TOBACCO";"value",#N/A,FALSE,"TOBACCO";"assum1",#N/A,FALSE,"TOBACCO"}</definedName>
    <definedName name="wrn.TOTAL." hidden="1">{"INCOME",#N/A,FALSE,"DECATUR-DIMMIT";"value",#N/A,FALSE,"DECATUR-DIMMIT";"ASSUM1",#N/A,FALSE,"DECATUR-DIMMIT";"ASSUM2",#N/A,FALSE,"DECATUR-DIMMIT";"DECP1",#N/A,FALSE,"DECATUR-DIMMIT";"DECP2",#N/A,FALSE,"DECATUR-DIMMIT";"DECP3",#N/A,FALSE,"DECATUR-DIMMIT";"DIMP1",#N/A,FALSE,"DECATUR-DIMMIT";"depmatrix",#N/A,FALSE,"DECATUR-DIMMIT"}</definedName>
    <definedName name="wrn.Totals." hidden="1">{#N/A,#N/A,TRUE,"TOTAL";#N/A,#N/A,TRUE,"Total Pipes"}</definedName>
    <definedName name="wrn.Turbine._.Inlet._.Cooling._.Project." hidden="1">{#N/A,#N/A,FALSE,"Summary";#N/A,#N/A,FALSE,"Income Statement";#N/A,#N/A,FALSE,"Cash Flow";#N/A,#N/A,FALSE,"Electric Schedule";#N/A,#N/A,FALSE,"Fuel Schedule";#N/A,#N/A,FALSE,"Staffing Schedule";#N/A,#N/A,FALSE,"EPC"}</definedName>
    <definedName name="wrn.Unit._.2." localSheetId="2" hidden="1">{#N/A,#N/A,TRUE,"Forecast";#N/A,#N/A,TRUE,"Cap U2";#N/A,#N/A,TRUE,"Exp U2";#N/A,#N/A,TRUE,"II U2"}</definedName>
    <definedName name="wrn.Unit._.2." localSheetId="1" hidden="1">{#N/A,#N/A,TRUE,"Forecast";#N/A,#N/A,TRUE,"Cap U2";#N/A,#N/A,TRUE,"Exp U2";#N/A,#N/A,TRUE,"II U2"}</definedName>
    <definedName name="wrn.Unit._.2." hidden="1">{#N/A,#N/A,TRUE,"Forecast";#N/A,#N/A,TRUE,"Cap U2";#N/A,#N/A,TRUE,"Exp U2";#N/A,#N/A,TRUE,"II U2"}</definedName>
    <definedName name="wrn.UTILITY." hidden="1">{"UTIL",#N/A,FALSE,"ODP"}</definedName>
    <definedName name="wrn.UtilityNewOldandDiff." hidden="1">{#N/A,#N/A,FALSE,"Utility Summ";#N/A,#N/A,FALSE,"ED-CS";#N/A,#N/A,FALSE,"GU-CS";#N/A,#N/A,FALSE,"GD-CS";#N/A,#N/A,FALSE,"RepairService-CS";#N/A,#N/A,FALSE,"Trans-CS";#N/A,#N/A,FALSE,"Utility Summ-Old";#N/A,#N/A,FALSE,"ED-Old";#N/A,#N/A,FALSE,"GU-Old";#N/A,#N/A,FALSE,"GD-Old";#N/A,#N/A,FALSE,"RepairService-Old";#N/A,#N/A,FALSE,"Trans-Old";#N/A,#N/A,FALSE,"UtilityCS-diff";#N/A,#N/A,FALSE,"ED-CS diff";#N/A,#N/A,FALSE,"GU-CS Diff";#N/A,#N/A,FALSE,"GD-CS Diff";#N/A,#N/A,FALSE,"RepairService-CS Diff";#N/A,#N/A,FALSE,"Trans-CS Diff"}</definedName>
    <definedName name="wrn.Valuation." hidden="1">{"Valuation",#N/A,FALSE,"ProForma-ASPT"}</definedName>
    <definedName name="wrn.Valuation._.Summary." hidden="1">{"KPM (2015)",#N/A,FALSE,"Key Performance Measures";"Arvida HS (Valuation)",#N/A,FALSE,"Arvida HS";"Arvida PB (Valuation)",#N/A,FALSE,"Arvida PB";"Beauharnois (Valuation)",#N/A,FALSE,"Beauharnois";"Shawinigan (Valuation)",#N/A,FALSE,"Shawinigan";"Isle Maligne (Valuation)",#N/A,FALSE,"Isle Maligne";"Alma (Valuation)",#N/A,FALSE,"Alma";"Grande Baie (Valuation)",#N/A,FALSE,"Grande Baie";"Laterriere (Valuation)",#N/A,FALSE,"Laterriere";"Kitimat (Valuation)",#N/A,FALSE,"Kitimat";"Sebree (Valuation)",#N/A,FALSE,"Sebree";"EEQ Power (Valuation)",#N/A,FALSE,"EEQ Power";"BC Power (Valuation)",#N/A,FALSE,"BC Power";"Other NA Primary (Valuation)",#N/A,FALSE,"Other Primary";"Metal Trading (Valuation)",#N/A,FALSE,"Metal Trading";"Primary OHs (2015)",#N/A,FALSE,"Primary Metals Group OHs";"Beauport (Valuation)",#N/A,FALSE,"Beauport"}</definedName>
    <definedName name="wrn.Variance." hidden="1">{#N/A,#N/A,FALSE,"IS-Diff";#N/A,#N/A,FALSE,"BS-diff";#N/A,#N/A,FALSE,"CF-Diff"}</definedName>
    <definedName name="wrn.Variance._.and._.Live._.model." hidden="1">{#N/A,#N/A,FALSE,"IS-NewRun";#N/A,#N/A,FALSE,"IS-Diff";#N/A,#N/A,FALSE,"BS-NewRun";#N/A,#N/A,FALSE,"BS-Diff";#N/A,#N/A,FALSE,"CF-NewRun";#N/A,#N/A,FALSE,"CF-Diff";#N/A,#N/A,FALSE,"Ratios-Newrun";#N/A,#N/A,FALSE,"Ratios-Diff";#N/A,#N/A,FALSE,"Plant Schedule-GDist-NewRun";#N/A,#N/A,FALSE,"Plant Schedule-GDist-Diff"}</definedName>
    <definedName name="wrn.Wacc.2" hidden="1">{"Area1",#N/A,FALSE,"OREWACC";"Area2",#N/A,FALSE,"OREWACC"}</definedName>
    <definedName name="wrn.Wireless." hidden="1">{#N/A,#N/A,TRUE,"Monthly Wireless";#N/A,#N/A,TRUE,"Qrt Wireless";#N/A,#N/A,TRUE,"FY Wireless";#N/A,#N/A,TRUE,"1Q Wireless";#N/A,#N/A,TRUE,"2Q Wireless";#N/A,#N/A,TRUE,"3Q Wireless";#N/A,#N/A,TRUE,"4Q Wireless"}</definedName>
    <definedName name="wrn.without._.Wireless._.All._.Periods.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orks._.expense." hidden="1">{"works expense",#N/A,FALSE,"WORKS EXPENSE"}</definedName>
    <definedName name="wrn.WP._.FERC." hidden="1">{"WP_FERC08_AdjP1",#N/A,FALSE,"WPs";"WP_FERC08_AdjP2",#N/A,FALSE,"WPs";"WP_FERC08_AdjP3",#N/A,FALSE,"WPs";"WP_FERC08_P1",#N/A,FALSE,"WPs";"WP_FERC08_P2",#N/A,FALSE,"WPs";"WP_FERC08_P3",#N/A,FALSE,"WPs";"WP_FERC07_P1",#N/A,FALSE,"WPs";"WP_FERC07_P2",#N/A,FALSE,"WPs";"WP_FERC07_P3",#N/A,FALSE,"WPs"}</definedName>
    <definedName name="wrn.YearEnd." hidden="1">{"Factors Pages 1-2",#N/A,FALSE,"Variables";"Factors Page 3",#N/A,FALSE,"Variables";"Factors Page 4",#N/A,FALSE,"Variables";"Factors Page 5",#N/A,FALSE,"Variables";"YE Pages 7-26",#N/A,FALSE,"Variables"}</definedName>
    <definedName name="wrn_clp_debt_2" hidden="1">{"clp_ltd_doc",#N/A,FALSE,"CLP";"clp_om_doc",#N/A,FALSE,"CLP";"clp_ra_doc",#N/A,FALSE,"CLP";"clp_rb_doc",#N/A,FALSE,"CLP";"clp_rev_doc",#N/A,FALSE,"CLP";"clp_tax_doc",#N/A,FALSE,"CLP";"clp_wc_doc",#N/A,FALSE,"CLP";"clp_power_doc",#N/A,FALSE,"CLP"}</definedName>
    <definedName name="wrn_clp_det" hidden="1">{"clp_ltd_doc",#N/A,FALSE,"CLP";"clp_om_doc",#N/A,FALSE,"CLP";"clp_ra_doc",#N/A,FALSE,"CLP";"clp_rb_doc",#N/A,FALSE,"CLP";"clp_rev_doc",#N/A,FALSE,"CLP";"clp_tax_doc",#N/A,FALSE,"CLP";"clp_wc_doc",#N/A,FALSE,"CLP";"clp_power_doc",#N/A,FALSE,"CLP"}</definedName>
    <definedName name="wrn_otpt" hidden="1">{"DCF","UPSIDE CASE",FALSE,"Sheet1";"DCF","BASE CASE",FALSE,"Sheet1";"DCF","DOWNSIDE CASE",FALSE,"Sheet1"}</definedName>
    <definedName name="wrn_stmt_cf_2" hidden="1">{"STMT OF CASH FLOWS",#N/A,FALSE,"Cash Flows Indirect"}</definedName>
    <definedName name="wrn_tb_bs_2" hidden="1">{"BALANCE SHEET ACCTS",#N/A,FALSE,"Working Trial Balance"}</definedName>
    <definedName name="wrn_tb_is" hidden="1">{"INCOME STMT ACCTS",#N/A,FALSE,"Working Trial Balance"}</definedName>
    <definedName name="wrn2.product._.cost." hidden="1">{"product cost",#N/A,FALSE,"P&amp;L STATEMENT"}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All_Worksheets2" hidden="1">{#N/A,#N/A,FALSE,"Scenario Manager";#N/A,#N/A,FALSE,"Key Data";#N/A,#N/A,FALSE,"Cash Flow";#N/A,#N/A,FALSE,"Income Statement";#N/A,#N/A,FALSE,"Cost Model";#N/A,#N/A,FALSE,"Yearly S and U";#N/A,#N/A,FALSE,"Monthly S and U";#N/A,#N/A,FALSE,"Revenue";#N/A,#N/A,FALSE,"NonFuel Expenses";#N/A,#N/A,FALSE,"Debt ";#N/A,#N/A,FALSE,"Tax";#N/A,#N/A,FALSE,"Fuel";#N/A,#N/A,FALSE,"Depreciation";#N/A,#N/A,FALSE,"Technical";#N/A,#N/A,FALSE,"Working Capital";#N/A,#N/A,FALSE,"Returns";#N/A,#N/A,FALSE,"Energy Price";#N/A,#N/A,FALSE,"Gas Price";#N/A,#N/A,FALSE,"Graphs"}</definedName>
    <definedName name="wrntbexplans2" hidden="1">{"EXPLANATIONS",#N/A,FALSE,"Working Trial Balance"}</definedName>
    <definedName name="wrth" hidden="1">{"Full-model",#N/A,FALSE,"ProForma-ASPT"}</definedName>
    <definedName name="WS" hidden="1">{"Full-model",#N/A,FALSE,"ProForma-ASPT"}</definedName>
    <definedName name="WSinput">#N/A</definedName>
    <definedName name="wsinputs">#N/A</definedName>
    <definedName name="wsinputss">#N/A</definedName>
    <definedName name="wsinputssss">#N/A</definedName>
    <definedName name="WSRETAIL">#REF!</definedName>
    <definedName name="w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stsreggh">#N/A</definedName>
    <definedName name="WtdContrib">#REF!</definedName>
    <definedName name="WTF" hidden="1">{#N/A,#N/A,FALSE,"COKE"}</definedName>
    <definedName name="WTH_BaseLoc_7x24_BWI_Temp">#REF!</definedName>
    <definedName name="WTI_EXCHANGE_EXCHANGE_">#REF!</definedName>
    <definedName name="wvu.All." hidden="1">{TRUE,TRUE,-1.25,-15.5,484.5,276.75,FALSE,TRUE,TRUE,TRUE,0,1,#N/A,1,#N/A,6.01298701298701,19.0666666666667,1,FALSE,FALSE,3,TRUE,1,FALSE,100,"Swvu.All.","ACwvu.All.",#N/A,FALSE,FALSE,0.5,0.5,0.5,0.5,2,"","&amp;CSection B
Page &amp;P&amp;R&amp;D, &amp;F",FALSE,FALSE,FALSE,FALSE,1,95,#N/A,#N/A,"=R7C2:R39C12","=C1,R1:R6",#N/A,#N/A,FALSE,FALSE,FALSE,1,65532,65532,FALSE,FALSE,TRUE,TRUE,TRUE}</definedName>
    <definedName name="wvu.fullpage." hidden="1">{TRUE,TRUE,-2.75,-17,604.5,359.25,FALSE,FALSE,TRUE,TRUE,0,1,#N/A,1,#N/A,16.1964285714286,29.9230769230769,1,FALSE,FALSE,3,TRUE,1,FALSE,75,"Swvu.fullpage.","ACwvu.fullpage.",8,FALSE,FALSE,0.75,0.75,1,1,2,"&amp;C&amp;""Arial,Bold""ESPC workbook","Page &amp;P&amp;R&amp;A",FALSE,FALSE,FALSE,FALSE,1,#N/A,1,1,FALSE,FALSE,#N/A,#N/A,FALSE,FALSE,FALSE,1,300,200,FALSE,FALSE,TRUE,TRUE,TRUE}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mall.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x" hidden="1">{TRUE,TRUE,-2.75,-17,604.5,359.25,FALSE,FALSE,TRUE,TRUE,0,1,#N/A,1,#N/A,16.1964285714286,29.9230769230769,1,FALSE,FALSE,3,TRUE,1,FALSE,75,"Swvu.fullpage.","ACwvu.fullpage.",8,FALSE,FALSE,0.75,0.75,1,1,2,"&amp;C&amp;""Arial,Bold""ESPC workbook","Page &amp;P&amp;R&amp;A",FALSE,FALSE,FALSE,FALSE,1,#N/A,1,1,FALSE,FALSE,#N/A,#N/A,FALSE,FALSE,FALSE,1,300,200,FALSE,FALSE,TRUE,TRUE,TRUE}</definedName>
    <definedName name="wvu.x2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definedName>
    <definedName name="wvu.x3" hidden="1">{TRUE,TRUE,-2.75,-17,604.5,359.25,FALSE,FALSE,TRUE,TRUE,0,1,#N/A,1,#N/A,16.1964285714286,29.9230769230769,1,FALSE,FALSE,3,TRUE,1,FALSE,75,"Swvu.fullpage.","ACwvu.fullpage.",8,FALSE,FALSE,0.75,0.75,1,1,2,"&amp;C&amp;""Arial,Bold""ESPC workbook","Page &amp;P&amp;R&amp;A",FALSE,FALSE,FALSE,FALSE,1,#N/A,1,1,FALSE,FALSE,#N/A,#N/A,FALSE,FALSE,FALSE,1,300,200,FALSE,FALSE,TRUE,TRUE,TRUE}</definedName>
    <definedName name="wvu.x4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definedName>
    <definedName name="wvu.xa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definedName>
    <definedName name="wvu.xb" hidden="1">{TRUE,TRUE,-2.75,-17,604.5,359.25,FALSE,FALSE,TRUE,TRUE,0,1,#N/A,1,#N/A,16.1964285714286,29.9230769230769,1,FALSE,FALSE,3,TRUE,1,FALSE,75,"Swvu.fullpage.","ACwvu.fullpage.",8,FALSE,FALSE,0.75,0.75,1,1,2,"&amp;C&amp;""Arial,Bold""ESPC workbook","Page &amp;P&amp;R&amp;A",FALSE,FALSE,FALSE,FALSE,1,#N/A,1,1,FALSE,FALSE,#N/A,#N/A,FALSE,FALSE,FALSE,1,300,200,FALSE,FALSE,TRUE,TRUE,TRUE}</definedName>
    <definedName name="wvu.xc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definedName>
    <definedName name="wvu.xd" hidden="1">{TRUE,TRUE,-2.75,-17,604.5,359.25,FALSE,FALSE,TRUE,TRUE,0,1,#N/A,1,#N/A,16.1964285714286,29.9230769230769,1,FALSE,FALSE,3,TRUE,1,FALSE,75,"Swvu.fullpage.","ACwvu.fullpage.",8,FALSE,FALSE,0.75,0.75,1,1,2,"&amp;C&amp;""Arial,Bold""ESPC workbook","Page &amp;P&amp;R&amp;A",FALSE,FALSE,FALSE,FALSE,1,#N/A,1,1,FALSE,FALSE,#N/A,#N/A,FALSE,FALSE,FALSE,1,300,200,FALSE,FALSE,TRUE,TRUE,TRUE}</definedName>
    <definedName name="wvu.xe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definedName>
    <definedName name="wvu.xf" hidden="1">{TRUE,TRUE,-2.75,-17,604.5,359.25,FALSE,FALSE,TRUE,TRUE,0,1,#N/A,1,#N/A,16.1964285714286,29.9230769230769,1,FALSE,FALSE,3,TRUE,1,FALSE,75,"Swvu.fullpage.","ACwvu.fullpage.",8,FALSE,FALSE,0.75,0.75,1,1,2,"&amp;C&amp;""Arial,Bold""ESPC workbook","Page &amp;P&amp;R&amp;A",FALSE,FALSE,FALSE,FALSE,1,#N/A,1,1,FALSE,FALSE,#N/A,#N/A,FALSE,FALSE,FALSE,1,300,200,FALSE,FALSE,TRUE,TRUE,TRUE}</definedName>
    <definedName name="wvu.xg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definedName>
    <definedName name="wvu.xh" hidden="1">{TRUE,TRUE,-2.75,-17,604.5,359.25,FALSE,FALSE,TRUE,TRUE,0,1,#N/A,1,#N/A,16.1964285714286,29.9230769230769,1,FALSE,FALSE,3,TRUE,1,FALSE,75,"Swvu.fullpage.","ACwvu.fullpage.",8,FALSE,FALSE,0.75,0.75,1,1,2,"&amp;C&amp;""Arial,Bold""ESPC workbook","Page &amp;P&amp;R&amp;A",FALSE,FALSE,FALSE,FALSE,1,#N/A,1,1,FALSE,FALSE,#N/A,#N/A,FALSE,FALSE,FALSE,1,300,200,FALSE,FALSE,TRUE,TRUE,TRUE}</definedName>
    <definedName name="wvu.xj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definedName>
    <definedName name="wvu.xx" hidden="1">{TRUE,TRUE,-2.75,-17,604.5,359.25,FALSE,FALSE,TRUE,TRUE,0,1,#N/A,1,#N/A,16.1964285714286,29.9230769230769,1,FALSE,FALSE,3,TRUE,1,FALSE,75,"Swvu.fullpage.","ACwvu.fullpage.",8,FALSE,FALSE,0.75,0.75,1,1,2,"&amp;C&amp;""Arial,Bold""ESPC workbook","Page &amp;P&amp;R&amp;A",FALSE,FALSE,FALSE,FALSE,1,#N/A,1,1,FALSE,FALSE,#N/A,#N/A,FALSE,FALSE,FALSE,1,300,200,FALSE,FALSE,TRUE,TRUE,TRUE}</definedName>
    <definedName name="wvu.xy" hidden="1">{TRUE,TRUE,-2.75,-17,604.5,359.25,FALSE,FALSE,TRUE,TRUE,0,1,#N/A,1,#N/A,21.925,39.3125,1,FALSE,FALSE,3,TRUE,1,FALSE,75,"Swvu.small.","ACwvu.small.",7,FALSE,FALSE,0.75,0.75,0.75,1,1,"&amp;C&amp;""Arial,Bold""ESPC workbook","Page &amp;P&amp;R&amp;A",FALSE,FALSE,FALSE,FALSE,1,100,#N/A,#N/A,FALSE,FALSE,"Rwvu.small.","Cwvu.small.",FALSE,FALSE,FALSE,1,300,300,FALSE,FALSE,TRUE,TRUE,TRUE}</definedName>
    <definedName name="wvu.xz" hidden="1">{TRUE,TRUE,-2.75,-17,604.5,359.25,FALSE,FALSE,TRUE,TRUE,0,1,#N/A,1,#N/A,16.1964285714286,29.9230769230769,1,FALSE,FALSE,3,TRUE,1,FALSE,75,"Swvu.fullpage.","ACwvu.fullpage.",8,FALSE,FALSE,0.75,0.75,1,1,2,"&amp;C&amp;""Arial,Bold""ESPC workbook","Page &amp;P&amp;R&amp;A",FALSE,FALSE,FALSE,FALSE,1,#N/A,1,1,FALSE,FALSE,#N/A,#N/A,FALSE,FALSE,FALSE,1,300,200,FALSE,FALSE,TRUE,TRUE,TRUE}</definedName>
    <definedName name="WW">#REF!,#REF!,#REF!,#REF!</definedName>
    <definedName name="WW_Rev_Month">#REF!</definedName>
    <definedName name="WW_Sales">#REF!</definedName>
    <definedName name="WW_Sales_FY">#REF!</definedName>
    <definedName name="WW_Sales_Qtr">#REF!</definedName>
    <definedName name="ww_units">#REF!</definedName>
    <definedName name="WWa740b7c269bc4fc4894843b770aad37f_A787" localSheetId="2" hidden="1">#REF!</definedName>
    <definedName name="WWa740b7c269bc4fc4894843b770aad37f_A787" hidden="1">#REF!</definedName>
    <definedName name="WWB1P1">#REF!</definedName>
    <definedName name="WWB1P2">#REF!</definedName>
    <definedName name="WWB1P3">#REF!</definedName>
    <definedName name="WWB2P1">#REF!</definedName>
    <definedName name="WWB2P10">#REF!</definedName>
    <definedName name="WWB2P11">#REF!</definedName>
    <definedName name="WWB2P12">#REF!</definedName>
    <definedName name="WWB2P2">#REF!</definedName>
    <definedName name="WWB2P3">#REF!</definedName>
    <definedName name="WWB2P4">#REF!</definedName>
    <definedName name="WWB2P5">#REF!</definedName>
    <definedName name="WWB2P6">#REF!</definedName>
    <definedName name="WWB2P7">#REF!</definedName>
    <definedName name="WWB2P8">#REF!</definedName>
    <definedName name="WWB2P9">#REF!</definedName>
    <definedName name="WWB3P1">#REF!</definedName>
    <definedName name="WWB4P1">#REF!</definedName>
    <definedName name="WWB5P1">#REF!</definedName>
    <definedName name="WWB5P2">#REF!</definedName>
    <definedName name="WWB8P1">#REF!</definedName>
    <definedName name="WWB8P2">#REF!</definedName>
    <definedName name="WWB8P3">#REF!</definedName>
    <definedName name="WWMgn_FY">#REF!</definedName>
    <definedName name="WWMgn_Month">#REF!</definedName>
    <definedName name="WWMgn_Qtr">#REF!</definedName>
    <definedName name="wwqety" hidden="1">{"Full-model",#N/A,FALSE,"ProForma-ASPT"}</definedName>
    <definedName name="wwrrnn" localSheetId="2" hidden="1">{#N/A,#N/A,TRUE,"Forecast";#N/A,#N/A,TRUE,"Cap U2";#N/A,#N/A,TRUE,"Exp U2";#N/A,#N/A,TRUE,"II U2"}</definedName>
    <definedName name="wwrrnn" localSheetId="1" hidden="1">{#N/A,#N/A,TRUE,"Forecast";#N/A,#N/A,TRUE,"Cap U2";#N/A,#N/A,TRUE,"Exp U2";#N/A,#N/A,TRUE,"II U2"}</definedName>
    <definedName name="wwrrnn" hidden="1">{#N/A,#N/A,TRUE,"Forecast";#N/A,#N/A,TRUE,"Cap U2";#N/A,#N/A,TRUE,"Exp U2";#N/A,#N/A,TRUE,"II U2"}</definedName>
    <definedName name="www" localSheetId="2" hidden="1">{#N/A,#N/A,TRUE,"Forecast";#N/A,#N/A,TRUE,"Cap U2";#N/A,#N/A,TRUE,"Exp U2";#N/A,#N/A,TRUE,"II U2"}</definedName>
    <definedName name="www" localSheetId="1" hidden="1">{#N/A,#N/A,TRUE,"Forecast";#N/A,#N/A,TRUE,"Cap U2";#N/A,#N/A,TRUE,"Exp U2";#N/A,#N/A,TRUE,"II U2"}</definedName>
    <definedName name="www" hidden="1">{#N/A,#N/A,FALSE,"O&amp;M by processes";#N/A,#N/A,FALSE,"Elec Act vs Bud";#N/A,#N/A,FALSE,"G&amp;A";#N/A,#N/A,FALSE,"BGS";#N/A,#N/A,FALSE,"Res Cost"}</definedName>
    <definedName name="www.sss" hidden="1">{"EPS",#N/A,FALSE,"GASEPS"}</definedName>
    <definedName name="wyh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x" hidden="1">{#N/A,#N/A,FALSE,"O&amp;M by processes";#N/A,#N/A,FALSE,"Elec Act vs Bud";#N/A,#N/A,FALSE,"G&amp;A";#N/A,#N/A,FALSE,"BGS";#N/A,#N/A,FALSE,"Res Cost"}</definedName>
    <definedName name="x.new" hidden="1">{#N/A,#N/A,FALSE,"FY97";#N/A,#N/A,FALSE,"FY98";#N/A,#N/A,FALSE,"FY99";#N/A,#N/A,FALSE,"FY00";#N/A,#N/A,FALSE,"FY01"}</definedName>
    <definedName name="xa" localSheetId="2">{"'Metretek HTML'!$A$7:$W$42"}</definedName>
    <definedName name="xa" localSheetId="1" hidden="1">{"'Metretek HTML'!$A$7:$W$42"}</definedName>
    <definedName name="xa" hidden="1">{"'Metretek HTML'!$A$7:$W$42"}</definedName>
    <definedName name="XAnalysis">#REF!</definedName>
    <definedName name="xavg">#REF!</definedName>
    <definedName name="Xbrl_Tag_0bc935ae_634d_47c5_9d06_532841b72188" hidden="1">#REF!</definedName>
    <definedName name="Xbrl_Tag_10db62b1_33c1_4278_9cb2_53f29d40081a" hidden="1">#REF!</definedName>
    <definedName name="Xbrl_Tag_18770b6a_1909_4766_ac39_743d156af9d7" hidden="1">#REF!</definedName>
    <definedName name="Xbrl_Tag_1c1136f0_214d_47bb_9c41_566dee46fed8" hidden="1">#REF!</definedName>
    <definedName name="Xbrl_Tag_1c7795ce_7d3a_4b94_9be0_f00302f81807" hidden="1">#REF!</definedName>
    <definedName name="Xbrl_Tag_2179a621_b823_4c15_8ac8_3c4bb1934ff7" hidden="1">#REF!</definedName>
    <definedName name="Xbrl_Tag_21a2621b_69ce_44ab_9806_c9f82605526c" hidden="1">#REF!</definedName>
    <definedName name="Xbrl_Tag_21b3afc4_ff53_4c09_88ba_1c2e2534aea8" hidden="1">#REF!</definedName>
    <definedName name="Xbrl_Tag_24d3fdab_0bdb_401b_8e14_3c4234939c8b" hidden="1">#REF!</definedName>
    <definedName name="Xbrl_Tag_4ca49d8b_70a0_4ba1_8cde_69955d365ebf" hidden="1">#REF!</definedName>
    <definedName name="Xbrl_Tag_51c01a93_151f_4ef2_adfc_1dc359dcee48" hidden="1">#REF!</definedName>
    <definedName name="Xbrl_Tag_625b2d10_fefe_422a_acfc_367273f153b8" hidden="1">#REF!</definedName>
    <definedName name="Xbrl_Tag_68b0945e_2e07_43e8_a43f_ece2088630f1" hidden="1">#REF!</definedName>
    <definedName name="Xbrl_Tag_6ba89ed9_80fa_407c_9c1b_a5454d7c11ee" hidden="1">#REF!</definedName>
    <definedName name="Xbrl_Tag_88bb0190_8d97_413c_b8ef_18b805a1d37a" hidden="1">#REF!</definedName>
    <definedName name="Xbrl_Tag_91668857_cdd7_4968_8f27_46f989b571b9" hidden="1">#REF!</definedName>
    <definedName name="Xbrl_Tag_99301089_1bcc_460c_a3b4_dddf9a2b3f19" hidden="1">#REF!</definedName>
    <definedName name="Xbrl_Tag_be2a540b_a5b3_4af5_aaa3_551b41217f85" hidden="1">#REF!</definedName>
    <definedName name="Xbrl_Tag_bf0d0e82_0466_483c_b984_136963aa6056" hidden="1">#REF!</definedName>
    <definedName name="Xbrl_Tag_c823759f_5c46_48f6_b0f3_e3dadd7efb84" hidden="1">#REF!</definedName>
    <definedName name="Xbrl_Tag_cd9d8e16_1370_4cc3_bd6f_84878ae5affb" hidden="1">#REF!</definedName>
    <definedName name="Xbrl_Tag_d9049bcf_73c1_475e_8e78_2f5d63eb2d63" hidden="1">#REF!</definedName>
    <definedName name="Xbrl_Tag_e73701ff_c968_49b2_b345_836894a703a5" hidden="1">#REF!</definedName>
    <definedName name="Xbrl_Tag_e7e22879_1850_43c5_87e6_f5773a2b0dfa" hidden="1">#REF!</definedName>
    <definedName name="Xbrl_Tag_f3ba374e_5012_42cf_a9d0_13657b209c85" hidden="1">#REF!</definedName>
    <definedName name="xcbv">#N/A</definedName>
    <definedName name="xcgjgy" hidden="1">{"Full-model",#N/A,FALSE,"ProForma-ASPT"}</definedName>
    <definedName name="xcvbn" hidden="1">{"Full-model",#N/A,FALSE,"ProForma-ASPT"}</definedName>
    <definedName name="xcvm" hidden="1">{"Valuation",#N/A,FALSE,"ProForma-ASPT"}</definedName>
    <definedName name="xcvxvx" localSheetId="1">#REF!</definedName>
    <definedName name="xcvxvx">#REF!</definedName>
    <definedName name="xcye">#REF!</definedName>
    <definedName name="XDO_?XDOFIELD15?">#REF!</definedName>
    <definedName name="XDO_?XDOFIELD19?">#REF!</definedName>
    <definedName name="XDO_?XDOFIELD2?">#REF!</definedName>
    <definedName name="XDO_?XDOFIELD20?">#REF!</definedName>
    <definedName name="XDO_?XDOFIELD21?">#REF!</definedName>
    <definedName name="XDO_?XDOFIELD22?">#REF!</definedName>
    <definedName name="XDO_?XDOFIELD23?">#REF!</definedName>
    <definedName name="XDO_?XDOFIELD24?">#REF!</definedName>
    <definedName name="XDO_?XDOFIELD4?">#REF!</definedName>
    <definedName name="xfgh">#N/A</definedName>
    <definedName name="xfor">#REF!</definedName>
    <definedName name="xforward">#REF!</definedName>
    <definedName name="xgfad">#N/A</definedName>
    <definedName name="xhfg">#REF!</definedName>
    <definedName name="XLRG_GE">#REF!</definedName>
    <definedName name="XLRG_GJ">#REF!</definedName>
    <definedName name="xls" localSheetId="2">{"'Metretek HTML'!$A$7:$W$42"}</definedName>
    <definedName name="xls" localSheetId="1" hidden="1">{"'Metretek HTML'!$A$7:$W$42"}</definedName>
    <definedName name="xls" hidden="1">{"'Metretek HTML'!$A$7:$W$42"}</definedName>
    <definedName name="Xmission">#N/A</definedName>
    <definedName name="Xmissionc">#N/A</definedName>
    <definedName name="xnvhlk" hidden="1">{"Full-model",#N/A,FALSE,"ProForma-ASPT"}</definedName>
    <definedName name="XO" localSheetId="2">{"'Metretek HTML'!$A$7:$W$42"}</definedName>
    <definedName name="XO" localSheetId="1" hidden="1">{"'Metretek HTML'!$A$7:$W$42"}</definedName>
    <definedName name="XO" hidden="1">{"'Metretek HTML'!$A$7:$W$42"}</definedName>
    <definedName name="xr">#REF!</definedName>
    <definedName name="XRatio">#REF!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6</definedName>
    <definedName name="XRefCopy1" hidden="1">#REF!</definedName>
    <definedName name="XRefCopy12Row" hidden="1">#REF!</definedName>
    <definedName name="XRefCopy13Row" hidden="1">#REF!</definedName>
    <definedName name="XRefCopy14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9</definedName>
    <definedName name="XRefPaste1" hidden="1">#REF!</definedName>
    <definedName name="XRefPaste10Row" hidden="1">#REF!</definedName>
    <definedName name="XRefPaste11Row" hidden="1">#REF!</definedName>
    <definedName name="XRefPaste12Row" hidden="1">#REF!</definedName>
    <definedName name="XRefPaste13Row" hidden="1">#REF!</definedName>
    <definedName name="XRefPaste14Row" hidden="1">#REF!</definedName>
    <definedName name="XRefPaste16Row" hidden="1">#REF!</definedName>
    <definedName name="XRefPaste1Row" hidden="1">#REF!</definedName>
    <definedName name="XRefPaste2" hidden="1">#REF!</definedName>
    <definedName name="XRefPaste20Row" hidden="1">#REF!</definedName>
    <definedName name="XRefPaste27Row" hidden="1">#REF!</definedName>
    <definedName name="XRefPaste28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7</definedName>
    <definedName name="xs" localSheetId="2">{"'Metretek HTML'!$A$7:$W$42"}</definedName>
    <definedName name="xs" localSheetId="1" hidden="1">{"'Metretek HTML'!$A$7:$W$42"}</definedName>
    <definedName name="xs" hidden="1">{"'Metretek HTML'!$A$7:$W$42"}</definedName>
    <definedName name="xTc" localSheetId="1">#REF!</definedName>
    <definedName name="xTc">#REF!</definedName>
    <definedName name="xtoday">#REF!</definedName>
    <definedName name="xvsdgsgfsf" localSheetId="1">#REF!</definedName>
    <definedName name="xvsdgsgfsf">#REF!</definedName>
    <definedName name="xvxvxzvxc" localSheetId="1">#REF!</definedName>
    <definedName name="xvxvxzvxc">#REF!</definedName>
    <definedName name="xx" localSheetId="2">{"'Metretek HTML'!$A$7:$W$42"}</definedName>
    <definedName name="xx" localSheetId="1">{"'Metretek HTML'!$A$7:$W$42"}</definedName>
    <definedName name="xx" hidden="1">{#N/A,#N/A,TRUE,"TAXPROV";#N/A,#N/A,TRUE,"FLOWTHRU";#N/A,#N/A,TRUE,"SCHEDULE M'S";#N/A,#N/A,TRUE,"PLANT M'S";#N/A,#N/A,TRUE,"TAXJE"}</definedName>
    <definedName name="xxanalysis">#REF!</definedName>
    <definedName name="xxx" localSheetId="2" hidden="1">{#N/A,#N/A,TRUE,"TAXPROV";#N/A,#N/A,TRUE,"FLOWTHRU";#N/A,#N/A,TRUE,"SCHEDULE M'S";#N/A,#N/A,TRUE,"PLANT M'S";#N/A,#N/A,TRUE,"TAXJE"}</definedName>
    <definedName name="xxx" localSheetId="1" hidden="1">{#N/A,#N/A,FALSE,"O&amp;M by processes";#N/A,#N/A,FALSE,"Elec Act vs Bud";#N/A,#N/A,FALSE,"G&amp;A";#N/A,#N/A,FALSE,"BGS";#N/A,#N/A,FALSE,"Res Cost"}</definedName>
    <definedName name="xxx" hidden="1">{#N/A,#N/A,TRUE,"TAXPROV";#N/A,#N/A,TRUE,"FLOWTHRU";#N/A,#N/A,TRUE,"SCHEDULE M'S";#N/A,#N/A,TRUE,"PLANT M'S";#N/A,#N/A,TRUE,"TAXJE"}</definedName>
    <definedName name="xxx\" hidden="1">{#N/A,#N/A,TRUE,"Index";#N/A,#N/A,TRUE,"Summary";#N/A,#N/A,TRUE,"Inputs";#N/A,#N/A,TRUE,"Business As Usual";#N/A,#N/A,TRUE,"Customer PV";#N/A,#N/A,TRUE,"Production";#N/A,#N/A,TRUE,"Pricing";#N/A,#N/A,TRUE,"Finance &amp; Depr";#N/A,#N/A,TRUE,"Income";#N/A,#N/A,TRUE,"SrcsUses"}</definedName>
    <definedName name="xxx2" hidden="1">{"clp_bs_doc",#N/A,FALSE,"CLP";"clp_is_doc",#N/A,FALSE,"CLP";"clp_cf_doc",#N/A,FALSE,"CLP";"clp_fr_doc",#N/A,FALSE,"CLP"}</definedName>
    <definedName name="xxxana">#REF!</definedName>
    <definedName name="xxxvv">#REF!</definedName>
    <definedName name="xxxx" localSheetId="2" hidden="1">{#N/A,#N/A,FALSE,"O&amp;M by processes";#N/A,#N/A,FALSE,"Elec Act vs Bud";#N/A,#N/A,FALSE,"G&amp;A";#N/A,#N/A,FALSE,"BGS";#N/A,#N/A,FALSE,"Res Cost"}</definedName>
    <definedName name="xxxx" localSheetId="1" hidden="1">{#N/A,#N/A,FALSE,"O&amp;M by processes";#N/A,#N/A,FALSE,"Elec Act vs Bud";#N/A,#N/A,FALSE,"G&amp;A";#N/A,#N/A,FALSE,"BGS";#N/A,#N/A,FALSE,"Res Cost"}</definedName>
    <definedName name="xxxx" hidden="1">{#N/A,#N/A,FALSE,"O&amp;M by processes";#N/A,#N/A,FALSE,"Elec Act vs Bud";#N/A,#N/A,FALSE,"G&amp;A";#N/A,#N/A,FALSE,"BGS";#N/A,#N/A,FALSE,"Res Cost"}</definedName>
    <definedName name="xxxxab">#REF!</definedName>
    <definedName name="xxxxanalysis">#REF!</definedName>
    <definedName name="xxxxsd">#REF!</definedName>
    <definedName name="xxxxx">#N/A</definedName>
    <definedName name="xxxxxanalysis">#REF!</definedName>
    <definedName name="xxxxxxx" localSheetId="2">{"'Metretek HTML'!$A$7:$W$42"}</definedName>
    <definedName name="xxxxxxx" localSheetId="1" hidden="1">{"'Metretek HTML'!$A$7:$W$42"}</definedName>
    <definedName name="xxxxxxx" hidden="1">{"'Metretek HTML'!$A$7:$W$42"}</definedName>
    <definedName name="xxxxxxxx" hidden="1">{"var_page",#N/A,FALSE,"template"}</definedName>
    <definedName name="xxxxxxxxx2" hidden="1">{"clp_bs_doc",#N/A,FALSE,"CLP";"clp_is_doc",#N/A,FALSE,"CLP";"clp_cf_doc",#N/A,FALSE,"CLP";"clp_fr_doc",#N/A,FALSE,"CLP"}</definedName>
    <definedName name="xxxxxxxxxx" hidden="1">{#N/A,#N/A,TRUE,"UtilitySummary-BB";#N/A,#N/A,TRUE,"UtilitySummary-schedule";#N/A,#N/A,TRUE,"UtilitySummary-schedule-old";#N/A,#N/A,TRUE,"UtilitySummary-schedule-diff";#N/A,#N/A,TRUE,"Adaytum P&amp;L DepAmort"}</definedName>
    <definedName name="XXXXXXXXXXXXXX" localSheetId="2">{"'Metretek HTML'!$A$7:$W$42"}</definedName>
    <definedName name="XXXXXXXXXXXXXX" localSheetId="1" hidden="1">{"'Metretek HTML'!$A$7:$W$42"}</definedName>
    <definedName name="XXXXXXXXXXXXXX" hidden="1">{"'Metretek HTML'!$A$7:$W$42"}</definedName>
    <definedName name="xxxxxxxxxxxxxxx">#N/A</definedName>
    <definedName name="xy" localSheetId="2">{"'Metretek HTML'!$A$7:$W$42"}</definedName>
    <definedName name="xy" localSheetId="1" hidden="1">{"'Metretek HTML'!$A$7:$W$42"}</definedName>
    <definedName name="xy" hidden="1">{"'Metretek HTML'!$A$7:$W$42"}</definedName>
    <definedName name="xyz">#REF!</definedName>
    <definedName name="XZ" localSheetId="2">{"'Metretek HTML'!$A$7:$W$42"}</definedName>
    <definedName name="XZ" localSheetId="1" hidden="1">{"'Metretek HTML'!$A$7:$W$42"}</definedName>
    <definedName name="XZ" hidden="1">{"'Metretek HTML'!$A$7:$W$42"}</definedName>
    <definedName name="xzcg" hidden="1">{"Valuation",#N/A,FALSE,"ProForma-ASPT"}</definedName>
    <definedName name="xzcvz">#N/A</definedName>
    <definedName name="xzczczczxc" localSheetId="1">#REF!</definedName>
    <definedName name="xzczczczxc">#REF!</definedName>
    <definedName name="y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4increase">#REF!</definedName>
    <definedName name="Y5increase">#REF!</definedName>
    <definedName name="yahoo">#REF!</definedName>
    <definedName name="Yates_Center_E_P" localSheetId="2">#REF!</definedName>
    <definedName name="Yates_Center_E_P" localSheetId="1">#REF!</definedName>
    <definedName name="Yates_Center_E_P">#REF!</definedName>
    <definedName name="ydryjhg">#N/A</definedName>
    <definedName name="ydtyyer">#N/A</definedName>
    <definedName name="yea" hidden="1">{#N/A,#N/A,FALSE,"Assumptions";"Model",#N/A,FALSE,"MDU";#N/A,#N/A,FALSE,"Notes"}</definedName>
    <definedName name="YEAct" localSheetId="2">#REF!</definedName>
    <definedName name="YEAct" localSheetId="1">#REF!</definedName>
    <definedName name="YEAct">#REF!</definedName>
    <definedName name="Year" localSheetId="2">#REF!</definedName>
    <definedName name="year" localSheetId="1">{"'Metretek HTML'!$A$7:$W$42"}</definedName>
    <definedName name="year" hidden="1">{"'Metretek HTML'!$A$7:$W$42"}</definedName>
    <definedName name="Year_2001" localSheetId="1">#REF!</definedName>
    <definedName name="Year_2001">#REF!</definedName>
    <definedName name="Year_2002" localSheetId="1">#REF!</definedName>
    <definedName name="Year_2002">#REF!</definedName>
    <definedName name="Year_2003" localSheetId="1">#REF!</definedName>
    <definedName name="Year_2003">#REF!</definedName>
    <definedName name="Year_2004" localSheetId="1">#REF!</definedName>
    <definedName name="Year_2004">#REF!</definedName>
    <definedName name="Year_2005" localSheetId="1">#REF!</definedName>
    <definedName name="Year_2005">#REF!</definedName>
    <definedName name="Year_2006" localSheetId="1">#REF!</definedName>
    <definedName name="Year_2006">#REF!</definedName>
    <definedName name="Year_2007" localSheetId="1">#REF!</definedName>
    <definedName name="Year_2007">#REF!</definedName>
    <definedName name="YEAR_CM">#REF!</definedName>
    <definedName name="YEAR_FIRST_BENEFIT" localSheetId="2">YEAR(MIN(DATES_BUY))</definedName>
    <definedName name="YEAR_FIRST_BENEFIT" localSheetId="1">YEAR(MIN(DATES_BUY))</definedName>
    <definedName name="YEAR_FIRST_BENEFIT">YEAR(MIN(DATES_BUY))</definedName>
    <definedName name="Year_Frac">#REF!</definedName>
    <definedName name="Year_Lst" localSheetId="1">#REF!</definedName>
    <definedName name="Year_Lst">#REF!</definedName>
    <definedName name="year_savings_begin">#REF!</definedName>
    <definedName name="YEAR1" localSheetId="2">#REF!</definedName>
    <definedName name="year1" localSheetId="1">#REF!</definedName>
    <definedName name="year1">#REF!</definedName>
    <definedName name="year10">#REF!</definedName>
    <definedName name="Year1CashInterest">SUMPRODUCT(#REF!,#REF!)</definedName>
    <definedName name="year2" localSheetId="1">#REF!</definedName>
    <definedName name="YEAR2">#REF!</definedName>
    <definedName name="year2004">#REF!</definedName>
    <definedName name="year2005">#REF!</definedName>
    <definedName name="year2006">#REF!</definedName>
    <definedName name="year2007">#REF!</definedName>
    <definedName name="Year2008">#REF!</definedName>
    <definedName name="Year2009">#REF!</definedName>
    <definedName name="year3">#REF!</definedName>
    <definedName name="YEAR4">#REF!</definedName>
    <definedName name="Year4BGS">#REF!</definedName>
    <definedName name="YEAR5">#REF!</definedName>
    <definedName name="YEAR6">#REF!</definedName>
    <definedName name="yeara2002b">#REF!</definedName>
    <definedName name="yeara2003">#REF!</definedName>
    <definedName name="yeara2003b">#REF!</definedName>
    <definedName name="yearb2003">#REF!</definedName>
    <definedName name="yearb2003b">#REF!</definedName>
    <definedName name="YearConvention" hidden="1">#REF!</definedName>
    <definedName name="YearFinClose">#REF!</definedName>
    <definedName name="yearis">#REF!</definedName>
    <definedName name="YearLIst">#REF!</definedName>
    <definedName name="Yearlist1">#REF!</definedName>
    <definedName name="YEARLY" localSheetId="2">#REF!</definedName>
    <definedName name="YEARLY" localSheetId="1">#REF!</definedName>
    <definedName name="YEARLY">#REF!</definedName>
    <definedName name="yearone">#REF!</definedName>
    <definedName name="YEARplus1">#REF!</definedName>
    <definedName name="YearPlus1PE">#REF!</definedName>
    <definedName name="Yearplus2">#REF!</definedName>
    <definedName name="YearPlus2PE">#REF!</definedName>
    <definedName name="YearPlus3">#REF!</definedName>
    <definedName name="YEARS">#REF!</definedName>
    <definedName name="Years_in_full_stream">#REF!</definedName>
    <definedName name="Years_into_future">#REF!</definedName>
    <definedName name="YearShutDown">#REF!</definedName>
    <definedName name="YearstoUltimateTrend" localSheetId="2">#REF!</definedName>
    <definedName name="YearstoUltimateTrend">#REF!</definedName>
    <definedName name="YearstoUltimateTrendDental">#REF!</definedName>
    <definedName name="YearstoUltimateTrendMedical">#REF!</definedName>
    <definedName name="yeartodate">#REF!</definedName>
    <definedName name="yeartwo">#REF!</definedName>
    <definedName name="YEBudVar" localSheetId="1">#REF!</definedName>
    <definedName name="YEBudVar">#REF!</definedName>
    <definedName name="YEDATE" localSheetId="1">#REF!</definedName>
    <definedName name="YEDATE">#REF!</definedName>
    <definedName name="YEQtrVar" localSheetId="1">#REF!</definedName>
    <definedName name="YEQtrVar">#REF!</definedName>
    <definedName name="YES">#REF!</definedName>
    <definedName name="YesNo">#REF!</definedName>
    <definedName name="yete">#N/A</definedName>
    <definedName name="YG" hidden="1">{"Full-model",#N/A,FALSE,"ProForma-ASPT"}</definedName>
    <definedName name="y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hgf" hidden="1">{"Full-model",#N/A,FALSE,"ProForma-ASPT"}</definedName>
    <definedName name="Yield">#REF!</definedName>
    <definedName name="yioyi" hidden="1">{#N/A,#N/A,TRUE,"1Q BCG";#N/A,#N/A,TRUE,"1Q w|o Wireless";#N/A,#N/A,TRUE,"1Q Wireless"}</definedName>
    <definedName name="yippee">#REF!</definedName>
    <definedName name="yjfg">#N/A</definedName>
    <definedName name="yjtuyi">#REF!</definedName>
    <definedName name="yjut">#REF!,#REF!,#REF!,#REF!</definedName>
    <definedName name="yjyt">#N/A</definedName>
    <definedName name="yk">#REF!</definedName>
    <definedName name="YN">#REF!</definedName>
    <definedName name="yo">#REF!,#REF!,#REF!,#REF!</definedName>
    <definedName name="YORK_COUNTY" localSheetId="1">#REF!</definedName>
    <definedName name="YORK_COUNTY">#REF!</definedName>
    <definedName name="Yr">#REF!</definedName>
    <definedName name="YR_2005" localSheetId="1">#REF!</definedName>
    <definedName name="YR_2005">#REF!</definedName>
    <definedName name="YR_2006" localSheetId="1">#REF!</definedName>
    <definedName name="YR_2006">#REF!</definedName>
    <definedName name="YR_2007" localSheetId="1">#REF!</definedName>
    <definedName name="YR_2007">#REF!</definedName>
    <definedName name="YR_2008" localSheetId="1">#REF!</definedName>
    <definedName name="YR_2008">#REF!</definedName>
    <definedName name="Yr_Loss_End">#REF!</definedName>
    <definedName name="Yr1CumCF">#REF!</definedName>
    <definedName name="Yr1NetCF">#REF!</definedName>
    <definedName name="Yr2CumCF">#REF!</definedName>
    <definedName name="Yr2NetCF">#REF!</definedName>
    <definedName name="Yr3CumCF">#REF!</definedName>
    <definedName name="Yr3NetCF">#REF!</definedName>
    <definedName name="Yr4CumCF">#REF!</definedName>
    <definedName name="Yr4NetCF">#REF!</definedName>
    <definedName name="Yr5CumCF">#REF!</definedName>
    <definedName name="Yr5NetCF">#REF!</definedName>
    <definedName name="YrEnd_FFr_USD">0.1767</definedName>
    <definedName name="yrnpiearnback">#REF!</definedName>
    <definedName name="yrtm1" localSheetId="1">#REF!</definedName>
    <definedName name="yrtm1">#REF!</definedName>
    <definedName name="yrtm2" localSheetId="1">#REF!</definedName>
    <definedName name="yrtm2">#REF!</definedName>
    <definedName name="yrtm3" localSheetId="1">#REF!</definedName>
    <definedName name="yrtm3">#REF!</definedName>
    <definedName name="yrtm4" localSheetId="1">#REF!</definedName>
    <definedName name="yrtm4">#REF!</definedName>
    <definedName name="yryryrr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ryryrr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ryryr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se" hidden="1">{#N/A,#N/A,FALSE,"Income Statement";#N/A,#N/A,FALSE,"Balance Sheet";#N/A,#N/A,FALSE,"Cash Flows";#N/A,#N/A,FALSE,"Ratios"}</definedName>
    <definedName name="ysry">#N/A</definedName>
    <definedName name="ystrhfd">#N/A</definedName>
    <definedName name="ytd" localSheetId="1">#REF!</definedName>
    <definedName name="YT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TD_BUDGET" localSheetId="1">#REF!</definedName>
    <definedName name="YTD_BUDGET">#REF!</definedName>
    <definedName name="YTD_Provision" localSheetId="2">#REF!</definedName>
    <definedName name="YTD_Provision" localSheetId="1">#REF!</definedName>
    <definedName name="YTD_Provision">#REF!</definedName>
    <definedName name="YTD_Provision2" localSheetId="2">#REF!</definedName>
    <definedName name="YTD_Provision2" localSheetId="1">#REF!</definedName>
    <definedName name="YTD_Provision2">#REF!</definedName>
    <definedName name="ytda">#REF!</definedName>
    <definedName name="YTDAct" localSheetId="1">#REF!</definedName>
    <definedName name="YTDAct">#REF!</definedName>
    <definedName name="YtdActCap">#REF!</definedName>
    <definedName name="YtdActCapWC">#REF!</definedName>
    <definedName name="YtdActOnm">#REF!</definedName>
    <definedName name="YtdActOnmWC">#REF!</definedName>
    <definedName name="YTDB">#REF!</definedName>
    <definedName name="ytdbudd">#REF!</definedName>
    <definedName name="YTDBudVar" localSheetId="1">#REF!</definedName>
    <definedName name="YTDBudVar">#REF!</definedName>
    <definedName name="ytdc">#REF!</definedName>
    <definedName name="YTDCFLE" localSheetId="1">#REF!</definedName>
    <definedName name="YTDCFLE">#REF!</definedName>
    <definedName name="ytdcolumn">#REF!</definedName>
    <definedName name="ytdd">#REF!</definedName>
    <definedName name="YTDMTM" localSheetId="1">#REF!</definedName>
    <definedName name="YTDMTM">#REF!</definedName>
    <definedName name="YTDQtrVar" localSheetId="1">#REF!</definedName>
    <definedName name="YTDQtrVar">#REF!</definedName>
    <definedName name="ytdshares">#N/A</definedName>
    <definedName name="YTDTGL" localSheetId="1">#REF!</definedName>
    <definedName name="YTDTGL">#REF!</definedName>
    <definedName name="YTDtot" localSheetId="1">#REF!</definedName>
    <definedName name="YTDtot">#REF!</definedName>
    <definedName name="ytdul">#N/A</definedName>
    <definedName name="YtdVarBcap">#REF!</definedName>
    <definedName name="YtdVarBCapWC" localSheetId="1">#REF!</definedName>
    <definedName name="YtdVarBCapWC">#REF!</definedName>
    <definedName name="YtdVarBOnm">#REF!</definedName>
    <definedName name="YtdVarBOnmWC">#REF!</definedName>
    <definedName name="YTDVarQCap">#REF!</definedName>
    <definedName name="YtdVarQCapWC">#REF!</definedName>
    <definedName name="YtdVarQOnm">#REF!</definedName>
    <definedName name="YtdVarQOnmWC">#REF!</definedName>
    <definedName name="ytdwork">#REF!</definedName>
    <definedName name="YTF" hidden="1">{"Full-model",#N/A,FALSE,"ProForma-ASPT"}</definedName>
    <definedName name="ytgf" hidden="1">{"Valuation",#N/A,FALSE,"ProForma-ASPT"}</definedName>
    <definedName name="ytuio" hidden="1">{"Valuation",#N/A,FALSE,"ProForma-ASPT"}</definedName>
    <definedName name="yueerw">#N/A</definedName>
    <definedName name="yuitrir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yulkui" hidden="1">{"Full-model",#N/A,FALSE,"ProForma-ASPT"}</definedName>
    <definedName name="yy" localSheetId="2">{"'Metretek HTML'!$A$7:$W$42"}</definedName>
    <definedName name="yy" localSheetId="1" hidden="1">{"'Metretek HTML'!$A$7:$W$42"}</definedName>
    <definedName name="yy" hidden="1">{"'Metretek HTML'!$A$7:$W$42"}</definedName>
    <definedName name="YYEActCap">#REF!</definedName>
    <definedName name="YYEActCapWC">#REF!</definedName>
    <definedName name="YYEActOnm">#REF!</definedName>
    <definedName name="YYEActOnmWC">#REF!</definedName>
    <definedName name="YYEVarBCap">#REF!</definedName>
    <definedName name="YYEVarBCapWC">#REF!</definedName>
    <definedName name="YYEVarBOnm">#REF!</definedName>
    <definedName name="YYEVarBOnmWC">#REF!</definedName>
    <definedName name="YYEVarQCap">#REF!</definedName>
    <definedName name="YYEVarQCapWC">#REF!</definedName>
    <definedName name="YYEVarQOnm">#REF!</definedName>
    <definedName name="YYEVarQOnmWC">#REF!</definedName>
    <definedName name="yyy" localSheetId="1" hidden="1">{#N/A,#N/A,FALSE,"Sheet1"}</definedName>
    <definedName name="yyy" hidden="1">{#N/A,#N/A,FALSE,"Sheet1"}</definedName>
    <definedName name="z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_01844156_6462_4A28_9785_1A86F4D0C834_.wvu.PrintTitles" hidden="1">#REF!</definedName>
    <definedName name="Z_0B113C9C_A1A9_11D3_A311_0008C739212F_.wvu.PrintArea" hidden="1">#REF!</definedName>
    <definedName name="Z_0CB466D2_B0A3_4520_8DB6_4DB4D616E874_.wvu.Cols" hidden="1">#REF!</definedName>
    <definedName name="Z_0CB466D2_B0A3_4520_8DB6_4DB4D616E874_.wvu.PrintArea" hidden="1">#REF!</definedName>
    <definedName name="Z_0CB466D2_B0A3_4520_8DB6_4DB4D616E874_.wvu.PrintTitles" hidden="1">#REF!</definedName>
    <definedName name="Z_0CB466D2_B0A3_4520_8DB6_4DB4D616E874_.wvu.Rows" hidden="1">#REF!</definedName>
    <definedName name="Z_0DD2C3B1_93D5_11D4_976F_00062985DD58_.wvu.Cols" hidden="1">#REF!</definedName>
    <definedName name="Z_0DD2C3B1_93D5_11D4_976F_00062985DD58_.wvu.PrintTitles" hidden="1">#REF!,#REF!</definedName>
    <definedName name="Z_0F31EE74_9E67_46FB_A48E_0B8C7956D38D_.wvu.Cols" hidden="1">#REF!</definedName>
    <definedName name="Z_0F31EE74_9E67_46FB_A48E_0B8C7956D38D_.wvu.PrintArea" hidden="1">#REF!</definedName>
    <definedName name="Z_0F31EE74_9E67_46FB_A48E_0B8C7956D38D_.wvu.PrintTitles" hidden="1">#REF!</definedName>
    <definedName name="Z_0FCF73FF_9AC8_438D_9966_804915986B36_.wvu.PrintArea" hidden="1">#REF!</definedName>
    <definedName name="Z_0FCF73FF_9AC8_438D_9966_804915986B36_.wvu.PrintTitles" hidden="1">#REF!</definedName>
    <definedName name="Z_23968E92_93CA_11D4_9DE0_000629455B3F_.wvu.Cols" hidden="1">#REF!</definedName>
    <definedName name="Z_23968E92_93CA_11D4_9DE0_000629455B3F_.wvu.PrintTitles" hidden="1">#REF!,#REF!</definedName>
    <definedName name="Z_2AB7E035_F651_11D6_AD9F_005004545556_.wvu.PrintTitles" localSheetId="2" hidden="1">#REF!,#REF!</definedName>
    <definedName name="Z_2AB7E035_F651_11D6_AD9F_005004545556_.wvu.PrintTitles" localSheetId="1" hidden="1">#REF!,#REF!</definedName>
    <definedName name="Z_2AB7E035_F651_11D6_AD9F_005004545556_.wvu.PrintTitles" hidden="1">#REF!,#REF!</definedName>
    <definedName name="Z_2B2A4BC5_90C6_11D4_B4DB_000629AF3DEA_.wvu.Cols" hidden="1">#REF!</definedName>
    <definedName name="Z_44EA93A3_9181_11D4_B4DD_000629AF3DEA_.wvu.Cols" hidden="1">#REF!</definedName>
    <definedName name="Z_44EA93A3_9181_11D4_B4DD_000629AF3DEA_.wvu.PrintTitles" hidden="1">#REF!,#REF!</definedName>
    <definedName name="Z_4EC18328_D7E1_11D2_8625_00805F4713ED_.wvu.PrintArea" hidden="1">#REF!</definedName>
    <definedName name="Z_4EC18328_D7E1_11D2_8625_00805F4713ED_.wvu.PrintTitles" hidden="1">#REF!,#REF!</definedName>
    <definedName name="Z_69A91EB9_ED9F_4C71_8342_3BF75293CFFD_.wvu.Cols" hidden="1">#REF!</definedName>
    <definedName name="Z_69A91EB9_ED9F_4C71_8342_3BF75293CFFD_.wvu.PrintArea" hidden="1">#REF!</definedName>
    <definedName name="Z_69A91EB9_ED9F_4C71_8342_3BF75293CFFD_.wvu.Rows" hidden="1">#REF!,#REF!,#REF!,#REF!,#REF!</definedName>
    <definedName name="Z_6D32E220_B2B4_11D5_A6FB_00D0593767F7_.wvu.Rows" hidden="1">#REF!,#REF!,#REF!,#REF!,#REF!,#REF!,#REF!</definedName>
    <definedName name="Z_74BB7D31_A24A_11D3_95F1_000000000000_.wvu.PrintArea" hidden="1">#REF!</definedName>
    <definedName name="Z_B7A05E1E_93CE_40AF_8215_EED8EE94C1F4_.wvu.PrintArea" localSheetId="1" hidden="1">#REF!</definedName>
    <definedName name="Z_B7A05E1E_93CE_40AF_8215_EED8EE94C1F4_.wvu.PrintArea" hidden="1">#REF!</definedName>
    <definedName name="Z_C6C1D4A4_0AE8_4399_8E06_9779F0FFF13F_.wvu.Cols" hidden="1">#REF!,#REF!</definedName>
    <definedName name="Z_F4E1A9EC_D1FF_470B_8438_51F528638291_.wvu.PrintArea" hidden="1">#REF!</definedName>
    <definedName name="zaph" localSheetId="1">#REF!</definedName>
    <definedName name="zaph">#REF!</definedName>
    <definedName name="ZBY" hidden="1">#N/A</definedName>
    <definedName name="ZDaysPerWeek">7</definedName>
    <definedName name="zdfb" hidden="1">{"Full-model",#N/A,FALSE,"ProForma-ASPT"}</definedName>
    <definedName name="zdrjxm" hidden="1">{"Valuation",#N/A,FALSE,"ProForma-ASPT"}</definedName>
    <definedName name="ZERO">#REF!</definedName>
    <definedName name="ZERO_SUPRESS">#REF!</definedName>
    <definedName name="zonal" localSheetId="1">#REF!</definedName>
    <definedName name="zonal">#REF!</definedName>
    <definedName name="Zone_Inputs">#REF!,#REF!,#REF!,#REF!,#REF!,#REF!,#REF!,#REF!,#REF!,#REF!,#REF!,#REF!,#REF!,#REF!,#REF!,#REF!,#REF!,#REF!,#REF!,#REF!,#REF!,#REF!,#REF!,#REF!,#REF!,#REF!,#REF!,#REF!,#REF!</definedName>
    <definedName name="Zone2003">#REF!</definedName>
    <definedName name="zone2004">#REF!</definedName>
    <definedName name="ZShowCode1">"New"</definedName>
    <definedName name="ZShowCode2">"Approved"</definedName>
    <definedName name="ZXC">#REF!</definedName>
    <definedName name="Zxczxczczc" localSheetId="2">#REF!</definedName>
    <definedName name="Zxczxczczc" localSheetId="1">#REF!</definedName>
    <definedName name="Zxczxczczc">#REF!</definedName>
    <definedName name="zxdc" localSheetId="2">#REF!</definedName>
    <definedName name="zxdc" localSheetId="1">#REF!</definedName>
    <definedName name="zxdc">#REF!</definedName>
    <definedName name="zxfg" hidden="1">#REF!</definedName>
    <definedName name="zxgjfky" hidden="1">{"Full-model",#N/A,FALSE,"ProForma-ASPT"}</definedName>
    <definedName name="zxnxg" hidden="1">{"Full-model",#N/A,FALSE,"ProForma-ASPT"}</definedName>
    <definedName name="zz" hidden="1">{#N/A,#N/A,FALSE,"ALLTWN9";#N/A,#N/A,FALSE,"AUSTIN7";#N/A,#N/A,FALSE,"BURLGTN5";#N/A,#N/A,FALSE,"DALLAS4";#N/A,#N/A,FALSE,"PHOENIX2";#N/A,#N/A,FALSE,"PORTLND6";#N/A,#N/A,FALSE,"SV1";#N/A,#N/A,FALSE,"PACRIM";#N/A,#N/A,FALSE,"SUMMARY1";#N/A,#N/A,FALSE,"SUMMARY2"}</definedName>
    <definedName name="ZZ_EVCOMOPTS" hidden="1">10</definedName>
    <definedName name="ZZDECTAB">"X"</definedName>
    <definedName name="zzz" localSheetId="2">DATE(YEAR([0]!Loan_Start),MONTH([0]!Loan_Start)+Payment_Number,DAY([0]!Loan_Start))</definedName>
    <definedName name="zzz" localSheetId="1">#REF!</definedName>
    <definedName name="zzz">#REF!</definedName>
    <definedName name="zzzz" localSheetId="2">#REF!</definedName>
    <definedName name="zzzz" localSheetId="1">#REF!</definedName>
    <definedName name="zzzz">#REF!</definedName>
    <definedName name="zzzzzz" hidden="1">{"var_page",#N/A,FALSE,"template"}</definedName>
    <definedName name="zzzzzzzz1">[0]!zzzzzzzz1</definedName>
    <definedName name="zzzzzzzz7">{0,0,0,0,0,0}</definedName>
    <definedName name="zzzzzzzzz" hidden="1">{#N/A,#N/A,FALSE,"IS LYP";#N/A,#N/A,FALSE,"BS LYP";#N/A,#N/A,FALSE,"CF LYP"}</definedName>
    <definedName name="ㄱ" hidden="1">{#N/A,#N/A,FALSE,"BS";#N/A,#N/A,FALSE,"PL";#N/A,#N/A,FALSE,"처분";#N/A,#N/A,FALSE,"현금";#N/A,#N/A,FALSE,"매출";#N/A,#N/A,FALSE,"원가";#N/A,#N/A,FALSE,"경영"}</definedName>
    <definedName name="기말중점검토" hidden="1">{#N/A,#N/A,FALSE,"BS";#N/A,#N/A,FALSE,"PL";#N/A,#N/A,FALSE,"처분";#N/A,#N/A,FALSE,"현금";#N/A,#N/A,FALSE,"매출";#N/A,#N/A,FALSE,"원가";#N/A,#N/A,FALSE,"경영"}</definedName>
    <definedName name="ㄴ" hidden="1">{#N/A,#N/A,FALSE,"BS";#N/A,#N/A,FALSE,"PL";#N/A,#N/A,FALSE,"처분";#N/A,#N/A,FALSE,"현금";#N/A,#N/A,FALSE,"매출";#N/A,#N/A,FALSE,"원가";#N/A,#N/A,FALSE,"경영"}</definedName>
    <definedName name="ㄷ" hidden="1">{#N/A,#N/A,FALSE,"BS";#N/A,#N/A,FALSE,"PL";#N/A,#N/A,FALSE,"처분";#N/A,#N/A,FALSE,"현금";#N/A,#N/A,FALSE,"매출";#N/A,#N/A,FALSE,"원가";#N/A,#N/A,FALSE,"경영"}</definedName>
    <definedName name="ㄷㄷ" hidden="1">{#N/A,#N/A,FALSE,"BS";#N/A,#N/A,FALSE,"PL";#N/A,#N/A,FALSE,"처분";#N/A,#N/A,FALSE,"현금";#N/A,#N/A,FALSE,"매출";#N/A,#N/A,FALSE,"원가";#N/A,#N/A,FALSE,"경영"}</definedName>
    <definedName name="ㄹ" hidden="1">{#N/A,#N/A,FALSE,"BS";#N/A,#N/A,FALSE,"PL";#N/A,#N/A,FALSE,"처분";#N/A,#N/A,FALSE,"현금";#N/A,#N/A,FALSE,"매출";#N/A,#N/A,FALSE,"원가";#N/A,#N/A,FALSE,"경영"}</definedName>
    <definedName name="ㄹㄹ" hidden="1">{#N/A,#N/A,FALSE,"BS";#N/A,#N/A,FALSE,"PL";#N/A,#N/A,FALSE,"처분";#N/A,#N/A,FALSE,"현금";#N/A,#N/A,FALSE,"매출";#N/A,#N/A,FALSE,"원가";#N/A,#N/A,FALSE,"경영"}</definedName>
    <definedName name="ㅁ" hidden="1">{#N/A,#N/A,FALSE,"BS";#N/A,#N/A,FALSE,"PL";#N/A,#N/A,FALSE,"처분";#N/A,#N/A,FALSE,"현금";#N/A,#N/A,FALSE,"매출";#N/A,#N/A,FALSE,"원가";#N/A,#N/A,FALSE,"경영"}</definedName>
    <definedName name="ㅁㅁㅁ" hidden="1">{#N/A,#N/A,FALSE,"BS";#N/A,#N/A,FALSE,"PL";#N/A,#N/A,FALSE,"처분";#N/A,#N/A,FALSE,"현금";#N/A,#N/A,FALSE,"매출";#N/A,#N/A,FALSE,"원가";#N/A,#N/A,FALSE,"경영"}</definedName>
    <definedName name="ㅂ" hidden="1">{#N/A,#N/A,FALSE,"BS";#N/A,#N/A,FALSE,"PL";#N/A,#N/A,FALSE,"처분";#N/A,#N/A,FALSE,"현금";#N/A,#N/A,FALSE,"매출";#N/A,#N/A,FALSE,"원가";#N/A,#N/A,FALSE,"경영"}</definedName>
    <definedName name="ㅅ" hidden="1">{#N/A,#N/A,FALSE,"BS";#N/A,#N/A,FALSE,"PL";#N/A,#N/A,FALSE,"처분";#N/A,#N/A,FALSE,"현금";#N/A,#N/A,FALSE,"매출";#N/A,#N/A,FALSE,"원가";#N/A,#N/A,FALSE,"경영"}</definedName>
    <definedName name="수정" hidden="1">{#N/A,#N/A,FALSE,"BS";#N/A,#N/A,FALSE,"PL";#N/A,#N/A,FALSE,"처분";#N/A,#N/A,FALSE,"현금";#N/A,#N/A,FALSE,"매출";#N/A,#N/A,FALSE,"원가";#N/A,#N/A,FALSE,"경영"}</definedName>
    <definedName name="ㅇ" hidden="1">{#N/A,#N/A,FALSE,"BS";#N/A,#N/A,FALSE,"PL";#N/A,#N/A,FALSE,"처분";#N/A,#N/A,FALSE,"현금";#N/A,#N/A,FALSE,"매출";#N/A,#N/A,FALSE,"원가";#N/A,#N/A,FALSE,"경영"}</definedName>
    <definedName name="ㅇㅇ" hidden="1">{#N/A,#N/A,FALSE,"BS";#N/A,#N/A,FALSE,"PL";#N/A,#N/A,FALSE,"처분";#N/A,#N/A,FALSE,"현금";#N/A,#N/A,FALSE,"매출";#N/A,#N/A,FALSE,"원가";#N/A,#N/A,FALSE,"경영"}</definedName>
    <definedName name="ㅇㅇㅇ" hidden="1">{#N/A,#N/A,FALSE,"BS";#N/A,#N/A,FALSE,"PL";#N/A,#N/A,FALSE,"처분";#N/A,#N/A,FALSE,"현금";#N/A,#N/A,FALSE,"매출";#N/A,#N/A,FALSE,"원가";#N/A,#N/A,FALSE,"경영"}</definedName>
    <definedName name="안건" hidden="1">{#N/A,#N/A,FALSE,"BS";#N/A,#N/A,FALSE,"PL";#N/A,#N/A,FALSE,"처분";#N/A,#N/A,FALSE,"현금";#N/A,#N/A,FALSE,"매출";#N/A,#N/A,FALSE,"원가";#N/A,#N/A,FALSE,"경영"}</definedName>
    <definedName name="영업외비용" hidden="1">{#N/A,#N/A,FALSE,"BS";#N/A,#N/A,FALSE,"PL";#N/A,#N/A,FALSE,"처분";#N/A,#N/A,FALSE,"현금";#N/A,#N/A,FALSE,"매출";#N/A,#N/A,FALSE,"원가";#N/A,#N/A,FALSE,"경영"}</definedName>
    <definedName name="유가" hidden="1">{#N/A,#N/A,FALSE,"BS";#N/A,#N/A,FALSE,"PL";#N/A,#N/A,FALSE,"처분";#N/A,#N/A,FALSE,"현금";#N/A,#N/A,FALSE,"매출";#N/A,#N/A,FALSE,"원가";#N/A,#N/A,FALSE,"경영"}</definedName>
    <definedName name="이근우" hidden="1">{#N/A,#N/A,FALSE,"BS";#N/A,#N/A,FALSE,"PL";#N/A,#N/A,FALSE,"처분";#N/A,#N/A,FALSE,"현금";#N/A,#N/A,FALSE,"매출";#N/A,#N/A,FALSE,"원가";#N/A,#N/A,FALSE,"경영"}</definedName>
    <definedName name="임대보증금" hidden="1">{#N/A,#N/A,FALSE,"BS";#N/A,#N/A,FALSE,"PL";#N/A,#N/A,FALSE,"처분";#N/A,#N/A,FALSE,"현금";#N/A,#N/A,FALSE,"매출";#N/A,#N/A,FALSE,"원가";#N/A,#N/A,FALSE,"경영"}</definedName>
    <definedName name="ㅈ" hidden="1">{#N/A,#N/A,FALSE,"BS";#N/A,#N/A,FALSE,"PL";#N/A,#N/A,FALSE,"처분";#N/A,#N/A,FALSE,"현금";#N/A,#N/A,FALSE,"매출";#N/A,#N/A,FALSE,"원가";#N/A,#N/A,FALSE,"경영"}</definedName>
    <definedName name="작성조서" hidden="1">{#N/A,#N/A,FALSE,"BS";#N/A,#N/A,FALSE,"PL";#N/A,#N/A,FALSE,"처분";#N/A,#N/A,FALSE,"현금";#N/A,#N/A,FALSE,"매출";#N/A,#N/A,FALSE,"원가";#N/A,#N/A,FALSE,"경영"}</definedName>
    <definedName name="중간요약" hidden="1">{#N/A,#N/A,FALSE,"BS";#N/A,#N/A,FALSE,"PL";#N/A,#N/A,FALSE,"처분";#N/A,#N/A,FALSE,"현금";#N/A,#N/A,FALSE,"매출";#N/A,#N/A,FALSE,"원가";#N/A,#N/A,FALSE,"경영"}</definedName>
    <definedName name="중점검토" hidden="1">{#N/A,#N/A,FALSE,"BS";#N/A,#N/A,FALSE,"PL";#N/A,#N/A,FALSE,"처분";#N/A,#N/A,FALSE,"현금";#N/A,#N/A,FALSE,"매출";#N/A,#N/A,FALSE,"원가";#N/A,#N/A,FALSE,"경영"}</definedName>
    <definedName name="ㅊ" hidden="1">{#N/A,#N/A,FALSE,"BS";#N/A,#N/A,FALSE,"PL";#N/A,#N/A,FALSE,"처분";#N/A,#N/A,FALSE,"현금";#N/A,#N/A,FALSE,"매출";#N/A,#N/A,FALSE,"원가";#N/A,#N/A,FALSE,"경영"}</definedName>
    <definedName name="ㅋ" hidden="1">{#N/A,#N/A,FALSE,"BS";#N/A,#N/A,FALSE,"PL";#N/A,#N/A,FALSE,"처분";#N/A,#N/A,FALSE,"현금";#N/A,#N/A,FALSE,"매출";#N/A,#N/A,FALSE,"원가";#N/A,#N/A,FALSE,"경영"}</definedName>
    <definedName name="ㅌ" hidden="1">{#N/A,#N/A,FALSE,"BS";#N/A,#N/A,FALSE,"PL";#N/A,#N/A,FALSE,"처분";#N/A,#N/A,FALSE,"현금";#N/A,#N/A,FALSE,"매출";#N/A,#N/A,FALSE,"원가";#N/A,#N/A,FALSE,"경영"}</definedName>
    <definedName name="ㅎ" hidden="1">{#N/A,#N/A,FALSE,"BS";#N/A,#N/A,FALSE,"PL";#N/A,#N/A,FALSE,"처분";#N/A,#N/A,FALSE,"현금";#N/A,#N/A,FALSE,"매출";#N/A,#N/A,FALSE,"원가";#N/A,#N/A,FALSE,"경영"}</definedName>
    <definedName name="ㅎㅎ" hidden="1">{#N/A,#N/A,FALSE,"BS";#N/A,#N/A,FALSE,"PL";#N/A,#N/A,FALSE,"처분";#N/A,#N/A,FALSE,"현금";#N/A,#N/A,FALSE,"매출";#N/A,#N/A,FALSE,"원가";#N/A,#N/A,FALSE,"경영"}</definedName>
    <definedName name="ㅎㅎㅎㅎ" hidden="1">{#N/A,#N/A,FALSE,"BS";#N/A,#N/A,FALSE,"PL";#N/A,#N/A,FALSE,"처분";#N/A,#N/A,FALSE,"현금";#N/A,#N/A,FALSE,"매출";#N/A,#N/A,FALSE,"원가";#N/A,#N/A,FALSE,"경영"}</definedName>
    <definedName name="현작성조서" hidden="1">{#N/A,#N/A,FALSE,"BS";#N/A,#N/A,FALSE,"PL";#N/A,#N/A,FALSE,"처분";#N/A,#N/A,FALSE,"현금";#N/A,#N/A,FALSE,"매출";#N/A,#N/A,FALSE,"원가";#N/A,#N/A,FALSE,"경영"}</definedName>
    <definedName name="흐름" hidden="1">{#N/A,#N/A,FALSE,"BS";#N/A,#N/A,FALSE,"PL";#N/A,#N/A,FALSE,"처분";#N/A,#N/A,FALSE,"현금";#N/A,#N/A,FALSE,"매출";#N/A,#N/A,FALSE,"원가";#N/A,#N/A,FALSE,"경영"}</definedName>
    <definedName name="ㅏ" hidden="1">{#N/A,#N/A,FALSE,"BS";#N/A,#N/A,FALSE,"PL";#N/A,#N/A,FALSE,"처분";#N/A,#N/A,FALSE,"현금";#N/A,#N/A,FALSE,"매출";#N/A,#N/A,FALSE,"원가";#N/A,#N/A,FALSE,"경영"}</definedName>
    <definedName name="ㅓ" hidden="1">{#N/A,#N/A,FALSE,"BS";#N/A,#N/A,FALSE,"PL";#N/A,#N/A,FALSE,"처분";#N/A,#N/A,FALSE,"현금";#N/A,#N/A,FALSE,"매출";#N/A,#N/A,FALSE,"원가";#N/A,#N/A,FALSE,"경영"}</definedName>
    <definedName name="ㅕ" hidden="1">{#N/A,#N/A,FALSE,"BS";#N/A,#N/A,FALSE,"PL";#N/A,#N/A,FALSE,"처분";#N/A,#N/A,FALSE,"현금";#N/A,#N/A,FALSE,"매출";#N/A,#N/A,FALSE,"원가";#N/A,#N/A,FALSE,"경영"}</definedName>
    <definedName name="ㅗ" hidden="1">{#N/A,#N/A,FALSE,"BS";#N/A,#N/A,FALSE,"PL";#N/A,#N/A,FALSE,"처분";#N/A,#N/A,FALSE,"현금";#N/A,#N/A,FALSE,"매출";#N/A,#N/A,FALSE,"원가";#N/A,#N/A,FALSE,"경영"}</definedName>
    <definedName name="ㅛ" hidden="1">{#N/A,#N/A,FALSE,"BS";#N/A,#N/A,FALSE,"PL";#N/A,#N/A,FALSE,"처분";#N/A,#N/A,FALSE,"현금";#N/A,#N/A,FALSE,"매출";#N/A,#N/A,FALSE,"원가";#N/A,#N/A,FALSE,"경영"}</definedName>
    <definedName name="ㅣㅣㅣㅣ" hidden="1">{#N/A,#N/A,FALSE,"BS";#N/A,#N/A,FALSE,"PL";#N/A,#N/A,FALSE,"처분";#N/A,#N/A,FALSE,"현금";#N/A,#N/A,FALSE,"매출";#N/A,#N/A,FALSE,"원가";#N/A,#N/A,FALSE,"경영"}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1" i="7" l="1"/>
  <c r="L16" i="7" s="1"/>
  <c r="D60" i="7"/>
  <c r="D58" i="7"/>
  <c r="H49" i="7"/>
  <c r="J49" i="7" s="1"/>
  <c r="L49" i="7" s="1"/>
  <c r="L50" i="7" s="1"/>
  <c r="F49" i="7"/>
  <c r="L48" i="7"/>
  <c r="J48" i="7"/>
  <c r="J50" i="7" s="1"/>
  <c r="H48" i="7"/>
  <c r="F48" i="7"/>
  <c r="F50" i="7" s="1"/>
  <c r="D48" i="7"/>
  <c r="D50" i="7" s="1"/>
  <c r="N47" i="7"/>
  <c r="N46" i="7"/>
  <c r="F43" i="7"/>
  <c r="H43" i="7" s="1"/>
  <c r="J43" i="7" s="1"/>
  <c r="L42" i="7"/>
  <c r="J42" i="7"/>
  <c r="H42" i="7"/>
  <c r="H44" i="7" s="1"/>
  <c r="F42" i="7"/>
  <c r="F44" i="7" s="1"/>
  <c r="D42" i="7"/>
  <c r="N42" i="7" s="1"/>
  <c r="N41" i="7"/>
  <c r="N40" i="7"/>
  <c r="H37" i="7"/>
  <c r="J37" i="7" s="1"/>
  <c r="L37" i="7" s="1"/>
  <c r="L38" i="7" s="1"/>
  <c r="F37" i="7"/>
  <c r="F38" i="7" s="1"/>
  <c r="F52" i="7" s="1"/>
  <c r="F26" i="7" s="1"/>
  <c r="L36" i="7"/>
  <c r="J36" i="7"/>
  <c r="J38" i="7" s="1"/>
  <c r="H36" i="7"/>
  <c r="F36" i="7"/>
  <c r="D36" i="7"/>
  <c r="D38" i="7" s="1"/>
  <c r="N35" i="7"/>
  <c r="N34" i="7"/>
  <c r="L29" i="7"/>
  <c r="J29" i="7"/>
  <c r="H29" i="7"/>
  <c r="N29" i="7" s="1"/>
  <c r="F29" i="7"/>
  <c r="D29" i="7"/>
  <c r="L22" i="7"/>
  <c r="L25" i="7" s="1"/>
  <c r="J22" i="7"/>
  <c r="J25" i="7" s="1"/>
  <c r="H22" i="7"/>
  <c r="H25" i="7" s="1"/>
  <c r="L18" i="7"/>
  <c r="J18" i="7"/>
  <c r="H18" i="7"/>
  <c r="F18" i="7"/>
  <c r="D18" i="7"/>
  <c r="J16" i="7"/>
  <c r="H16" i="7"/>
  <c r="D16" i="7"/>
  <c r="L14" i="7"/>
  <c r="L17" i="7" s="1"/>
  <c r="L19" i="7" s="1"/>
  <c r="J14" i="7"/>
  <c r="J17" i="7" s="1"/>
  <c r="J19" i="7" s="1"/>
  <c r="H14" i="7"/>
  <c r="H17" i="7" s="1"/>
  <c r="H19" i="7" s="1"/>
  <c r="F14" i="7"/>
  <c r="D14" i="7"/>
  <c r="N14" i="7" s="1"/>
  <c r="L13" i="7"/>
  <c r="L21" i="7" s="1"/>
  <c r="J13" i="7"/>
  <c r="H13" i="7"/>
  <c r="F13" i="7"/>
  <c r="N13" i="7" s="1"/>
  <c r="D13" i="7"/>
  <c r="N12" i="7"/>
  <c r="A12" i="7"/>
  <c r="A13" i="7" s="1"/>
  <c r="A14" i="7" s="1"/>
  <c r="A16" i="7" s="1"/>
  <c r="N11" i="7"/>
  <c r="A11" i="7"/>
  <c r="N10" i="7"/>
  <c r="L52" i="7" l="1"/>
  <c r="L26" i="7" s="1"/>
  <c r="L27" i="7" s="1"/>
  <c r="L30" i="7" s="1"/>
  <c r="L31" i="7" s="1"/>
  <c r="H21" i="7"/>
  <c r="J21" i="7"/>
  <c r="L43" i="7"/>
  <c r="L44" i="7" s="1"/>
  <c r="J44" i="7"/>
  <c r="J52" i="7" s="1"/>
  <c r="J26" i="7" s="1"/>
  <c r="J27" i="7" s="1"/>
  <c r="J30" i="7" s="1"/>
  <c r="J31" i="7" s="1"/>
  <c r="H38" i="7"/>
  <c r="H50" i="7"/>
  <c r="N50" i="7" s="1"/>
  <c r="F16" i="7"/>
  <c r="F17" i="7"/>
  <c r="F19" i="7" s="1"/>
  <c r="F21" i="7" s="1"/>
  <c r="F22" i="7" s="1"/>
  <c r="F25" i="7" s="1"/>
  <c r="F27" i="7" s="1"/>
  <c r="F30" i="7" s="1"/>
  <c r="F31" i="7" s="1"/>
  <c r="D44" i="7"/>
  <c r="N44" i="7" s="1"/>
  <c r="D17" i="7"/>
  <c r="N36" i="7"/>
  <c r="N48" i="7"/>
  <c r="H52" i="7" l="1"/>
  <c r="H26" i="7" s="1"/>
  <c r="H27" i="7" s="1"/>
  <c r="H30" i="7" s="1"/>
  <c r="H31" i="7" s="1"/>
  <c r="N38" i="7"/>
  <c r="N17" i="7"/>
  <c r="D19" i="7"/>
  <c r="D52" i="7"/>
  <c r="N52" i="7" l="1"/>
  <c r="D26" i="7"/>
  <c r="N26" i="7" s="1"/>
  <c r="N19" i="7"/>
  <c r="D21" i="7"/>
  <c r="N21" i="7" l="1"/>
  <c r="D22" i="7"/>
  <c r="D25" i="7" l="1"/>
  <c r="N22" i="7"/>
  <c r="D27" i="7" l="1"/>
  <c r="N25" i="7"/>
  <c r="D30" i="7" l="1"/>
  <c r="N27" i="7"/>
  <c r="N30" i="7" l="1"/>
  <c r="D31" i="7"/>
  <c r="N31" i="7" s="1"/>
  <c r="J13" i="5" l="1"/>
  <c r="J12" i="5"/>
  <c r="J11" i="5"/>
  <c r="J10" i="5"/>
  <c r="H12" i="5"/>
  <c r="H11" i="5"/>
  <c r="H10" i="5"/>
  <c r="D12" i="5"/>
  <c r="D11" i="5"/>
  <c r="D22" i="5" s="1"/>
  <c r="H19" i="5" s="1"/>
  <c r="J19" i="5" s="1"/>
  <c r="D10" i="5"/>
  <c r="J42" i="1"/>
  <c r="I72" i="6"/>
  <c r="I68" i="6"/>
  <c r="I58" i="6"/>
  <c r="K55" i="6"/>
  <c r="K54" i="6"/>
  <c r="G54" i="6"/>
  <c r="K47" i="6"/>
  <c r="G46" i="6"/>
  <c r="G37" i="6"/>
  <c r="K27" i="6"/>
  <c r="I27" i="6"/>
  <c r="K26" i="6"/>
  <c r="K25" i="6"/>
  <c r="K24" i="6"/>
  <c r="K23" i="6"/>
  <c r="K22" i="6"/>
  <c r="K21" i="6"/>
  <c r="K20" i="6"/>
  <c r="C20" i="6"/>
  <c r="C21" i="6" s="1"/>
  <c r="C22" i="6" s="1"/>
  <c r="C23" i="6" s="1"/>
  <c r="C24" i="6" s="1"/>
  <c r="C25" i="6" s="1"/>
  <c r="C26" i="6" s="1"/>
  <c r="C27" i="6" s="1"/>
  <c r="C29" i="6" s="1"/>
  <c r="C31" i="6" s="1"/>
  <c r="C33" i="6" s="1"/>
  <c r="C37" i="6" s="1"/>
  <c r="C39" i="6" s="1"/>
  <c r="C41" i="6" s="1"/>
  <c r="C46" i="6" s="1"/>
  <c r="C47" i="6" s="1"/>
  <c r="C48" i="6" s="1"/>
  <c r="C49" i="6" s="1"/>
  <c r="C50" i="6" s="1"/>
  <c r="C51" i="6" s="1"/>
  <c r="C52" i="6" s="1"/>
  <c r="C53" i="6" s="1"/>
  <c r="C54" i="6" s="1"/>
  <c r="C55" i="6" s="1"/>
  <c r="C56" i="6" s="1"/>
  <c r="C58" i="6" s="1"/>
  <c r="C62" i="6" s="1"/>
  <c r="C64" i="6" s="1"/>
  <c r="C66" i="6" s="1"/>
  <c r="C68" i="6" s="1"/>
  <c r="C70" i="6" s="1"/>
  <c r="C72" i="6" s="1"/>
  <c r="C74" i="6" s="1"/>
  <c r="C79" i="6" s="1"/>
  <c r="C81" i="6" s="1"/>
  <c r="C83" i="6" s="1"/>
  <c r="K19" i="6"/>
  <c r="K18" i="6"/>
  <c r="G55" i="6"/>
  <c r="K17" i="6"/>
  <c r="K16" i="6"/>
  <c r="K15" i="6"/>
  <c r="G52" i="6"/>
  <c r="K52" i="6" s="1"/>
  <c r="K14" i="6"/>
  <c r="G51" i="6"/>
  <c r="K51" i="6" s="1"/>
  <c r="K13" i="6"/>
  <c r="G48" i="6"/>
  <c r="K48" i="6" s="1"/>
  <c r="C11" i="6"/>
  <c r="C12" i="6" s="1"/>
  <c r="C13" i="6" s="1"/>
  <c r="C14" i="6" s="1"/>
  <c r="C15" i="6" s="1"/>
  <c r="C16" i="6" s="1"/>
  <c r="C17" i="6" s="1"/>
  <c r="C18" i="6" s="1"/>
  <c r="C19" i="6" s="1"/>
  <c r="K10" i="6"/>
  <c r="G47" i="6"/>
  <c r="C10" i="6"/>
  <c r="K9" i="6"/>
  <c r="D365" i="5"/>
  <c r="H361" i="5" s="1"/>
  <c r="J361" i="5" s="1"/>
  <c r="H358" i="5"/>
  <c r="J358" i="5" s="1"/>
  <c r="D348" i="5"/>
  <c r="H344" i="5" s="1"/>
  <c r="J344" i="5" s="1"/>
  <c r="B346" i="5"/>
  <c r="B345" i="5"/>
  <c r="B344" i="5"/>
  <c r="B343" i="5"/>
  <c r="B342" i="5"/>
  <c r="B341" i="5"/>
  <c r="H340" i="5"/>
  <c r="J340" i="5" s="1"/>
  <c r="B340" i="5"/>
  <c r="H339" i="5"/>
  <c r="J339" i="5" s="1"/>
  <c r="B339" i="5"/>
  <c r="B338" i="5"/>
  <c r="D332" i="5"/>
  <c r="H327" i="5" s="1"/>
  <c r="B330" i="5"/>
  <c r="B329" i="5"/>
  <c r="H328" i="5"/>
  <c r="J328" i="5" s="1"/>
  <c r="B328" i="5"/>
  <c r="J327" i="5"/>
  <c r="B327" i="5"/>
  <c r="B326" i="5"/>
  <c r="H325" i="5"/>
  <c r="J325" i="5" s="1"/>
  <c r="B325" i="5"/>
  <c r="B324" i="5"/>
  <c r="H323" i="5"/>
  <c r="J323" i="5" s="1"/>
  <c r="B323" i="5"/>
  <c r="H322" i="5"/>
  <c r="B322" i="5"/>
  <c r="D316" i="5"/>
  <c r="H312" i="5" s="1"/>
  <c r="J312" i="5" s="1"/>
  <c r="B314" i="5"/>
  <c r="B313" i="5"/>
  <c r="B312" i="5"/>
  <c r="B311" i="5"/>
  <c r="B310" i="5"/>
  <c r="B309" i="5"/>
  <c r="B308" i="5"/>
  <c r="B307" i="5"/>
  <c r="B306" i="5"/>
  <c r="D300" i="5"/>
  <c r="H297" i="5" s="1"/>
  <c r="J297" i="5" s="1"/>
  <c r="H298" i="5"/>
  <c r="J298" i="5" s="1"/>
  <c r="H295" i="5"/>
  <c r="J295" i="5" s="1"/>
  <c r="J293" i="5"/>
  <c r="H293" i="5"/>
  <c r="H292" i="5"/>
  <c r="J292" i="5" s="1"/>
  <c r="H291" i="5"/>
  <c r="J291" i="5" s="1"/>
  <c r="D284" i="5"/>
  <c r="B282" i="5"/>
  <c r="B281" i="5"/>
  <c r="B280" i="5"/>
  <c r="B279" i="5"/>
  <c r="B278" i="5"/>
  <c r="B277" i="5"/>
  <c r="B276" i="5"/>
  <c r="B275" i="5"/>
  <c r="B274" i="5"/>
  <c r="D268" i="5"/>
  <c r="H260" i="5" s="1"/>
  <c r="J260" i="5" s="1"/>
  <c r="H266" i="5"/>
  <c r="J266" i="5" s="1"/>
  <c r="B266" i="5"/>
  <c r="B265" i="5"/>
  <c r="B264" i="5"/>
  <c r="J263" i="5"/>
  <c r="H263" i="5"/>
  <c r="B263" i="5"/>
  <c r="B262" i="5"/>
  <c r="B261" i="5"/>
  <c r="B260" i="5"/>
  <c r="B259" i="5"/>
  <c r="H258" i="5"/>
  <c r="J258" i="5" s="1"/>
  <c r="B258" i="5"/>
  <c r="D252" i="5"/>
  <c r="H250" i="5" s="1"/>
  <c r="J250" i="5" s="1"/>
  <c r="B250" i="5"/>
  <c r="H249" i="5"/>
  <c r="J249" i="5" s="1"/>
  <c r="B249" i="5"/>
  <c r="H248" i="5"/>
  <c r="J248" i="5" s="1"/>
  <c r="B248" i="5"/>
  <c r="H247" i="5"/>
  <c r="J247" i="5" s="1"/>
  <c r="B247" i="5"/>
  <c r="H246" i="5"/>
  <c r="J246" i="5" s="1"/>
  <c r="B246" i="5"/>
  <c r="H245" i="5"/>
  <c r="J245" i="5" s="1"/>
  <c r="B245" i="5"/>
  <c r="H244" i="5"/>
  <c r="J244" i="5" s="1"/>
  <c r="B244" i="5"/>
  <c r="H243" i="5"/>
  <c r="J243" i="5" s="1"/>
  <c r="B243" i="5"/>
  <c r="H242" i="5"/>
  <c r="J242" i="5" s="1"/>
  <c r="B242" i="5"/>
  <c r="D236" i="5"/>
  <c r="H229" i="5" s="1"/>
  <c r="J229" i="5" s="1"/>
  <c r="B234" i="5"/>
  <c r="B233" i="5"/>
  <c r="H232" i="5"/>
  <c r="J232" i="5" s="1"/>
  <c r="B232" i="5"/>
  <c r="H231" i="5"/>
  <c r="J231" i="5" s="1"/>
  <c r="B231" i="5"/>
  <c r="H230" i="5"/>
  <c r="J230" i="5" s="1"/>
  <c r="B230" i="5"/>
  <c r="B229" i="5"/>
  <c r="H228" i="5"/>
  <c r="J228" i="5" s="1"/>
  <c r="B228" i="5"/>
  <c r="B227" i="5"/>
  <c r="B226" i="5"/>
  <c r="D220" i="5"/>
  <c r="H211" i="5" s="1"/>
  <c r="J211" i="5" s="1"/>
  <c r="H215" i="5"/>
  <c r="J215" i="5" s="1"/>
  <c r="D202" i="5"/>
  <c r="H194" i="5" s="1"/>
  <c r="J194" i="5" s="1"/>
  <c r="B200" i="5"/>
  <c r="B199" i="5"/>
  <c r="B198" i="5"/>
  <c r="B197" i="5"/>
  <c r="B196" i="5"/>
  <c r="B195" i="5"/>
  <c r="B194" i="5"/>
  <c r="B193" i="5"/>
  <c r="B192" i="5"/>
  <c r="B191" i="5"/>
  <c r="B190" i="5"/>
  <c r="D184" i="5"/>
  <c r="H172" i="5" s="1"/>
  <c r="B182" i="5"/>
  <c r="B181" i="5"/>
  <c r="B180" i="5"/>
  <c r="B179" i="5"/>
  <c r="B178" i="5"/>
  <c r="B177" i="5"/>
  <c r="B176" i="5"/>
  <c r="B175" i="5"/>
  <c r="B174" i="5"/>
  <c r="B173" i="5"/>
  <c r="B172" i="5"/>
  <c r="D166" i="5"/>
  <c r="B164" i="5"/>
  <c r="B163" i="5"/>
  <c r="H162" i="5"/>
  <c r="J162" i="5" s="1"/>
  <c r="B162" i="5"/>
  <c r="B161" i="5"/>
  <c r="B160" i="5"/>
  <c r="B159" i="5"/>
  <c r="H158" i="5"/>
  <c r="J158" i="5" s="1"/>
  <c r="B158" i="5"/>
  <c r="H157" i="5"/>
  <c r="J157" i="5" s="1"/>
  <c r="B157" i="5"/>
  <c r="B156" i="5"/>
  <c r="B155" i="5"/>
  <c r="H154" i="5"/>
  <c r="J154" i="5" s="1"/>
  <c r="B154" i="5"/>
  <c r="D148" i="5"/>
  <c r="H136" i="5" s="1"/>
  <c r="B146" i="5"/>
  <c r="B128" i="5" s="1"/>
  <c r="B145" i="5"/>
  <c r="B144" i="5"/>
  <c r="B126" i="5" s="1"/>
  <c r="B143" i="5"/>
  <c r="B142" i="5"/>
  <c r="B141" i="5"/>
  <c r="H140" i="5"/>
  <c r="J140" i="5" s="1"/>
  <c r="B140" i="5"/>
  <c r="B139" i="5"/>
  <c r="B121" i="5" s="1"/>
  <c r="B138" i="5"/>
  <c r="B120" i="5" s="1"/>
  <c r="B137" i="5"/>
  <c r="B136" i="5"/>
  <c r="B118" i="5" s="1"/>
  <c r="D130" i="5"/>
  <c r="H118" i="5" s="1"/>
  <c r="B127" i="5"/>
  <c r="B125" i="5"/>
  <c r="B124" i="5"/>
  <c r="B123" i="5"/>
  <c r="B122" i="5"/>
  <c r="B119" i="5"/>
  <c r="D110" i="5"/>
  <c r="D109" i="5"/>
  <c r="D108" i="5"/>
  <c r="D107" i="5"/>
  <c r="D103" i="5"/>
  <c r="D102" i="5"/>
  <c r="D101" i="5"/>
  <c r="D100" i="5"/>
  <c r="D99" i="5"/>
  <c r="D98" i="5"/>
  <c r="D89" i="5"/>
  <c r="D88" i="5"/>
  <c r="D87" i="5"/>
  <c r="D86" i="5"/>
  <c r="D82" i="5"/>
  <c r="D81" i="5"/>
  <c r="D80" i="5"/>
  <c r="D79" i="5"/>
  <c r="D78" i="5"/>
  <c r="D77" i="5"/>
  <c r="D68" i="5"/>
  <c r="D67" i="5"/>
  <c r="D66" i="5"/>
  <c r="D65" i="5"/>
  <c r="D64" i="5"/>
  <c r="D63" i="5"/>
  <c r="D62" i="5"/>
  <c r="D61" i="5"/>
  <c r="D60" i="5"/>
  <c r="D52" i="5"/>
  <c r="D51" i="5"/>
  <c r="D50" i="5"/>
  <c r="D49" i="5"/>
  <c r="D48" i="5"/>
  <c r="D47" i="5"/>
  <c r="D46" i="5"/>
  <c r="D45" i="5"/>
  <c r="D44" i="5"/>
  <c r="D36" i="5"/>
  <c r="D35" i="5"/>
  <c r="D34" i="5"/>
  <c r="D33" i="5"/>
  <c r="D32" i="5"/>
  <c r="D31" i="5"/>
  <c r="D30" i="5"/>
  <c r="D29" i="5"/>
  <c r="D28" i="5"/>
  <c r="D9" i="5"/>
  <c r="A3" i="5"/>
  <c r="F31" i="4"/>
  <c r="F28" i="3"/>
  <c r="H29" i="4"/>
  <c r="L29" i="4" s="1"/>
  <c r="D28" i="3" s="1"/>
  <c r="N28" i="4"/>
  <c r="H28" i="4"/>
  <c r="L28" i="4" s="1"/>
  <c r="D27" i="3" s="1"/>
  <c r="H27" i="4"/>
  <c r="L27" i="4" s="1"/>
  <c r="L26" i="4"/>
  <c r="N26" i="4" s="1"/>
  <c r="H26" i="4"/>
  <c r="D26" i="4"/>
  <c r="D25" i="4"/>
  <c r="H25" i="4" s="1"/>
  <c r="L25" i="4" s="1"/>
  <c r="N25" i="4" s="1"/>
  <c r="L24" i="4"/>
  <c r="H24" i="4"/>
  <c r="H23" i="4"/>
  <c r="L23" i="4" s="1"/>
  <c r="D23" i="4"/>
  <c r="D31" i="4" s="1"/>
  <c r="H22" i="4"/>
  <c r="L22" i="4" s="1"/>
  <c r="N22" i="4" s="1"/>
  <c r="H21" i="4"/>
  <c r="L21" i="4" s="1"/>
  <c r="N21" i="4" s="1"/>
  <c r="H20" i="4"/>
  <c r="L20" i="4" s="1"/>
  <c r="H19" i="4"/>
  <c r="L19" i="4" s="1"/>
  <c r="N19" i="4" s="1"/>
  <c r="H18" i="4"/>
  <c r="L18" i="4" s="1"/>
  <c r="N18" i="4" s="1"/>
  <c r="H17" i="4"/>
  <c r="L17" i="4" s="1"/>
  <c r="N17" i="4" s="1"/>
  <c r="H16" i="4"/>
  <c r="L16" i="4" s="1"/>
  <c r="B16" i="4"/>
  <c r="B17" i="4" s="1"/>
  <c r="B18" i="4" s="1"/>
  <c r="B19" i="4" s="1"/>
  <c r="B20" i="4" s="1"/>
  <c r="B21" i="4" s="1"/>
  <c r="H15" i="4"/>
  <c r="L15" i="4" s="1"/>
  <c r="N15" i="4" s="1"/>
  <c r="H14" i="4"/>
  <c r="L14" i="4" s="1"/>
  <c r="N14" i="4" s="1"/>
  <c r="H13" i="4"/>
  <c r="L13" i="4" s="1"/>
  <c r="N13" i="4" s="1"/>
  <c r="H12" i="4"/>
  <c r="L12" i="4" s="1"/>
  <c r="N12" i="4" s="1"/>
  <c r="B12" i="4"/>
  <c r="B13" i="4" s="1"/>
  <c r="B14" i="4" s="1"/>
  <c r="B15" i="4" s="1"/>
  <c r="H11" i="4"/>
  <c r="L11" i="4" s="1"/>
  <c r="N11" i="4" s="1"/>
  <c r="H10" i="4"/>
  <c r="L10" i="4" s="1"/>
  <c r="N10" i="4" s="1"/>
  <c r="B10" i="4"/>
  <c r="B11" i="4" s="1"/>
  <c r="H9" i="4"/>
  <c r="L9" i="4" s="1"/>
  <c r="A3" i="4"/>
  <c r="F27" i="3"/>
  <c r="F26" i="3"/>
  <c r="D26" i="3"/>
  <c r="F25" i="3"/>
  <c r="D25" i="3"/>
  <c r="F21" i="3"/>
  <c r="D21" i="3"/>
  <c r="F20" i="3"/>
  <c r="D20" i="3"/>
  <c r="F18" i="3"/>
  <c r="D18" i="3"/>
  <c r="F17" i="3"/>
  <c r="D17" i="3"/>
  <c r="F16" i="3"/>
  <c r="D16" i="3"/>
  <c r="F14" i="3"/>
  <c r="D14" i="3"/>
  <c r="F13" i="3"/>
  <c r="D13" i="3"/>
  <c r="F12" i="3"/>
  <c r="D12" i="3"/>
  <c r="F11" i="3"/>
  <c r="D11" i="3"/>
  <c r="F10" i="3"/>
  <c r="D10" i="3"/>
  <c r="F9" i="3"/>
  <c r="D9" i="3"/>
  <c r="D8" i="3"/>
  <c r="L42" i="2"/>
  <c r="J42" i="2"/>
  <c r="B40" i="2"/>
  <c r="B42" i="2" s="1"/>
  <c r="B44" i="2" s="1"/>
  <c r="B38" i="2"/>
  <c r="H36" i="2"/>
  <c r="L34" i="2"/>
  <c r="F34" i="2"/>
  <c r="J34" i="2" s="1"/>
  <c r="H32" i="2"/>
  <c r="F32" i="2"/>
  <c r="L32" i="2" s="1"/>
  <c r="L36" i="2" s="1"/>
  <c r="J38" i="2"/>
  <c r="B20" i="2"/>
  <c r="B22" i="2" s="1"/>
  <c r="B24" i="2" s="1"/>
  <c r="B26" i="2" s="1"/>
  <c r="H18" i="2"/>
  <c r="F18" i="2"/>
  <c r="L16" i="2"/>
  <c r="J16" i="2"/>
  <c r="L14" i="2"/>
  <c r="L18" i="2" s="1"/>
  <c r="J14" i="2"/>
  <c r="D117" i="1"/>
  <c r="D120" i="1" s="1"/>
  <c r="H108" i="1"/>
  <c r="I108" i="1" s="1"/>
  <c r="H107" i="1"/>
  <c r="I107" i="1" s="1"/>
  <c r="I106" i="1"/>
  <c r="H106" i="1"/>
  <c r="H105" i="1"/>
  <c r="I105" i="1" s="1"/>
  <c r="G105" i="1"/>
  <c r="H104" i="1"/>
  <c r="I104" i="1" s="1"/>
  <c r="G104" i="1"/>
  <c r="J104" i="1" s="1"/>
  <c r="G103" i="1"/>
  <c r="G102" i="1"/>
  <c r="H101" i="1"/>
  <c r="I101" i="1" s="1"/>
  <c r="H100" i="1"/>
  <c r="I100" i="1" s="1"/>
  <c r="H99" i="1"/>
  <c r="I99" i="1" s="1"/>
  <c r="G99" i="1"/>
  <c r="H98" i="1"/>
  <c r="I98" i="1" s="1"/>
  <c r="G98" i="1"/>
  <c r="H97" i="1"/>
  <c r="I97" i="1" s="1"/>
  <c r="G97" i="1"/>
  <c r="H96" i="1"/>
  <c r="I96" i="1" s="1"/>
  <c r="G95" i="1"/>
  <c r="H94" i="1"/>
  <c r="I94" i="1" s="1"/>
  <c r="G94" i="1"/>
  <c r="H93" i="1"/>
  <c r="I93" i="1" s="1"/>
  <c r="H92" i="1"/>
  <c r="I92" i="1" s="1"/>
  <c r="I91" i="1"/>
  <c r="H91" i="1"/>
  <c r="G91" i="1"/>
  <c r="H90" i="1"/>
  <c r="I90" i="1" s="1"/>
  <c r="H89" i="1"/>
  <c r="I89" i="1" s="1"/>
  <c r="H88" i="1"/>
  <c r="I88" i="1" s="1"/>
  <c r="H87" i="1"/>
  <c r="I87" i="1" s="1"/>
  <c r="G87" i="1"/>
  <c r="H86" i="1"/>
  <c r="I86" i="1" s="1"/>
  <c r="H85" i="1"/>
  <c r="I85" i="1" s="1"/>
  <c r="H84" i="1"/>
  <c r="I84" i="1" s="1"/>
  <c r="H83" i="1"/>
  <c r="I83" i="1" s="1"/>
  <c r="G83" i="1"/>
  <c r="H82" i="1"/>
  <c r="I82" i="1" s="1"/>
  <c r="H81" i="1"/>
  <c r="I81" i="1" s="1"/>
  <c r="H80" i="1"/>
  <c r="I80" i="1" s="1"/>
  <c r="H79" i="1"/>
  <c r="I79" i="1" s="1"/>
  <c r="G79" i="1"/>
  <c r="H78" i="1"/>
  <c r="I78" i="1" s="1"/>
  <c r="H77" i="1"/>
  <c r="I77" i="1" s="1"/>
  <c r="J76" i="1"/>
  <c r="I76" i="1"/>
  <c r="G76" i="1"/>
  <c r="H71" i="1"/>
  <c r="H70" i="1"/>
  <c r="I69" i="1"/>
  <c r="H69" i="1"/>
  <c r="J69" i="1" s="1"/>
  <c r="H68" i="1"/>
  <c r="H67" i="1"/>
  <c r="I67" i="1" s="1"/>
  <c r="H66" i="1"/>
  <c r="H65" i="1"/>
  <c r="J64" i="1"/>
  <c r="I64" i="1"/>
  <c r="H64" i="1"/>
  <c r="H63" i="1"/>
  <c r="H73" i="1" s="1"/>
  <c r="H62" i="1"/>
  <c r="I61" i="1"/>
  <c r="J61" i="1" s="1"/>
  <c r="H61" i="1"/>
  <c r="G59" i="1"/>
  <c r="J59" i="1" s="1"/>
  <c r="G58" i="1"/>
  <c r="J58" i="1" s="1"/>
  <c r="G57" i="1"/>
  <c r="J57" i="1" s="1"/>
  <c r="J56" i="1"/>
  <c r="G56" i="1"/>
  <c r="G55" i="1"/>
  <c r="J55" i="1" s="1"/>
  <c r="G54" i="1"/>
  <c r="J54" i="1" s="1"/>
  <c r="G53" i="1"/>
  <c r="J53" i="1" s="1"/>
  <c r="J52" i="1"/>
  <c r="G52" i="1"/>
  <c r="L112" i="1"/>
  <c r="H45" i="1"/>
  <c r="I45" i="1" s="1"/>
  <c r="J45" i="1" s="1"/>
  <c r="H44" i="1"/>
  <c r="H43" i="1"/>
  <c r="H41" i="1"/>
  <c r="I40" i="1"/>
  <c r="H40" i="1"/>
  <c r="I39" i="1"/>
  <c r="H39" i="1"/>
  <c r="G39" i="1"/>
  <c r="J39" i="1" s="1"/>
  <c r="G38" i="1"/>
  <c r="J38" i="1" s="1"/>
  <c r="H38" i="1"/>
  <c r="I38" i="1" s="1"/>
  <c r="I36" i="1"/>
  <c r="H36" i="1"/>
  <c r="H35" i="1"/>
  <c r="I35" i="1" s="1"/>
  <c r="J35" i="1" s="1"/>
  <c r="G35" i="1"/>
  <c r="H34" i="1"/>
  <c r="I34" i="1" s="1"/>
  <c r="G34" i="1"/>
  <c r="J34" i="1" s="1"/>
  <c r="G33" i="1"/>
  <c r="H31" i="1"/>
  <c r="I31" i="1" s="1"/>
  <c r="H30" i="1"/>
  <c r="I30" i="1" s="1"/>
  <c r="G30" i="1"/>
  <c r="J30" i="1" s="1"/>
  <c r="G29" i="1"/>
  <c r="H28" i="1"/>
  <c r="I28" i="1" s="1"/>
  <c r="J28" i="1" s="1"/>
  <c r="G28" i="1"/>
  <c r="H27" i="1"/>
  <c r="I27" i="1" s="1"/>
  <c r="H26" i="1"/>
  <c r="I26" i="1" s="1"/>
  <c r="G26" i="1"/>
  <c r="J26" i="1" s="1"/>
  <c r="G25" i="1"/>
  <c r="G24" i="1"/>
  <c r="H23" i="1"/>
  <c r="I23" i="1" s="1"/>
  <c r="G23" i="1"/>
  <c r="J23" i="1" s="1"/>
  <c r="H22" i="1"/>
  <c r="I22" i="1" s="1"/>
  <c r="G21" i="1"/>
  <c r="H20" i="1"/>
  <c r="I20" i="1" s="1"/>
  <c r="G20" i="1"/>
  <c r="H19" i="1"/>
  <c r="I19" i="1" s="1"/>
  <c r="G19" i="1"/>
  <c r="J19" i="1" s="1"/>
  <c r="H18" i="1"/>
  <c r="I18" i="1" s="1"/>
  <c r="G17" i="1"/>
  <c r="H16" i="1"/>
  <c r="G16" i="1"/>
  <c r="H15" i="1"/>
  <c r="I15" i="1" s="1"/>
  <c r="H14" i="1"/>
  <c r="I14" i="1" s="1"/>
  <c r="G14" i="1"/>
  <c r="J14" i="1" s="1"/>
  <c r="G13" i="1"/>
  <c r="H12" i="1"/>
  <c r="I12" i="1" s="1"/>
  <c r="J12" i="1" s="1"/>
  <c r="G12" i="1"/>
  <c r="H11" i="1"/>
  <c r="I11" i="1" s="1"/>
  <c r="B11" i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7" i="1" s="1"/>
  <c r="B51" i="1" s="1"/>
  <c r="B52" i="1" s="1"/>
  <c r="B53" i="1" s="1"/>
  <c r="B54" i="1" s="1"/>
  <c r="B55" i="1" s="1"/>
  <c r="B56" i="1" s="1"/>
  <c r="B57" i="1" s="1"/>
  <c r="B58" i="1" s="1"/>
  <c r="B59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3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10" i="1" s="1"/>
  <c r="B112" i="1" s="1"/>
  <c r="H190" i="5" l="1"/>
  <c r="H294" i="5"/>
  <c r="J294" i="5" s="1"/>
  <c r="H360" i="5"/>
  <c r="J360" i="5" s="1"/>
  <c r="H179" i="5"/>
  <c r="J179" i="5" s="1"/>
  <c r="H259" i="5"/>
  <c r="H296" i="5"/>
  <c r="J296" i="5" s="1"/>
  <c r="H355" i="5"/>
  <c r="J355" i="5" s="1"/>
  <c r="H362" i="5"/>
  <c r="J362" i="5" s="1"/>
  <c r="H143" i="5"/>
  <c r="J143" i="5" s="1"/>
  <c r="H198" i="5"/>
  <c r="J198" i="5" s="1"/>
  <c r="H264" i="5"/>
  <c r="J264" i="5" s="1"/>
  <c r="H290" i="5"/>
  <c r="H326" i="5"/>
  <c r="J326" i="5" s="1"/>
  <c r="H330" i="5"/>
  <c r="J330" i="5" s="1"/>
  <c r="H363" i="5"/>
  <c r="J363" i="5" s="1"/>
  <c r="H193" i="5"/>
  <c r="J193" i="5" s="1"/>
  <c r="H226" i="5"/>
  <c r="J226" i="5" s="1"/>
  <c r="H356" i="5"/>
  <c r="J356" i="5" s="1"/>
  <c r="H144" i="5"/>
  <c r="J144" i="5" s="1"/>
  <c r="H311" i="5"/>
  <c r="J311" i="5" s="1"/>
  <c r="D112" i="5"/>
  <c r="H106" i="5" s="1"/>
  <c r="J106" i="5" s="1"/>
  <c r="H227" i="5"/>
  <c r="J227" i="5" s="1"/>
  <c r="H359" i="5"/>
  <c r="J359" i="5" s="1"/>
  <c r="J25" i="1"/>
  <c r="J20" i="1"/>
  <c r="J44" i="1"/>
  <c r="I44" i="1"/>
  <c r="G11" i="1"/>
  <c r="J11" i="1" s="1"/>
  <c r="I16" i="1"/>
  <c r="J16" i="1" s="1"/>
  <c r="G18" i="1"/>
  <c r="J18" i="1" s="1"/>
  <c r="H25" i="1"/>
  <c r="I25" i="1" s="1"/>
  <c r="G27" i="1"/>
  <c r="J27" i="1" s="1"/>
  <c r="I68" i="1"/>
  <c r="J68" i="1" s="1"/>
  <c r="J79" i="1"/>
  <c r="J87" i="1"/>
  <c r="J99" i="1"/>
  <c r="G15" i="1"/>
  <c r="J15" i="1" s="1"/>
  <c r="G22" i="1"/>
  <c r="J22" i="1" s="1"/>
  <c r="H29" i="1"/>
  <c r="I29" i="1" s="1"/>
  <c r="G31" i="1"/>
  <c r="J31" i="1" s="1"/>
  <c r="H37" i="1"/>
  <c r="I37" i="1" s="1"/>
  <c r="G37" i="1"/>
  <c r="J37" i="1" s="1"/>
  <c r="G82" i="1"/>
  <c r="J82" i="1" s="1"/>
  <c r="G90" i="1"/>
  <c r="J90" i="1" s="1"/>
  <c r="N16" i="4"/>
  <c r="F15" i="3" s="1"/>
  <c r="D15" i="3"/>
  <c r="H100" i="5"/>
  <c r="J100" i="5" s="1"/>
  <c r="H99" i="5"/>
  <c r="J99" i="5" s="1"/>
  <c r="H103" i="5"/>
  <c r="J103" i="5" s="1"/>
  <c r="H108" i="5"/>
  <c r="J108" i="5" s="1"/>
  <c r="J65" i="1"/>
  <c r="I65" i="1"/>
  <c r="J71" i="1"/>
  <c r="I71" i="1"/>
  <c r="F47" i="1"/>
  <c r="H13" i="1"/>
  <c r="I13" i="1" s="1"/>
  <c r="G10" i="1"/>
  <c r="H24" i="1"/>
  <c r="H33" i="1"/>
  <c r="I33" i="1" s="1"/>
  <c r="J63" i="1"/>
  <c r="I63" i="1"/>
  <c r="J97" i="1"/>
  <c r="H107" i="5"/>
  <c r="J107" i="5" s="1"/>
  <c r="H10" i="1"/>
  <c r="H17" i="1"/>
  <c r="I66" i="1"/>
  <c r="I73" i="1" s="1"/>
  <c r="J83" i="1"/>
  <c r="J91" i="1"/>
  <c r="G101" i="1"/>
  <c r="J101" i="1" s="1"/>
  <c r="J94" i="1"/>
  <c r="J105" i="1"/>
  <c r="H21" i="1"/>
  <c r="H32" i="1"/>
  <c r="I32" i="1" s="1"/>
  <c r="G32" i="1"/>
  <c r="J32" i="1" s="1"/>
  <c r="I41" i="1"/>
  <c r="J41" i="1" s="1"/>
  <c r="F73" i="1"/>
  <c r="J67" i="1"/>
  <c r="J70" i="1"/>
  <c r="G78" i="1"/>
  <c r="J78" i="1" s="1"/>
  <c r="G86" i="1"/>
  <c r="J86" i="1" s="1"/>
  <c r="J98" i="1"/>
  <c r="J190" i="5"/>
  <c r="G96" i="1"/>
  <c r="J96" i="1" s="1"/>
  <c r="H103" i="1"/>
  <c r="I103" i="1" s="1"/>
  <c r="J32" i="2"/>
  <c r="J36" i="2" s="1"/>
  <c r="J40" i="2" s="1"/>
  <c r="J44" i="2" s="1"/>
  <c r="H31" i="4"/>
  <c r="J259" i="5"/>
  <c r="G51" i="1"/>
  <c r="G77" i="1"/>
  <c r="J77" i="1" s="1"/>
  <c r="G81" i="1"/>
  <c r="J81" i="1" s="1"/>
  <c r="G85" i="1"/>
  <c r="J85" i="1" s="1"/>
  <c r="G89" i="1"/>
  <c r="J89" i="1" s="1"/>
  <c r="G93" i="1"/>
  <c r="J93" i="1" s="1"/>
  <c r="N23" i="4"/>
  <c r="F22" i="3" s="1"/>
  <c r="D22" i="3"/>
  <c r="G100" i="1"/>
  <c r="J100" i="1" s="1"/>
  <c r="D54" i="5"/>
  <c r="H52" i="5" s="1"/>
  <c r="J52" i="5" s="1"/>
  <c r="H282" i="5"/>
  <c r="J282" i="5" s="1"/>
  <c r="H274" i="5"/>
  <c r="H279" i="5"/>
  <c r="J279" i="5" s="1"/>
  <c r="H276" i="5"/>
  <c r="J276" i="5" s="1"/>
  <c r="H278" i="5"/>
  <c r="J278" i="5" s="1"/>
  <c r="H275" i="5"/>
  <c r="J275" i="5" s="1"/>
  <c r="H281" i="5"/>
  <c r="J281" i="5" s="1"/>
  <c r="H277" i="5"/>
  <c r="J277" i="5" s="1"/>
  <c r="H280" i="5"/>
  <c r="J280" i="5" s="1"/>
  <c r="G36" i="1"/>
  <c r="J36" i="1" s="1"/>
  <c r="G40" i="1"/>
  <c r="J40" i="1" s="1"/>
  <c r="I43" i="1"/>
  <c r="J43" i="1" s="1"/>
  <c r="I62" i="1"/>
  <c r="J62" i="1" s="1"/>
  <c r="I70" i="1"/>
  <c r="F110" i="1"/>
  <c r="G80" i="1"/>
  <c r="J80" i="1" s="1"/>
  <c r="G84" i="1"/>
  <c r="J84" i="1" s="1"/>
  <c r="G88" i="1"/>
  <c r="J88" i="1" s="1"/>
  <c r="G92" i="1"/>
  <c r="J92" i="1" s="1"/>
  <c r="H102" i="1"/>
  <c r="G108" i="1"/>
  <c r="J108" i="1" s="1"/>
  <c r="F36" i="2"/>
  <c r="N24" i="4"/>
  <c r="F23" i="3" s="1"/>
  <c r="D23" i="3"/>
  <c r="J118" i="5"/>
  <c r="H123" i="5"/>
  <c r="J123" i="5" s="1"/>
  <c r="H128" i="5"/>
  <c r="J128" i="5" s="1"/>
  <c r="H120" i="5"/>
  <c r="J120" i="5" s="1"/>
  <c r="H125" i="5"/>
  <c r="J125" i="5" s="1"/>
  <c r="H127" i="5"/>
  <c r="J127" i="5" s="1"/>
  <c r="H119" i="5"/>
  <c r="J119" i="5" s="1"/>
  <c r="H124" i="5"/>
  <c r="J124" i="5" s="1"/>
  <c r="H122" i="5"/>
  <c r="J122" i="5" s="1"/>
  <c r="H121" i="5"/>
  <c r="J121" i="5" s="1"/>
  <c r="H126" i="5"/>
  <c r="J126" i="5" s="1"/>
  <c r="J136" i="5"/>
  <c r="J172" i="5"/>
  <c r="J290" i="5"/>
  <c r="J300" i="5" s="1"/>
  <c r="P32" i="3" s="1"/>
  <c r="P11" i="3" s="1"/>
  <c r="J322" i="5"/>
  <c r="H95" i="1"/>
  <c r="H110" i="1" s="1"/>
  <c r="J18" i="2"/>
  <c r="J22" i="2" s="1"/>
  <c r="J26" i="2" s="1"/>
  <c r="L20" i="2"/>
  <c r="L38" i="2" s="1"/>
  <c r="L40" i="2" s="1"/>
  <c r="L44" i="2" s="1"/>
  <c r="N20" i="4"/>
  <c r="F19" i="3" s="1"/>
  <c r="D19" i="3"/>
  <c r="H20" i="5"/>
  <c r="J20" i="5" s="1"/>
  <c r="H16" i="5"/>
  <c r="J16" i="5" s="1"/>
  <c r="H9" i="5"/>
  <c r="H18" i="5"/>
  <c r="J18" i="5" s="1"/>
  <c r="H14" i="5"/>
  <c r="J14" i="5" s="1"/>
  <c r="H17" i="5"/>
  <c r="J17" i="5" s="1"/>
  <c r="H15" i="5"/>
  <c r="J15" i="5" s="1"/>
  <c r="H13" i="5"/>
  <c r="N9" i="4"/>
  <c r="L31" i="4"/>
  <c r="D38" i="5"/>
  <c r="H29" i="5" s="1"/>
  <c r="J29" i="5" s="1"/>
  <c r="H101" i="5"/>
  <c r="J101" i="5" s="1"/>
  <c r="H159" i="5"/>
  <c r="J159" i="5" s="1"/>
  <c r="H164" i="5"/>
  <c r="J164" i="5" s="1"/>
  <c r="H156" i="5"/>
  <c r="J156" i="5" s="1"/>
  <c r="H161" i="5"/>
  <c r="J161" i="5" s="1"/>
  <c r="J166" i="5" s="1"/>
  <c r="AF32" i="3" s="1"/>
  <c r="H163" i="5"/>
  <c r="J163" i="5" s="1"/>
  <c r="H155" i="5"/>
  <c r="J155" i="5" s="1"/>
  <c r="H160" i="5"/>
  <c r="J160" i="5" s="1"/>
  <c r="G49" i="6"/>
  <c r="K49" i="6" s="1"/>
  <c r="K58" i="6" s="1"/>
  <c r="G62" i="6" s="1"/>
  <c r="G107" i="1"/>
  <c r="J107" i="1" s="1"/>
  <c r="D70" i="5"/>
  <c r="H63" i="5" s="1"/>
  <c r="J63" i="5" s="1"/>
  <c r="D91" i="5"/>
  <c r="H89" i="5" s="1"/>
  <c r="J89" i="5" s="1"/>
  <c r="H176" i="5"/>
  <c r="J176" i="5" s="1"/>
  <c r="H180" i="5"/>
  <c r="J180" i="5" s="1"/>
  <c r="H308" i="5"/>
  <c r="J308" i="5" s="1"/>
  <c r="I12" i="6"/>
  <c r="I29" i="6" s="1"/>
  <c r="G50" i="6"/>
  <c r="K50" i="6" s="1"/>
  <c r="H195" i="5"/>
  <c r="J195" i="5" s="1"/>
  <c r="H200" i="5"/>
  <c r="J200" i="5" s="1"/>
  <c r="H192" i="5"/>
  <c r="J192" i="5" s="1"/>
  <c r="H197" i="5"/>
  <c r="J197" i="5" s="1"/>
  <c r="H199" i="5"/>
  <c r="J199" i="5" s="1"/>
  <c r="H191" i="5"/>
  <c r="J191" i="5" s="1"/>
  <c r="H196" i="5"/>
  <c r="J196" i="5" s="1"/>
  <c r="G106" i="1"/>
  <c r="J106" i="1" s="1"/>
  <c r="H145" i="5"/>
  <c r="J145" i="5" s="1"/>
  <c r="H137" i="5"/>
  <c r="J137" i="5" s="1"/>
  <c r="H142" i="5"/>
  <c r="J142" i="5" s="1"/>
  <c r="H139" i="5"/>
  <c r="J139" i="5" s="1"/>
  <c r="H141" i="5"/>
  <c r="J141" i="5" s="1"/>
  <c r="H146" i="5"/>
  <c r="J146" i="5" s="1"/>
  <c r="H138" i="5"/>
  <c r="J138" i="5" s="1"/>
  <c r="H252" i="5"/>
  <c r="H341" i="5"/>
  <c r="J341" i="5" s="1"/>
  <c r="H346" i="5"/>
  <c r="J346" i="5" s="1"/>
  <c r="H338" i="5"/>
  <c r="H343" i="5"/>
  <c r="J343" i="5" s="1"/>
  <c r="H345" i="5"/>
  <c r="J345" i="5" s="1"/>
  <c r="H342" i="5"/>
  <c r="J342" i="5" s="1"/>
  <c r="H110" i="5"/>
  <c r="J110" i="5" s="1"/>
  <c r="H218" i="5"/>
  <c r="J218" i="5" s="1"/>
  <c r="H214" i="5"/>
  <c r="J214" i="5" s="1"/>
  <c r="H210" i="5"/>
  <c r="J210" i="5" s="1"/>
  <c r="H217" i="5"/>
  <c r="J217" i="5" s="1"/>
  <c r="H213" i="5"/>
  <c r="J213" i="5" s="1"/>
  <c r="H209" i="5"/>
  <c r="J209" i="5" s="1"/>
  <c r="H216" i="5"/>
  <c r="J216" i="5" s="1"/>
  <c r="H212" i="5"/>
  <c r="J212" i="5" s="1"/>
  <c r="H208" i="5"/>
  <c r="J252" i="5"/>
  <c r="V32" i="3" s="1"/>
  <c r="V11" i="3" s="1"/>
  <c r="H181" i="5"/>
  <c r="J181" i="5" s="1"/>
  <c r="H173" i="5"/>
  <c r="J173" i="5" s="1"/>
  <c r="H178" i="5"/>
  <c r="J178" i="5" s="1"/>
  <c r="H175" i="5"/>
  <c r="J175" i="5" s="1"/>
  <c r="H177" i="5"/>
  <c r="J177" i="5" s="1"/>
  <c r="H182" i="5"/>
  <c r="J182" i="5" s="1"/>
  <c r="H174" i="5"/>
  <c r="J174" i="5" s="1"/>
  <c r="H313" i="5"/>
  <c r="J313" i="5" s="1"/>
  <c r="H310" i="5"/>
  <c r="J310" i="5" s="1"/>
  <c r="H307" i="5"/>
  <c r="J307" i="5" s="1"/>
  <c r="H309" i="5"/>
  <c r="J309" i="5" s="1"/>
  <c r="H314" i="5"/>
  <c r="J314" i="5" s="1"/>
  <c r="H306" i="5"/>
  <c r="H233" i="5"/>
  <c r="J233" i="5" s="1"/>
  <c r="H261" i="5"/>
  <c r="J261" i="5" s="1"/>
  <c r="J268" i="5" s="1"/>
  <c r="T32" i="3" s="1"/>
  <c r="G29" i="6"/>
  <c r="I66" i="6"/>
  <c r="I74" i="6" s="1"/>
  <c r="H234" i="5"/>
  <c r="J234" i="5" s="1"/>
  <c r="H262" i="5"/>
  <c r="J262" i="5" s="1"/>
  <c r="H329" i="5"/>
  <c r="J329" i="5" s="1"/>
  <c r="G53" i="6"/>
  <c r="K53" i="6" s="1"/>
  <c r="H265" i="5"/>
  <c r="J265" i="5" s="1"/>
  <c r="H324" i="5"/>
  <c r="J324" i="5" s="1"/>
  <c r="K11" i="6"/>
  <c r="G56" i="6"/>
  <c r="K56" i="6" s="1"/>
  <c r="H357" i="5"/>
  <c r="J357" i="5" s="1"/>
  <c r="H236" i="5" l="1"/>
  <c r="H300" i="5"/>
  <c r="H98" i="5"/>
  <c r="J98" i="5" s="1"/>
  <c r="H109" i="5"/>
  <c r="J109" i="5" s="1"/>
  <c r="H44" i="5"/>
  <c r="H105" i="5"/>
  <c r="J105" i="5" s="1"/>
  <c r="J236" i="5"/>
  <c r="X32" i="3" s="1"/>
  <c r="X11" i="3" s="1"/>
  <c r="H48" i="5"/>
  <c r="J48" i="5" s="1"/>
  <c r="H104" i="5"/>
  <c r="J104" i="5" s="1"/>
  <c r="H49" i="5"/>
  <c r="J49" i="5" s="1"/>
  <c r="J130" i="5"/>
  <c r="AJ32" i="3" s="1"/>
  <c r="AJ11" i="3" s="1"/>
  <c r="H97" i="5"/>
  <c r="J365" i="5"/>
  <c r="H32" i="3" s="1"/>
  <c r="H102" i="5"/>
  <c r="J102" i="5" s="1"/>
  <c r="H51" i="5"/>
  <c r="J51" i="5" s="1"/>
  <c r="T13" i="3"/>
  <c r="T10" i="3"/>
  <c r="T9" i="3"/>
  <c r="T14" i="3"/>
  <c r="T12" i="3"/>
  <c r="T11" i="3"/>
  <c r="X10" i="3"/>
  <c r="X13" i="3"/>
  <c r="X12" i="3"/>
  <c r="K62" i="6"/>
  <c r="K66" i="6" s="1"/>
  <c r="G68" i="6"/>
  <c r="G66" i="6"/>
  <c r="AF17" i="3"/>
  <c r="AF16" i="3"/>
  <c r="AF14" i="3"/>
  <c r="AF12" i="3"/>
  <c r="AF18" i="3"/>
  <c r="AF13" i="3"/>
  <c r="AF9" i="3"/>
  <c r="AF20" i="3"/>
  <c r="AF11" i="3"/>
  <c r="AF10" i="3"/>
  <c r="H284" i="5"/>
  <c r="J274" i="5"/>
  <c r="J284" i="5" s="1"/>
  <c r="R32" i="3" s="1"/>
  <c r="P12" i="3"/>
  <c r="H31" i="5"/>
  <c r="J31" i="5" s="1"/>
  <c r="H130" i="5"/>
  <c r="H30" i="5"/>
  <c r="J30" i="5" s="1"/>
  <c r="H79" i="5"/>
  <c r="J79" i="5" s="1"/>
  <c r="J332" i="5"/>
  <c r="L32" i="3" s="1"/>
  <c r="H88" i="5"/>
  <c r="J88" i="5" s="1"/>
  <c r="I17" i="1"/>
  <c r="J17" i="1" s="1"/>
  <c r="J338" i="5"/>
  <c r="J348" i="5" s="1"/>
  <c r="J32" i="3" s="1"/>
  <c r="J9" i="3" s="1"/>
  <c r="H348" i="5"/>
  <c r="P10" i="3"/>
  <c r="J9" i="5"/>
  <c r="J22" i="5" s="1"/>
  <c r="AV32" i="3" s="1"/>
  <c r="AV27" i="3" s="1"/>
  <c r="H22" i="5"/>
  <c r="H332" i="5"/>
  <c r="H62" i="5"/>
  <c r="J62" i="5" s="1"/>
  <c r="J24" i="1"/>
  <c r="I24" i="1"/>
  <c r="J97" i="5"/>
  <c r="H112" i="5"/>
  <c r="G58" i="6"/>
  <c r="I21" i="1"/>
  <c r="J21" i="1"/>
  <c r="H166" i="5"/>
  <c r="N31" i="4"/>
  <c r="F8" i="3"/>
  <c r="J184" i="5"/>
  <c r="AD32" i="3" s="1"/>
  <c r="AD19" i="3" s="1"/>
  <c r="V12" i="3"/>
  <c r="H202" i="5"/>
  <c r="H47" i="1"/>
  <c r="H112" i="1" s="1"/>
  <c r="I10" i="1"/>
  <c r="J66" i="1"/>
  <c r="F112" i="1"/>
  <c r="H67" i="5"/>
  <c r="J67" i="5" s="1"/>
  <c r="H66" i="5"/>
  <c r="J66" i="5" s="1"/>
  <c r="J29" i="1"/>
  <c r="H34" i="5"/>
  <c r="J34" i="5" s="1"/>
  <c r="H33" i="5"/>
  <c r="J33" i="5" s="1"/>
  <c r="H28" i="5"/>
  <c r="H32" i="5"/>
  <c r="J32" i="5" s="1"/>
  <c r="H36" i="5"/>
  <c r="J36" i="5" s="1"/>
  <c r="H35" i="5"/>
  <c r="J35" i="5" s="1"/>
  <c r="J202" i="5"/>
  <c r="AB32" i="3" s="1"/>
  <c r="P9" i="3"/>
  <c r="H65" i="5"/>
  <c r="J65" i="5" s="1"/>
  <c r="J44" i="5"/>
  <c r="AF19" i="3"/>
  <c r="H184" i="5"/>
  <c r="AJ22" i="3"/>
  <c r="L22" i="2"/>
  <c r="L26" i="2" s="1"/>
  <c r="J33" i="1"/>
  <c r="J13" i="1"/>
  <c r="H61" i="5"/>
  <c r="J61" i="5" s="1"/>
  <c r="H64" i="5"/>
  <c r="J64" i="5" s="1"/>
  <c r="H60" i="5"/>
  <c r="H68" i="5"/>
  <c r="J68" i="5" s="1"/>
  <c r="H365" i="5"/>
  <c r="H220" i="5"/>
  <c r="J208" i="5"/>
  <c r="J220" i="5" s="1"/>
  <c r="Z32" i="3" s="1"/>
  <c r="Z15" i="3" s="1"/>
  <c r="H47" i="5"/>
  <c r="J47" i="5" s="1"/>
  <c r="H50" i="5"/>
  <c r="J50" i="5" s="1"/>
  <c r="H46" i="5"/>
  <c r="J46" i="5" s="1"/>
  <c r="G73" i="1"/>
  <c r="J51" i="1"/>
  <c r="J73" i="1" s="1"/>
  <c r="N73" i="1" s="1"/>
  <c r="X15" i="3"/>
  <c r="V15" i="3"/>
  <c r="AJ15" i="3"/>
  <c r="AF15" i="3"/>
  <c r="AD15" i="3"/>
  <c r="J103" i="1"/>
  <c r="D30" i="3"/>
  <c r="G47" i="1"/>
  <c r="J10" i="1"/>
  <c r="H82" i="5"/>
  <c r="J82" i="5" s="1"/>
  <c r="H85" i="5"/>
  <c r="J85" i="5" s="1"/>
  <c r="H76" i="5"/>
  <c r="H87" i="5"/>
  <c r="J87" i="5" s="1"/>
  <c r="H84" i="5"/>
  <c r="J84" i="5" s="1"/>
  <c r="H78" i="5"/>
  <c r="J78" i="5" s="1"/>
  <c r="H81" i="5"/>
  <c r="J81" i="5" s="1"/>
  <c r="H77" i="5"/>
  <c r="J77" i="5" s="1"/>
  <c r="H86" i="5"/>
  <c r="J86" i="5" s="1"/>
  <c r="H83" i="5"/>
  <c r="J83" i="5" s="1"/>
  <c r="V10" i="3"/>
  <c r="V9" i="3"/>
  <c r="V13" i="3"/>
  <c r="H80" i="5"/>
  <c r="J80" i="5" s="1"/>
  <c r="I95" i="1"/>
  <c r="J95" i="1"/>
  <c r="J110" i="1" s="1"/>
  <c r="N110" i="1" s="1"/>
  <c r="J148" i="5"/>
  <c r="AH32" i="3" s="1"/>
  <c r="H316" i="5"/>
  <c r="J306" i="5"/>
  <c r="J316" i="5" s="1"/>
  <c r="N32" i="3" s="1"/>
  <c r="H45" i="5"/>
  <c r="J45" i="5" s="1"/>
  <c r="K12" i="6"/>
  <c r="K29" i="6" s="1"/>
  <c r="K33" i="6" s="1"/>
  <c r="V14" i="3"/>
  <c r="H148" i="5"/>
  <c r="I102" i="1"/>
  <c r="J102" i="1"/>
  <c r="H268" i="5"/>
  <c r="G110" i="1"/>
  <c r="AJ17" i="3" l="1"/>
  <c r="AJ16" i="3"/>
  <c r="AV8" i="3"/>
  <c r="AJ20" i="3"/>
  <c r="AJ12" i="3"/>
  <c r="AJ9" i="3"/>
  <c r="AJ21" i="3"/>
  <c r="AJ18" i="3"/>
  <c r="AJ14" i="3"/>
  <c r="X9" i="3"/>
  <c r="AJ19" i="3"/>
  <c r="AJ10" i="3"/>
  <c r="AJ13" i="3"/>
  <c r="X16" i="3"/>
  <c r="AV28" i="3"/>
  <c r="AV20" i="3"/>
  <c r="AV12" i="3"/>
  <c r="AV19" i="3"/>
  <c r="AV11" i="3"/>
  <c r="AV26" i="3"/>
  <c r="AV18" i="3"/>
  <c r="AV10" i="3"/>
  <c r="AV25" i="3"/>
  <c r="AV17" i="3"/>
  <c r="AV9" i="3"/>
  <c r="AV24" i="3"/>
  <c r="AV16" i="3"/>
  <c r="AV23" i="3"/>
  <c r="AV15" i="3"/>
  <c r="AV13" i="3"/>
  <c r="AV22" i="3"/>
  <c r="AV14" i="3"/>
  <c r="AV21" i="3"/>
  <c r="J112" i="5"/>
  <c r="AL32" i="3" s="1"/>
  <c r="AL11" i="3" s="1"/>
  <c r="X14" i="3"/>
  <c r="I37" i="6"/>
  <c r="I39" i="6"/>
  <c r="G72" i="6"/>
  <c r="K68" i="6"/>
  <c r="K72" i="6" s="1"/>
  <c r="N9" i="3"/>
  <c r="N11" i="3"/>
  <c r="N10" i="3"/>
  <c r="H70" i="5"/>
  <c r="J60" i="5"/>
  <c r="J70" i="5" s="1"/>
  <c r="K74" i="6"/>
  <c r="AB13" i="3"/>
  <c r="AB18" i="3"/>
  <c r="AB11" i="3"/>
  <c r="AB16" i="3"/>
  <c r="AB17" i="3"/>
  <c r="AB12" i="3"/>
  <c r="AB14" i="3"/>
  <c r="AB10" i="3"/>
  <c r="AB9" i="3"/>
  <c r="AD13" i="3"/>
  <c r="AD12" i="3"/>
  <c r="AD16" i="3"/>
  <c r="AD18" i="3"/>
  <c r="AD17" i="3"/>
  <c r="AD14" i="3"/>
  <c r="AD9" i="3"/>
  <c r="AD11" i="3"/>
  <c r="AD10" i="3"/>
  <c r="L9" i="3"/>
  <c r="L10" i="3"/>
  <c r="R13" i="3"/>
  <c r="R9" i="3"/>
  <c r="R12" i="3"/>
  <c r="R11" i="3"/>
  <c r="R10" i="3"/>
  <c r="AH13" i="3"/>
  <c r="AH17" i="3"/>
  <c r="AH16" i="3"/>
  <c r="AH18" i="3"/>
  <c r="AH9" i="3"/>
  <c r="AH14" i="3"/>
  <c r="AH12" i="3"/>
  <c r="AH20" i="3"/>
  <c r="AH11" i="3"/>
  <c r="AH21" i="3"/>
  <c r="AH10" i="3"/>
  <c r="I110" i="1"/>
  <c r="J47" i="1"/>
  <c r="Z17" i="3"/>
  <c r="Z16" i="3"/>
  <c r="Z13" i="3"/>
  <c r="Z10" i="3"/>
  <c r="Z11" i="3"/>
  <c r="Z14" i="3"/>
  <c r="Z9" i="3"/>
  <c r="Z12" i="3"/>
  <c r="AH19" i="3"/>
  <c r="J54" i="5"/>
  <c r="AF8" i="3"/>
  <c r="AF30" i="3" s="1"/>
  <c r="P8" i="3"/>
  <c r="P30" i="3" s="1"/>
  <c r="AD8" i="3"/>
  <c r="N8" i="3"/>
  <c r="AB8" i="3"/>
  <c r="L8" i="3"/>
  <c r="Z8" i="3"/>
  <c r="J8" i="3"/>
  <c r="J30" i="3" s="1"/>
  <c r="F30" i="3"/>
  <c r="X8" i="3"/>
  <c r="H8" i="3"/>
  <c r="AL8" i="3"/>
  <c r="AJ8" i="3"/>
  <c r="AH8" i="3"/>
  <c r="V8" i="3"/>
  <c r="V30" i="3" s="1"/>
  <c r="T8" i="3"/>
  <c r="T30" i="3" s="1"/>
  <c r="R8" i="3"/>
  <c r="G112" i="1"/>
  <c r="AB15" i="3"/>
  <c r="H54" i="5"/>
  <c r="H38" i="5"/>
  <c r="J28" i="5"/>
  <c r="J38" i="5" s="1"/>
  <c r="AT32" i="3" s="1"/>
  <c r="AT27" i="3" s="1"/>
  <c r="I47" i="1"/>
  <c r="AL20" i="3"/>
  <c r="AL10" i="3"/>
  <c r="AL9" i="3"/>
  <c r="J76" i="5"/>
  <c r="J91" i="5" s="1"/>
  <c r="AN32" i="3" s="1"/>
  <c r="AN8" i="3" s="1"/>
  <c r="H91" i="5"/>
  <c r="AH15" i="3"/>
  <c r="G74" i="6"/>
  <c r="L30" i="3" l="1"/>
  <c r="AT8" i="3"/>
  <c r="AL12" i="3"/>
  <c r="AJ30" i="3"/>
  <c r="AL18" i="3"/>
  <c r="AL16" i="3"/>
  <c r="AL23" i="3"/>
  <c r="AL15" i="3"/>
  <c r="AL22" i="3"/>
  <c r="AL19" i="3"/>
  <c r="AD30" i="3"/>
  <c r="AL14" i="3"/>
  <c r="AL30" i="3" s="1"/>
  <c r="AL13" i="3"/>
  <c r="X30" i="3"/>
  <c r="AL21" i="3"/>
  <c r="AL17" i="3"/>
  <c r="R30" i="3"/>
  <c r="N30" i="3"/>
  <c r="J112" i="1"/>
  <c r="N112" i="1" s="1"/>
  <c r="N47" i="1"/>
  <c r="I112" i="1"/>
  <c r="AH30" i="3"/>
  <c r="Z30" i="3"/>
  <c r="I81" i="6"/>
  <c r="I79" i="6"/>
  <c r="I83" i="6" s="1"/>
  <c r="AT24" i="3"/>
  <c r="AT13" i="3"/>
  <c r="AT17" i="3"/>
  <c r="AT16" i="3"/>
  <c r="AT18" i="3"/>
  <c r="AT12" i="3"/>
  <c r="AT10" i="3"/>
  <c r="AT20" i="3"/>
  <c r="AT25" i="3"/>
  <c r="AT11" i="3"/>
  <c r="AX28" i="3"/>
  <c r="AZ28" i="3" s="1"/>
  <c r="AT26" i="3"/>
  <c r="AT9" i="3"/>
  <c r="AT21" i="3"/>
  <c r="AT14" i="3"/>
  <c r="AT22" i="3"/>
  <c r="AT19" i="3"/>
  <c r="AT15" i="3"/>
  <c r="AT23" i="3"/>
  <c r="AP32" i="3"/>
  <c r="AP9" i="3" s="1"/>
  <c r="AN18" i="3"/>
  <c r="AN20" i="3"/>
  <c r="AN24" i="3"/>
  <c r="AN13" i="3"/>
  <c r="AN10" i="3"/>
  <c r="AN11" i="3"/>
  <c r="AN12" i="3"/>
  <c r="AN9" i="3"/>
  <c r="AN21" i="3"/>
  <c r="AN14" i="3"/>
  <c r="AN16" i="3"/>
  <c r="AN17" i="3"/>
  <c r="AN19" i="3"/>
  <c r="AN22" i="3"/>
  <c r="AN23" i="3"/>
  <c r="AN15" i="3"/>
  <c r="H30" i="3"/>
  <c r="AB30" i="3"/>
  <c r="I41" i="6"/>
  <c r="AN30" i="3" l="1"/>
  <c r="AT30" i="3"/>
  <c r="AV30" i="3"/>
  <c r="AR32" i="3"/>
  <c r="AP20" i="3"/>
  <c r="AP24" i="3"/>
  <c r="AP13" i="3"/>
  <c r="AP17" i="3"/>
  <c r="AP16" i="3"/>
  <c r="AP11" i="3"/>
  <c r="AP25" i="3"/>
  <c r="AP18" i="3"/>
  <c r="AP21" i="3"/>
  <c r="AP10" i="3"/>
  <c r="AP12" i="3"/>
  <c r="AP14" i="3"/>
  <c r="AP22" i="3"/>
  <c r="AP23" i="3"/>
  <c r="AP15" i="3"/>
  <c r="AP19" i="3"/>
  <c r="AP8" i="3"/>
  <c r="AX27" i="3"/>
  <c r="AZ27" i="3" s="1"/>
  <c r="AP30" i="3" l="1"/>
  <c r="AR24" i="3"/>
  <c r="AX24" i="3" s="1"/>
  <c r="AZ24" i="3" s="1"/>
  <c r="AR20" i="3"/>
  <c r="AX20" i="3" s="1"/>
  <c r="AZ20" i="3" s="1"/>
  <c r="AR13" i="3"/>
  <c r="AX13" i="3" s="1"/>
  <c r="AZ13" i="3" s="1"/>
  <c r="AR26" i="3"/>
  <c r="AX26" i="3" s="1"/>
  <c r="AZ26" i="3" s="1"/>
  <c r="AR17" i="3"/>
  <c r="AX17" i="3" s="1"/>
  <c r="AZ17" i="3" s="1"/>
  <c r="AR16" i="3"/>
  <c r="AX16" i="3" s="1"/>
  <c r="AZ16" i="3" s="1"/>
  <c r="AR11" i="3"/>
  <c r="AR18" i="3"/>
  <c r="AX18" i="3" s="1"/>
  <c r="AZ18" i="3" s="1"/>
  <c r="AR21" i="3"/>
  <c r="AX21" i="3" s="1"/>
  <c r="AZ21" i="3" s="1"/>
  <c r="AR10" i="3"/>
  <c r="AX10" i="3" s="1"/>
  <c r="AZ10" i="3" s="1"/>
  <c r="AR14" i="3"/>
  <c r="AX14" i="3" s="1"/>
  <c r="AZ14" i="3" s="1"/>
  <c r="AR25" i="3"/>
  <c r="AR12" i="3"/>
  <c r="AX12" i="3" s="1"/>
  <c r="AZ12" i="3" s="1"/>
  <c r="AR9" i="3"/>
  <c r="AX9" i="3" s="1"/>
  <c r="AZ9" i="3" s="1"/>
  <c r="AR23" i="3"/>
  <c r="AX23" i="3" s="1"/>
  <c r="AZ23" i="3" s="1"/>
  <c r="AR19" i="3"/>
  <c r="AX19" i="3" s="1"/>
  <c r="AZ19" i="3" s="1"/>
  <c r="AR22" i="3"/>
  <c r="AX22" i="3" s="1"/>
  <c r="AZ22" i="3" s="1"/>
  <c r="AR15" i="3"/>
  <c r="AX15" i="3" s="1"/>
  <c r="AZ15" i="3" s="1"/>
  <c r="AR8" i="3"/>
  <c r="AX11" i="3"/>
  <c r="AZ11" i="3" s="1"/>
  <c r="AX25" i="3"/>
  <c r="AZ25" i="3" s="1"/>
  <c r="AR30" i="3" l="1"/>
  <c r="AX8" i="3"/>
  <c r="AX30" i="3" l="1"/>
  <c r="AZ8" i="3"/>
  <c r="AZ30" i="3" s="1"/>
</calcChain>
</file>

<file path=xl/sharedStrings.xml><?xml version="1.0" encoding="utf-8"?>
<sst xmlns="http://schemas.openxmlformats.org/spreadsheetml/2006/main" count="637" uniqueCount="320">
  <si>
    <t>Baltimore Gas and Electric Company ("BGE")</t>
  </si>
  <si>
    <t>Accumulated Deferred Income Taxes Supplemental Work Paper</t>
  </si>
  <si>
    <t>For the Year Ended: December 31, 2025</t>
  </si>
  <si>
    <t xml:space="preserve"> </t>
  </si>
  <si>
    <t>Line</t>
  </si>
  <si>
    <t>Detailed Description</t>
  </si>
  <si>
    <t>Description</t>
  </si>
  <si>
    <t>Gross Timing 
Difference</t>
  </si>
  <si>
    <t>ADIT 
Federal</t>
  </si>
  <si>
    <t>ADIT 
Maryland</t>
  </si>
  <si>
    <t>ADIT
Federal Tax on State Taxes</t>
  </si>
  <si>
    <t>Total
ADIT</t>
  </si>
  <si>
    <t>FERC 
Form 1</t>
  </si>
  <si>
    <t>Difference</t>
  </si>
  <si>
    <t>FERC Account 190 - Non-Current</t>
  </si>
  <si>
    <t>Accrued Charitable Contributions</t>
  </si>
  <si>
    <t>Accrued Employee Bonus</t>
  </si>
  <si>
    <t>Accrued Benefits</t>
  </si>
  <si>
    <t>Deferred Compensation Plan Liability - Long Term Portion</t>
  </si>
  <si>
    <t>Environmental Liability - Manufactured Gas Plant</t>
  </si>
  <si>
    <t>Reserve for Employee Litigation</t>
  </si>
  <si>
    <t>Long Term Incentive Plans ("LTIP") Liability</t>
  </si>
  <si>
    <t>Retention Incentive Plan Liability - Long Term Portion</t>
  </si>
  <si>
    <t>Severance - General Liability - Short Term Portion</t>
  </si>
  <si>
    <t>Vacation Pay</t>
  </si>
  <si>
    <t xml:space="preserve">Workers' Compensation Liability - Short Term Portion </t>
  </si>
  <si>
    <t>Accrued State Income Taxes</t>
  </si>
  <si>
    <t>Allowance for Doubtful Accounts (Bad Debt)</t>
  </si>
  <si>
    <t>Asset Retirement Obligation</t>
  </si>
  <si>
    <t>Capitalized Indirect Inventory (Gas)</t>
  </si>
  <si>
    <t>Deferred Investment Tax Credit</t>
  </si>
  <si>
    <t>FASB 112 Liability</t>
  </si>
  <si>
    <t>Accrued Interest</t>
  </si>
  <si>
    <t>Income Tax Regulatory Liability</t>
  </si>
  <si>
    <t>Investment Impairment</t>
  </si>
  <si>
    <t>Non-Pension Post Retirement Benefit Obligation Liability</t>
  </si>
  <si>
    <t>Obsolete Materials</t>
  </si>
  <si>
    <t>Regulatory Liability (AMI)</t>
  </si>
  <si>
    <t>Regulatory Liability (Energy Efficiency Program)</t>
  </si>
  <si>
    <t>Regulatory Liability (Covid)</t>
  </si>
  <si>
    <t>Regulatory Liability (DRI Program)</t>
  </si>
  <si>
    <t>Regulatory Liability (Gas Demand)</t>
  </si>
  <si>
    <t>Regulatory Liability (Gas Fuel Costs MBR)</t>
  </si>
  <si>
    <t>Regulatory Liability (GCRC)</t>
  </si>
  <si>
    <t>Regulatory Liability (MYP Imbalance)</t>
  </si>
  <si>
    <t>Supplemental Employee Retirement Plan</t>
  </si>
  <si>
    <t>Federal Net Operating Loss Carryforward</t>
  </si>
  <si>
    <t>Corporate Alternative Minimum Tax Credit Carry-Forward</t>
  </si>
  <si>
    <t>Maryland Net Operating Losses, net of Federal</t>
  </si>
  <si>
    <t>Charitable Contribution Carryforward - MD</t>
  </si>
  <si>
    <t>Other Adjustments</t>
  </si>
  <si>
    <t>Total FERC Account 190</t>
  </si>
  <si>
    <t>FERC Account 282 - Property</t>
  </si>
  <si>
    <t>Powertax Plant ML - Fed</t>
  </si>
  <si>
    <t>Property Related Deferred Taxes</t>
  </si>
  <si>
    <t>Powertax Plant - Fed</t>
  </si>
  <si>
    <t>Powertax CIAC - Fed</t>
  </si>
  <si>
    <t>Contributions in Aid of Construction</t>
  </si>
  <si>
    <t>Powertax AFUDC Equity - Fed</t>
  </si>
  <si>
    <t>AFUDC Equity</t>
  </si>
  <si>
    <t>Powertax Flow-through - Fed</t>
  </si>
  <si>
    <t>Other Flow-through</t>
  </si>
  <si>
    <t>Powertax ARO - Fed</t>
  </si>
  <si>
    <t>Non Powertax Plant - Fed</t>
  </si>
  <si>
    <t>Non Powertax CWIP - Fed</t>
  </si>
  <si>
    <t>Non Powertax AFUDC Equity CWIP - Fed</t>
  </si>
  <si>
    <t>Powertax Plant - MD</t>
  </si>
  <si>
    <t>Powertax CIAC - MD</t>
  </si>
  <si>
    <t>Powertax AFUDC Equity - MD</t>
  </si>
  <si>
    <t>Powertax Flow-through - MD</t>
  </si>
  <si>
    <t>Powertax 10-309 - MD</t>
  </si>
  <si>
    <t>Maryland Section 10-309 Book / Tax Timing Difference</t>
  </si>
  <si>
    <t>Powertax Addition Subtraction Modification - MD</t>
  </si>
  <si>
    <t>Maryland Additional Subtraction Modification</t>
  </si>
  <si>
    <t>Powertax ARO - MD</t>
  </si>
  <si>
    <t>Non Powertax Plant - MD</t>
  </si>
  <si>
    <t>Non Powertax CWIP - MD</t>
  </si>
  <si>
    <t>Non Powertax AFUDC Equity CWIP - MD</t>
  </si>
  <si>
    <t>Total FERC Account 282</t>
  </si>
  <si>
    <t>FERC Account 283 - Non-Current</t>
  </si>
  <si>
    <t xml:space="preserve">Cloud Computing </t>
  </si>
  <si>
    <t>Loss on Reacquired Debt</t>
  </si>
  <si>
    <t xml:space="preserve">Pension Asset </t>
  </si>
  <si>
    <t>Prepaid IT Expense</t>
  </si>
  <si>
    <t>Prepaid Taxes</t>
  </si>
  <si>
    <t>Rabbi Trust Investment</t>
  </si>
  <si>
    <t>Regulatory Asset (AMI)</t>
  </si>
  <si>
    <t>Regulatory Asset (ARO Electric &amp; Gas)</t>
  </si>
  <si>
    <t>Regulatory Asset (Battery Storage)</t>
  </si>
  <si>
    <t>Regulatory Asset (Cost to Achieve)</t>
  </si>
  <si>
    <t>Regulatory Asset (Covid)</t>
  </si>
  <si>
    <t>Regulatory Asset (Deferred Fuel)</t>
  </si>
  <si>
    <t>Regulatory Asset (DRI Program)</t>
  </si>
  <si>
    <t>Regulatory Asset (Elec Trans Rt True Up)</t>
  </si>
  <si>
    <t>Regulatory Asset (Electric Vehicles)</t>
  </si>
  <si>
    <t>Regulatory Asset (Energy Efficiency Program)</t>
  </si>
  <si>
    <t>Regulatory Asset (Gas Meter)</t>
  </si>
  <si>
    <t>Regulatory Asset (GCRC)</t>
  </si>
  <si>
    <t>Regulatory Asset (IIJA)</t>
  </si>
  <si>
    <t>Regulatory Asset (Legacy Meters)</t>
  </si>
  <si>
    <t>Regulatory Asset (MPO)</t>
  </si>
  <si>
    <t>Regulatory Asset (MYP Imbalance)</t>
  </si>
  <si>
    <t>Regulatory Asset (Networked Geothermal)</t>
  </si>
  <si>
    <t>Regulatory Asset (POLR)</t>
  </si>
  <si>
    <t>Regulatory Asset (Rate Case Expense)</t>
  </si>
  <si>
    <t>Regulatory Asset (Riverside)</t>
  </si>
  <si>
    <t>Regulatory Asset (SCM Expansion)</t>
  </si>
  <si>
    <t>Regulatory Asset (Smart Energy Rewards)</t>
  </si>
  <si>
    <t>Regulatory Asset (Storm Deferral)</t>
  </si>
  <si>
    <t>Regulatory Asset (STRIDE)</t>
  </si>
  <si>
    <t>Regulatory Asset (Underground Fault)</t>
  </si>
  <si>
    <t>Regulatory Asset (Union Labor)</t>
  </si>
  <si>
    <t>Total FERC Account 283</t>
  </si>
  <si>
    <t>Grand Total</t>
  </si>
  <si>
    <t>Marginal Tax Rates</t>
  </si>
  <si>
    <t>Federal</t>
  </si>
  <si>
    <t>Federal Tax on State Taxes</t>
  </si>
  <si>
    <t>Maryland</t>
  </si>
  <si>
    <t>Total</t>
  </si>
  <si>
    <t>Asset Retirement Supplemental Work Paper</t>
  </si>
  <si>
    <t>For the Year Ended December 31, 2025</t>
  </si>
  <si>
    <t xml:space="preserve">Note: This file is for informational purposes.  The deferred income tax impact associated with the retirement of assets is included in Attachment 1 - ADIT but not separately disclosed. </t>
  </si>
  <si>
    <t xml:space="preserve">Federal </t>
  </si>
  <si>
    <t>Net 
Book Value</t>
  </si>
  <si>
    <t>Net
Tax Value</t>
  </si>
  <si>
    <t>Accrued Taxes
Receivable / (Payable)</t>
  </si>
  <si>
    <t>Deferred Tax
Asset / (Liability)</t>
  </si>
  <si>
    <t xml:space="preserve">Cost Basis </t>
  </si>
  <si>
    <t>Accumulated Reserve</t>
  </si>
  <si>
    <t>Subtotal</t>
  </si>
  <si>
    <t>Plant Allocator</t>
  </si>
  <si>
    <t xml:space="preserve">Allocated </t>
  </si>
  <si>
    <t>Federal Tax Rate</t>
  </si>
  <si>
    <t xml:space="preserve">Total </t>
  </si>
  <si>
    <t>Maryland Marginal Tax Rate, Net Federal</t>
  </si>
  <si>
    <t>AFUDC Equity Book Depreciation Work Paper</t>
  </si>
  <si>
    <t>Year</t>
  </si>
  <si>
    <t>Incurred</t>
  </si>
  <si>
    <t>In Service</t>
  </si>
  <si>
    <t>2005
Depreciation</t>
  </si>
  <si>
    <t>2006
Depreciation</t>
  </si>
  <si>
    <t>2007
Depreciation</t>
  </si>
  <si>
    <t>2008
Depreciation</t>
  </si>
  <si>
    <t>2009
Depreciation</t>
  </si>
  <si>
    <t>2010
Depreciation</t>
  </si>
  <si>
    <t>2011
Depreciation</t>
  </si>
  <si>
    <t>2012
Depreciation</t>
  </si>
  <si>
    <t>2013
Depreciation</t>
  </si>
  <si>
    <t>2014
Depreciation</t>
  </si>
  <si>
    <t>2015
Depreciation</t>
  </si>
  <si>
    <t>2016
Depreciation</t>
  </si>
  <si>
    <t>2017
Depreciation</t>
  </si>
  <si>
    <t>2018
Depreciation</t>
  </si>
  <si>
    <t>2019
Depreciation</t>
  </si>
  <si>
    <t>2020 Depreciation</t>
  </si>
  <si>
    <t>2021 Depreciation</t>
  </si>
  <si>
    <t>2022 Depreciation</t>
  </si>
  <si>
    <t>2023 Depreciation</t>
  </si>
  <si>
    <t>2024 Depreciation</t>
  </si>
  <si>
    <t>2025 Depreciation</t>
  </si>
  <si>
    <t>Accumulated
Depreciation</t>
  </si>
  <si>
    <t>Net
AFUDC Equity</t>
  </si>
  <si>
    <t>Depreciation Rates</t>
  </si>
  <si>
    <t>AFUDC Equity (Originations)</t>
  </si>
  <si>
    <r>
      <t>General
Ledger</t>
    </r>
    <r>
      <rPr>
        <vertAlign val="superscript"/>
        <sz val="10"/>
        <color theme="1"/>
        <rFont val="Arial"/>
        <family val="2"/>
      </rPr>
      <t>1</t>
    </r>
  </si>
  <si>
    <r>
      <t>Adjustments</t>
    </r>
    <r>
      <rPr>
        <vertAlign val="superscript"/>
        <sz val="10"/>
        <color theme="1"/>
        <rFont val="Arial"/>
        <family val="2"/>
      </rPr>
      <t>2</t>
    </r>
  </si>
  <si>
    <r>
      <t>Amount
Incurred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 xml:space="preserve"> </t>
    </r>
  </si>
  <si>
    <r>
      <t>Transmission 
Allocator</t>
    </r>
    <r>
      <rPr>
        <vertAlign val="superscript"/>
        <sz val="10"/>
        <color theme="1"/>
        <rFont val="Arial"/>
        <family val="2"/>
      </rPr>
      <t>4</t>
    </r>
  </si>
  <si>
    <r>
      <t>Allocated 
Incurred Amount</t>
    </r>
    <r>
      <rPr>
        <vertAlign val="superscript"/>
        <sz val="10"/>
        <color theme="1"/>
        <rFont val="Arial"/>
        <family val="2"/>
      </rPr>
      <t>5</t>
    </r>
  </si>
  <si>
    <r>
      <t>Allocated 
In-Service Amount</t>
    </r>
    <r>
      <rPr>
        <vertAlign val="superscript"/>
        <sz val="10"/>
        <color theme="1"/>
        <rFont val="Arial"/>
        <family val="2"/>
      </rPr>
      <t>6</t>
    </r>
  </si>
  <si>
    <t>TOTAL</t>
  </si>
  <si>
    <t>Footnotes</t>
  </si>
  <si>
    <r>
      <rPr>
        <vertAlign val="superscript"/>
        <sz val="10"/>
        <color theme="1"/>
        <rFont val="Arial"/>
        <family val="2"/>
      </rPr>
      <t>1</t>
    </r>
    <r>
      <rPr>
        <sz val="10"/>
        <color theme="1"/>
        <rFont val="Arial"/>
        <family val="2"/>
      </rPr>
      <t>Incurred AFUDC Equity per the general ledger by year.</t>
    </r>
  </si>
  <si>
    <r>
      <rPr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Balances agree to adjustments to incurred AFUDC Equity .</t>
    </r>
  </si>
  <si>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 xml:space="preserve">Represents AFUDC Equity incurred by year. </t>
    </r>
  </si>
  <si>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Based on the applicable plant related transmission allocator by year.</t>
    </r>
  </si>
  <si>
    <r>
      <rPr>
        <vertAlign val="superscript"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 xml:space="preserve">Balances represent the incurred AFUDC Equity allocated to transmission. </t>
    </r>
  </si>
  <si>
    <r>
      <rPr>
        <vertAlign val="superscript"/>
        <sz val="10"/>
        <color theme="1"/>
        <rFont val="Arial"/>
        <family val="2"/>
      </rPr>
      <t>6</t>
    </r>
    <r>
      <rPr>
        <sz val="10"/>
        <color theme="1"/>
        <rFont val="Arial"/>
        <family val="2"/>
      </rPr>
      <t>Balances represent the in-service AFUDC equity per the fixed asset system.</t>
    </r>
  </si>
  <si>
    <t>2025 FERC Form 1, Pages 204 - 207</t>
  </si>
  <si>
    <t>Account 
Number</t>
  </si>
  <si>
    <t>Depreciable 
Plant Basis 
(in Thousands)</t>
  </si>
  <si>
    <t>Applied
Depr. Rate
Percent</t>
  </si>
  <si>
    <t>Ratio</t>
  </si>
  <si>
    <t>Blended</t>
  </si>
  <si>
    <t>Transmission</t>
  </si>
  <si>
    <t>2024 FERC Form 1, Pages 204 - 207</t>
  </si>
  <si>
    <t>2023 FERC Form 1, Pages 204 - 207</t>
  </si>
  <si>
    <t>2022 FERC Form 1, Pages 204 - 207</t>
  </si>
  <si>
    <t>2021 FERC Form 1, Page 337</t>
  </si>
  <si>
    <t>2020 FERC Form 1, Page 337</t>
  </si>
  <si>
    <t>2019 FERC Form 1, Page 337</t>
  </si>
  <si>
    <t>2018 FERC Form 1, Page 337</t>
  </si>
  <si>
    <t>2017 FERC Form 1, Page 337</t>
  </si>
  <si>
    <t>2016 FERC Form 1, Page 337</t>
  </si>
  <si>
    <t>2015 FERC Form 1, Page 337</t>
  </si>
  <si>
    <t>2014 FERC Form 1, Page 337</t>
  </si>
  <si>
    <t>2013 FERC Form 1, Page 337</t>
  </si>
  <si>
    <t>2012 FERC Form 1, Page 337</t>
  </si>
  <si>
    <t>2011 FERC Form 1, Page 337</t>
  </si>
  <si>
    <t>2010 FERC Form 1, Page 337</t>
  </si>
  <si>
    <t>2009 FERC Form 1, Page 337</t>
  </si>
  <si>
    <t>2008 FERC Form 1, Page 337</t>
  </si>
  <si>
    <t>2007 FERC Form 1, Page 337</t>
  </si>
  <si>
    <t>2006 FERC Form 1, Page 337</t>
  </si>
  <si>
    <t>2005 FERC Form 1, Page 337</t>
  </si>
  <si>
    <t>Baltimore Gas &amp; Electric ("BGE")</t>
  </si>
  <si>
    <t>Net Operating Loss Carryforward Supplemental Workbook</t>
  </si>
  <si>
    <t>For the Period Ended December 31, 2025</t>
  </si>
  <si>
    <t>(A)</t>
  </si>
  <si>
    <t>(B)</t>
  </si>
  <si>
    <t>(C)</t>
  </si>
  <si>
    <t>(D)</t>
  </si>
  <si>
    <t>NOLC - Deferred Tax Asset</t>
  </si>
  <si>
    <t>Taxable 
Income / (Loss)</t>
  </si>
  <si>
    <t>NOLC
Utilization</t>
  </si>
  <si>
    <t>NOLC
Carryforward</t>
  </si>
  <si>
    <t>Tax Year Pre-2009</t>
  </si>
  <si>
    <t>Tax Year 2009</t>
  </si>
  <si>
    <t>Tax Year 2010</t>
  </si>
  <si>
    <t>Tax Year 2011</t>
  </si>
  <si>
    <t>Tax Year 2012.1</t>
  </si>
  <si>
    <t>Tax Year 2012.2</t>
  </si>
  <si>
    <t>Tax Year 2013</t>
  </si>
  <si>
    <t>Tax Year 2014</t>
  </si>
  <si>
    <t>Tax Year 2015</t>
  </si>
  <si>
    <t>Tax Year 2016</t>
  </si>
  <si>
    <t>Tax Year 2017</t>
  </si>
  <si>
    <t>Tax Year 2018</t>
  </si>
  <si>
    <t>Tax Year 2019</t>
  </si>
  <si>
    <t>Tax Year 2020</t>
  </si>
  <si>
    <t>Tax Year 2021</t>
  </si>
  <si>
    <t>Tax Year 2022</t>
  </si>
  <si>
    <t>Tax Year 2023</t>
  </si>
  <si>
    <t>Tax Year 2024</t>
  </si>
  <si>
    <t>Tax Year 2025 (Estimate)</t>
  </si>
  <si>
    <t>Gross Net Operating Loss Carryforward</t>
  </si>
  <si>
    <t>NOLC Deferred Tax Asset</t>
  </si>
  <si>
    <t xml:space="preserve">Utility </t>
  </si>
  <si>
    <t>Allocator</t>
  </si>
  <si>
    <t>Electric Distribution and Transmission</t>
  </si>
  <si>
    <t>Gas Distribution</t>
  </si>
  <si>
    <t>NOLC - Regulatory Liability</t>
  </si>
  <si>
    <t>Deficient / (Excess) Deferred Taxes</t>
  </si>
  <si>
    <t>Adjusted
NOL</t>
  </si>
  <si>
    <t>Original 
NOLC</t>
  </si>
  <si>
    <t>Increase
 / (Decrease)</t>
  </si>
  <si>
    <t>Net Operating Loss Carryforward</t>
  </si>
  <si>
    <t>Federal Statutory Tax Rate</t>
  </si>
  <si>
    <t>DTA / (DTL)</t>
  </si>
  <si>
    <t>Accumulated Deferred Income Taxes (December 31, 2025)</t>
  </si>
  <si>
    <t>Total NOLC DTA</t>
  </si>
  <si>
    <t>Baltimore Gas and Electric Company</t>
  </si>
  <si>
    <t>Attachment 3 - Revenue Credit Workpaper Support</t>
  </si>
  <si>
    <t>Att 3</t>
  </si>
  <si>
    <t>No.</t>
  </si>
  <si>
    <t>Tower Leases</t>
  </si>
  <si>
    <t>Rental Revenues</t>
  </si>
  <si>
    <t>Revenue Category 3</t>
  </si>
  <si>
    <t>Revenue Category 4</t>
  </si>
  <si>
    <t>Revenue Category 5</t>
  </si>
  <si>
    <t>Reference</t>
  </si>
  <si>
    <t>Total Revenue</t>
  </si>
  <si>
    <t>Line 17a</t>
  </si>
  <si>
    <t>Operating Expenses (enter as negative)</t>
  </si>
  <si>
    <t>Revenue Taxes</t>
  </si>
  <si>
    <t>Total Expenses</t>
  </si>
  <si>
    <t>Pre-tax Net Revenue for Sharing</t>
  </si>
  <si>
    <t>Utility Pre-Tax Allocation Factor</t>
  </si>
  <si>
    <t>×</t>
  </si>
  <si>
    <t>Pre-Tax Utility Allocation (Line 5 × Line 6)</t>
  </si>
  <si>
    <t>Composite Tax Rate</t>
  </si>
  <si>
    <t>State and Federal Income Taxes (Line 7 × Line 8)</t>
  </si>
  <si>
    <t>Total Expenses Inclusive of Income Taxes (Line 4 + Line 9)</t>
  </si>
  <si>
    <t>Line 17b</t>
  </si>
  <si>
    <t>Total Operating Income Before Sharing (Line 1 + Line 10), minimum of zero</t>
  </si>
  <si>
    <t>Line 17c</t>
  </si>
  <si>
    <t>Sharing Percentage</t>
  </si>
  <si>
    <t>Customer Net Revenue Share (Line 11 x Line 12), minimum of zero</t>
  </si>
  <si>
    <t>Line 17d</t>
  </si>
  <si>
    <t>Costs from Secondary Usage already recovered in the Formula Model (Line 34)</t>
  </si>
  <si>
    <t>+</t>
  </si>
  <si>
    <t>Line 17e</t>
  </si>
  <si>
    <t>Total Customer Revenue Credit (Line 13 + Line 14)</t>
  </si>
  <si>
    <t>Line 17f</t>
  </si>
  <si>
    <t>Total Revenue subject to 50% sharing (Line 1)</t>
  </si>
  <si>
    <t>Net Revenue Credit (Line 15)</t>
  </si>
  <si>
    <t>Amount to Adjust Revenues to Net to Revenue Credit (Line 16 + Line 17)</t>
  </si>
  <si>
    <t>Line 17g- enter as negative</t>
  </si>
  <si>
    <t>Incremental Expenses</t>
  </si>
  <si>
    <t>Functionalized Operating Expenses (enter as negative)</t>
  </si>
  <si>
    <t>Functionalized Taxes Other Than Income Taxes (enter as negative)</t>
  </si>
  <si>
    <t>Total Functionalized Expenses</t>
  </si>
  <si>
    <t>Functional Allocator</t>
  </si>
  <si>
    <t>Allocated Functional Expenses</t>
  </si>
  <si>
    <t>Administrative &amp; General Expenses (Labor) (enter as negative)</t>
  </si>
  <si>
    <t>Labor-related Taxes Other Than Income Taxes (enter as negative)</t>
  </si>
  <si>
    <t>Total Labor-related Expenses</t>
  </si>
  <si>
    <t>Wages and Salaries Allocator</t>
  </si>
  <si>
    <t>Allocated Labor-related Expenses</t>
  </si>
  <si>
    <t>Property Insurance (enter as negative)</t>
  </si>
  <si>
    <t>Plant-related Taxes Other Than Income Taxes (enter as negative)</t>
  </si>
  <si>
    <t>Total Plant-related Expenses</t>
  </si>
  <si>
    <t>Gross Plant Allocator</t>
  </si>
  <si>
    <t>Allocated Plant-related Expenses</t>
  </si>
  <si>
    <t>Customer Incremental Expenses (Line 23 + Line 28 + Line 33)</t>
  </si>
  <si>
    <t>Income Tax Inputs</t>
  </si>
  <si>
    <t>=</t>
  </si>
  <si>
    <t>FIT</t>
  </si>
  <si>
    <t>State Tax Rate</t>
  </si>
  <si>
    <t>SIT</t>
  </si>
  <si>
    <t>Percent of FIT deductible for SIT</t>
  </si>
  <si>
    <t>p</t>
  </si>
  <si>
    <t>CTR = 1 - ((1-SIT)*(1-FIT))/(1-(SIT*FIT*p))</t>
  </si>
  <si>
    <t>Customer % of Post-tax Revenues</t>
  </si>
  <si>
    <t>CUSTP</t>
  </si>
  <si>
    <t>Customer to Utility Post-tax Ratio</t>
  </si>
  <si>
    <t>CUSTR = 1/((1-CUSTP)/CUSTP)</t>
  </si>
  <si>
    <t>1/(1+CUSTR-(CTR*CUSTR))</t>
  </si>
  <si>
    <t>Notes</t>
  </si>
  <si>
    <t>BGE shall add columns to accommodate additional categories of revenues as needed.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</si>
</sst>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00%"/>
    <numFmt numFmtId="167" formatCode="0.0000%"/>
    <numFmt numFmtId="168" formatCode="_(* #,##0.0000_);_(* \(#,##0.00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0"/>
      <color theme="3"/>
      <name val="Arial"/>
      <family val="2"/>
    </font>
    <font>
      <vertAlign val="superscript"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u/>
      <sz val="14"/>
      <color rgb="FFFF0000"/>
      <name val="Arial"/>
      <family val="2"/>
    </font>
    <font>
      <sz val="12"/>
      <color theme="1"/>
      <name val="Arial"/>
      <family val="2"/>
    </font>
    <font>
      <u/>
      <sz val="10"/>
      <color theme="1"/>
      <name val="Arial"/>
      <family val="2"/>
    </font>
    <font>
      <u/>
      <sz val="10"/>
      <name val="Arial"/>
      <family val="2"/>
    </font>
    <font>
      <sz val="10"/>
      <color theme="1"/>
      <name val="Courier New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mediumGray"/>
    </fill>
    <fill>
      <patternFill patternType="solid">
        <fgColor rgb="FF0070C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8" fillId="0" borderId="0"/>
    <xf numFmtId="43" fontId="18" fillId="0" borderId="0" applyFont="0" applyFill="0" applyBorder="0" applyAlignment="0" applyProtection="0"/>
  </cellStyleXfs>
  <cellXfs count="179">
    <xf numFmtId="0" fontId="0" fillId="0" borderId="0" xfId="0"/>
    <xf numFmtId="0" fontId="3" fillId="0" borderId="0" xfId="4" applyFont="1"/>
    <xf numFmtId="0" fontId="4" fillId="0" borderId="0" xfId="5" applyFont="1"/>
    <xf numFmtId="0" fontId="4" fillId="0" borderId="0" xfId="4" applyFont="1"/>
    <xf numFmtId="0" fontId="3" fillId="0" borderId="4" xfId="5" applyFont="1" applyBorder="1" applyAlignment="1">
      <alignment horizontal="center"/>
    </xf>
    <xf numFmtId="0" fontId="3" fillId="0" borderId="4" xfId="5" applyFont="1" applyBorder="1"/>
    <xf numFmtId="0" fontId="3" fillId="0" borderId="0" xfId="5" applyFont="1"/>
    <xf numFmtId="0" fontId="3" fillId="0" borderId="4" xfId="4" applyFont="1" applyBorder="1" applyAlignment="1">
      <alignment horizontal="center" wrapText="1"/>
    </xf>
    <xf numFmtId="164" fontId="3" fillId="0" borderId="5" xfId="6" applyNumberFormat="1" applyFont="1" applyFill="1" applyBorder="1" applyAlignment="1">
      <alignment horizontal="center" wrapText="1"/>
    </xf>
    <xf numFmtId="0" fontId="3" fillId="0" borderId="0" xfId="4" applyFont="1" applyAlignment="1">
      <alignment horizontal="center"/>
    </xf>
    <xf numFmtId="164" fontId="3" fillId="0" borderId="5" xfId="6" applyNumberFormat="1" applyFont="1" applyFill="1" applyBorder="1" applyAlignment="1">
      <alignment horizontal="center"/>
    </xf>
    <xf numFmtId="164" fontId="5" fillId="0" borderId="0" xfId="4" applyNumberFormat="1" applyFont="1"/>
    <xf numFmtId="0" fontId="4" fillId="0" borderId="0" xfId="4" applyFont="1" applyAlignment="1">
      <alignment horizontal="center"/>
    </xf>
    <xf numFmtId="165" fontId="4" fillId="0" borderId="0" xfId="7" applyNumberFormat="1" applyFont="1"/>
    <xf numFmtId="165" fontId="4" fillId="0" borderId="0" xfId="7" applyNumberFormat="1" applyFont="1" applyFill="1"/>
    <xf numFmtId="164" fontId="4" fillId="0" borderId="0" xfId="6" applyNumberFormat="1" applyFont="1"/>
    <xf numFmtId="164" fontId="4" fillId="0" borderId="0" xfId="5" applyNumberFormat="1" applyFont="1"/>
    <xf numFmtId="164" fontId="4" fillId="0" borderId="0" xfId="8" applyNumberFormat="1" applyFont="1" applyFill="1"/>
    <xf numFmtId="165" fontId="4" fillId="2" borderId="0" xfId="7" applyNumberFormat="1" applyFont="1" applyFill="1"/>
    <xf numFmtId="165" fontId="3" fillId="0" borderId="6" xfId="7" applyNumberFormat="1" applyFont="1" applyBorder="1"/>
    <xf numFmtId="165" fontId="3" fillId="0" borderId="0" xfId="7" applyNumberFormat="1" applyFont="1" applyFill="1"/>
    <xf numFmtId="164" fontId="3" fillId="0" borderId="5" xfId="6" applyNumberFormat="1" applyFont="1" applyFill="1" applyBorder="1"/>
    <xf numFmtId="41" fontId="4" fillId="0" borderId="0" xfId="5" applyNumberFormat="1" applyFont="1"/>
    <xf numFmtId="165" fontId="4" fillId="0" borderId="0" xfId="5" applyNumberFormat="1" applyFont="1"/>
    <xf numFmtId="164" fontId="4" fillId="0" borderId="0" xfId="8" applyNumberFormat="1" applyFont="1"/>
    <xf numFmtId="164" fontId="4" fillId="2" borderId="0" xfId="8" applyNumberFormat="1" applyFont="1" applyFill="1"/>
    <xf numFmtId="43" fontId="4" fillId="0" borderId="0" xfId="5" applyNumberFormat="1" applyFont="1"/>
    <xf numFmtId="6" fontId="4" fillId="0" borderId="0" xfId="5" applyNumberFormat="1" applyFont="1"/>
    <xf numFmtId="44" fontId="4" fillId="0" borderId="0" xfId="5" applyNumberFormat="1" applyFont="1"/>
    <xf numFmtId="10" fontId="4" fillId="0" borderId="0" xfId="5" applyNumberFormat="1" applyFont="1"/>
    <xf numFmtId="0" fontId="4" fillId="0" borderId="0" xfId="5" applyFont="1" applyAlignment="1">
      <alignment horizontal="center"/>
    </xf>
    <xf numFmtId="164" fontId="4" fillId="0" borderId="0" xfId="6" applyNumberFormat="1" applyFont="1" applyFill="1"/>
    <xf numFmtId="165" fontId="3" fillId="0" borderId="7" xfId="7" applyNumberFormat="1" applyFont="1" applyBorder="1"/>
    <xf numFmtId="10" fontId="4" fillId="0" borderId="0" xfId="9" applyNumberFormat="1" applyFont="1" applyFill="1"/>
    <xf numFmtId="10" fontId="3" fillId="0" borderId="6" xfId="5" applyNumberFormat="1" applyFont="1" applyBorder="1"/>
    <xf numFmtId="10" fontId="3" fillId="0" borderId="0" xfId="5" applyNumberFormat="1" applyFont="1"/>
    <xf numFmtId="0" fontId="6" fillId="0" borderId="0" xfId="0" applyFont="1"/>
    <xf numFmtId="0" fontId="7" fillId="0" borderId="0" xfId="0" applyFont="1"/>
    <xf numFmtId="0" fontId="9" fillId="0" borderId="0" xfId="10" applyFont="1"/>
    <xf numFmtId="164" fontId="7" fillId="0" borderId="0" xfId="1" applyNumberFormat="1" applyFont="1"/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 wrapText="1"/>
    </xf>
    <xf numFmtId="164" fontId="8" fillId="0" borderId="4" xfId="1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indent="1"/>
    </xf>
    <xf numFmtId="165" fontId="7" fillId="0" borderId="0" xfId="2" applyNumberFormat="1" applyFont="1"/>
    <xf numFmtId="164" fontId="7" fillId="0" borderId="0" xfId="0" applyNumberFormat="1" applyFont="1"/>
    <xf numFmtId="0" fontId="7" fillId="0" borderId="4" xfId="0" applyFont="1" applyBorder="1"/>
    <xf numFmtId="164" fontId="7" fillId="0" borderId="4" xfId="1" applyNumberFormat="1" applyFont="1" applyBorder="1"/>
    <xf numFmtId="0" fontId="6" fillId="0" borderId="0" xfId="0" applyFont="1" applyAlignment="1">
      <alignment horizontal="center"/>
    </xf>
    <xf numFmtId="165" fontId="6" fillId="0" borderId="0" xfId="2" applyNumberFormat="1" applyFont="1"/>
    <xf numFmtId="164" fontId="7" fillId="0" borderId="0" xfId="1" applyNumberFormat="1" applyFont="1" applyAlignment="1">
      <alignment horizontal="left" indent="1"/>
    </xf>
    <xf numFmtId="10" fontId="7" fillId="0" borderId="0" xfId="3" applyNumberFormat="1" applyFont="1"/>
    <xf numFmtId="164" fontId="6" fillId="0" borderId="0" xfId="1" applyNumberFormat="1" applyFont="1"/>
    <xf numFmtId="164" fontId="6" fillId="0" borderId="0" xfId="0" applyNumberFormat="1" applyFont="1"/>
    <xf numFmtId="165" fontId="6" fillId="0" borderId="7" xfId="2" applyNumberFormat="1" applyFont="1" applyBorder="1"/>
    <xf numFmtId="0" fontId="9" fillId="0" borderId="0" xfId="11" applyFont="1"/>
    <xf numFmtId="0" fontId="7" fillId="0" borderId="0" xfId="11" applyFont="1"/>
    <xf numFmtId="0" fontId="9" fillId="0" borderId="0" xfId="10" applyFont="1" applyAlignment="1">
      <alignment horizontal="right"/>
    </xf>
    <xf numFmtId="0" fontId="6" fillId="0" borderId="0" xfId="11" applyFont="1"/>
    <xf numFmtId="0" fontId="11" fillId="0" borderId="0" xfId="11" applyFont="1" applyAlignment="1">
      <alignment vertical="top"/>
    </xf>
    <xf numFmtId="0" fontId="7" fillId="0" borderId="4" xfId="11" applyFont="1" applyBorder="1" applyAlignment="1">
      <alignment horizontal="center"/>
    </xf>
    <xf numFmtId="0" fontId="7" fillId="0" borderId="4" xfId="11" applyFont="1" applyBorder="1" applyAlignment="1">
      <alignment horizontal="center" wrapText="1"/>
    </xf>
    <xf numFmtId="10" fontId="7" fillId="0" borderId="0" xfId="11" applyNumberFormat="1" applyFont="1"/>
    <xf numFmtId="0" fontId="7" fillId="0" borderId="0" xfId="11" applyFont="1" applyAlignment="1">
      <alignment horizontal="center"/>
    </xf>
    <xf numFmtId="164" fontId="7" fillId="0" borderId="0" xfId="1" applyNumberFormat="1" applyFont="1" applyFill="1"/>
    <xf numFmtId="164" fontId="7" fillId="0" borderId="0" xfId="11" applyNumberFormat="1" applyFont="1"/>
    <xf numFmtId="0" fontId="7" fillId="0" borderId="4" xfId="11" applyFont="1" applyBorder="1"/>
    <xf numFmtId="164" fontId="7" fillId="0" borderId="4" xfId="1" applyNumberFormat="1" applyFont="1" applyFill="1" applyBorder="1"/>
    <xf numFmtId="43" fontId="7" fillId="0" borderId="0" xfId="1" applyFont="1" applyFill="1"/>
    <xf numFmtId="43" fontId="7" fillId="0" borderId="0" xfId="11" applyNumberFormat="1" applyFont="1"/>
    <xf numFmtId="166" fontId="7" fillId="0" borderId="0" xfId="3" applyNumberFormat="1" applyFont="1"/>
    <xf numFmtId="164" fontId="7" fillId="0" borderId="0" xfId="1" applyNumberFormat="1" applyFont="1" applyAlignment="1">
      <alignment horizontal="center"/>
    </xf>
    <xf numFmtId="164" fontId="7" fillId="0" borderId="0" xfId="12" applyNumberFormat="1" applyFont="1"/>
    <xf numFmtId="0" fontId="7" fillId="0" borderId="0" xfId="11" quotePrefix="1" applyFont="1" applyAlignment="1">
      <alignment horizontal="center"/>
    </xf>
    <xf numFmtId="0" fontId="7" fillId="0" borderId="0" xfId="11" quotePrefix="1" applyFont="1"/>
    <xf numFmtId="165" fontId="7" fillId="0" borderId="6" xfId="2" applyNumberFormat="1" applyFont="1" applyBorder="1"/>
    <xf numFmtId="165" fontId="7" fillId="0" borderId="0" xfId="2" applyNumberFormat="1" applyFont="1" applyAlignment="1">
      <alignment horizontal="center"/>
    </xf>
    <xf numFmtId="0" fontId="7" fillId="0" borderId="8" xfId="11" applyFont="1" applyBorder="1"/>
    <xf numFmtId="1" fontId="13" fillId="0" borderId="0" xfId="11" applyNumberFormat="1" applyFont="1" applyAlignment="1">
      <alignment horizontal="center"/>
    </xf>
    <xf numFmtId="0" fontId="7" fillId="0" borderId="0" xfId="0" applyFont="1" applyAlignment="1">
      <alignment horizontal="left"/>
    </xf>
    <xf numFmtId="2" fontId="7" fillId="0" borderId="0" xfId="0" applyNumberFormat="1" applyFont="1" applyAlignment="1">
      <alignment horizontal="left"/>
    </xf>
    <xf numFmtId="10" fontId="7" fillId="0" borderId="0" xfId="3" applyNumberFormat="1" applyFont="1" applyFill="1"/>
    <xf numFmtId="0" fontId="8" fillId="0" borderId="0" xfId="10"/>
    <xf numFmtId="0" fontId="9" fillId="0" borderId="0" xfId="10" applyFont="1" applyAlignment="1">
      <alignment horizontal="center"/>
    </xf>
    <xf numFmtId="0" fontId="9" fillId="0" borderId="4" xfId="13" applyFont="1" applyBorder="1" applyAlignment="1">
      <alignment horizontal="center"/>
    </xf>
    <xf numFmtId="0" fontId="9" fillId="0" borderId="4" xfId="10" applyFont="1" applyBorder="1" applyAlignment="1">
      <alignment horizontal="left"/>
    </xf>
    <xf numFmtId="0" fontId="9" fillId="0" borderId="4" xfId="10" applyFont="1" applyBorder="1" applyAlignment="1">
      <alignment horizontal="center" vertical="center" wrapText="1"/>
    </xf>
    <xf numFmtId="0" fontId="9" fillId="0" borderId="4" xfId="10" applyFont="1" applyBorder="1" applyAlignment="1">
      <alignment horizontal="center" wrapText="1"/>
    </xf>
    <xf numFmtId="0" fontId="8" fillId="0" borderId="0" xfId="10" applyAlignment="1">
      <alignment horizontal="center"/>
    </xf>
    <xf numFmtId="164" fontId="8" fillId="0" borderId="0" xfId="10" applyNumberFormat="1"/>
    <xf numFmtId="164" fontId="8" fillId="0" borderId="0" xfId="1" applyNumberFormat="1" applyFont="1"/>
    <xf numFmtId="164" fontId="9" fillId="0" borderId="6" xfId="10" applyNumberFormat="1" applyFont="1" applyBorder="1"/>
    <xf numFmtId="0" fontId="8" fillId="0" borderId="0" xfId="10" applyAlignment="1">
      <alignment horizontal="left" indent="1"/>
    </xf>
    <xf numFmtId="9" fontId="7" fillId="0" borderId="0" xfId="14" applyFont="1"/>
    <xf numFmtId="164" fontId="9" fillId="0" borderId="7" xfId="1" applyNumberFormat="1" applyFont="1" applyBorder="1"/>
    <xf numFmtId="164" fontId="9" fillId="0" borderId="0" xfId="1" applyNumberFormat="1" applyFont="1" applyBorder="1"/>
    <xf numFmtId="0" fontId="9" fillId="0" borderId="4" xfId="0" applyFont="1" applyBorder="1"/>
    <xf numFmtId="0" fontId="9" fillId="0" borderId="4" xfId="0" applyFont="1" applyBorder="1" applyAlignment="1">
      <alignment horizontal="center"/>
    </xf>
    <xf numFmtId="164" fontId="9" fillId="0" borderId="4" xfId="1" applyNumberFormat="1" applyFont="1" applyBorder="1" applyAlignment="1">
      <alignment horizontal="center"/>
    </xf>
    <xf numFmtId="0" fontId="9" fillId="0" borderId="0" xfId="0" applyFont="1" applyAlignment="1">
      <alignment horizontal="right"/>
    </xf>
    <xf numFmtId="10" fontId="8" fillId="0" borderId="0" xfId="14" applyNumberFormat="1" applyFont="1" applyAlignment="1">
      <alignment horizontal="center"/>
    </xf>
    <xf numFmtId="164" fontId="8" fillId="0" borderId="0" xfId="1" applyNumberFormat="1" applyFont="1" applyBorder="1"/>
    <xf numFmtId="0" fontId="9" fillId="0" borderId="0" xfId="0" applyFont="1" applyAlignment="1">
      <alignment horizontal="center"/>
    </xf>
    <xf numFmtId="10" fontId="7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164" fontId="9" fillId="0" borderId="12" xfId="1" applyNumberFormat="1" applyFont="1" applyBorder="1"/>
    <xf numFmtId="164" fontId="9" fillId="0" borderId="6" xfId="1" applyNumberFormat="1" applyFont="1" applyBorder="1"/>
    <xf numFmtId="0" fontId="9" fillId="0" borderId="4" xfId="13" applyFont="1" applyBorder="1"/>
    <xf numFmtId="0" fontId="6" fillId="0" borderId="0" xfId="13" applyFont="1"/>
    <xf numFmtId="0" fontId="6" fillId="0" borderId="4" xfId="13" applyFont="1" applyBorder="1" applyAlignment="1">
      <alignment horizontal="center" wrapText="1"/>
    </xf>
    <xf numFmtId="0" fontId="6" fillId="0" borderId="0" xfId="13" applyFont="1" applyAlignment="1">
      <alignment horizontal="center"/>
    </xf>
    <xf numFmtId="0" fontId="8" fillId="0" borderId="0" xfId="13"/>
    <xf numFmtId="164" fontId="7" fillId="0" borderId="13" xfId="15" applyNumberFormat="1" applyFont="1" applyFill="1" applyBorder="1"/>
    <xf numFmtId="0" fontId="8" fillId="0" borderId="0" xfId="13" applyAlignment="1">
      <alignment horizontal="left" indent="1"/>
    </xf>
    <xf numFmtId="10" fontId="7" fillId="0" borderId="13" xfId="14" applyNumberFormat="1" applyFont="1" applyFill="1" applyBorder="1"/>
    <xf numFmtId="0" fontId="8" fillId="0" borderId="14" xfId="13" applyBorder="1"/>
    <xf numFmtId="0" fontId="9" fillId="0" borderId="0" xfId="13" applyFont="1"/>
    <xf numFmtId="164" fontId="6" fillId="0" borderId="13" xfId="15" applyNumberFormat="1" applyFont="1" applyFill="1" applyBorder="1"/>
    <xf numFmtId="164" fontId="9" fillId="0" borderId="5" xfId="15" applyNumberFormat="1" applyFont="1" applyFill="1" applyBorder="1"/>
    <xf numFmtId="0" fontId="8" fillId="0" borderId="0" xfId="16" applyAlignment="1">
      <alignment horizontal="right"/>
    </xf>
    <xf numFmtId="0" fontId="8" fillId="0" borderId="0" xfId="16"/>
    <xf numFmtId="10" fontId="8" fillId="0" borderId="0" xfId="14" applyNumberFormat="1" applyFont="1"/>
    <xf numFmtId="164" fontId="7" fillId="0" borderId="0" xfId="12" applyNumberFormat="1" applyFont="1" applyFill="1"/>
    <xf numFmtId="0" fontId="3" fillId="0" borderId="1" xfId="4" applyFont="1" applyBorder="1" applyAlignment="1">
      <alignment horizontal="center"/>
    </xf>
    <xf numFmtId="0" fontId="3" fillId="0" borderId="2" xfId="4" applyFont="1" applyBorder="1" applyAlignment="1">
      <alignment horizontal="center"/>
    </xf>
    <xf numFmtId="0" fontId="3" fillId="0" borderId="3" xfId="4" applyFont="1" applyBorder="1" applyAlignment="1">
      <alignment horizontal="center"/>
    </xf>
    <xf numFmtId="0" fontId="7" fillId="0" borderId="0" xfId="0" applyFont="1" applyAlignment="1">
      <alignment horizontal="left" vertical="top" wrapText="1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17" fillId="0" borderId="0" xfId="0" applyFont="1" applyAlignment="1">
      <alignment horizontal="center"/>
    </xf>
    <xf numFmtId="0" fontId="8" fillId="0" borderId="0" xfId="0" applyFont="1"/>
    <xf numFmtId="165" fontId="8" fillId="4" borderId="0" xfId="2" applyNumberFormat="1" applyFont="1" applyFill="1"/>
    <xf numFmtId="165" fontId="8" fillId="0" borderId="0" xfId="2" applyNumberFormat="1" applyFont="1" applyFill="1" applyBorder="1"/>
    <xf numFmtId="165" fontId="8" fillId="0" borderId="0" xfId="2" applyNumberFormat="1" applyFont="1" applyFill="1"/>
    <xf numFmtId="164" fontId="8" fillId="4" borderId="0" xfId="1" applyNumberFormat="1" applyFont="1" applyFill="1"/>
    <xf numFmtId="164" fontId="8" fillId="0" borderId="0" xfId="1" applyNumberFormat="1" applyFont="1" applyFill="1" applyBorder="1"/>
    <xf numFmtId="164" fontId="8" fillId="0" borderId="0" xfId="1" applyNumberFormat="1" applyFont="1" applyFill="1"/>
    <xf numFmtId="164" fontId="8" fillId="4" borderId="4" xfId="1" applyNumberFormat="1" applyFont="1" applyFill="1" applyBorder="1"/>
    <xf numFmtId="164" fontId="8" fillId="0" borderId="4" xfId="1" applyNumberFormat="1" applyFont="1" applyFill="1" applyBorder="1"/>
    <xf numFmtId="165" fontId="8" fillId="0" borderId="0" xfId="1" applyNumberFormat="1" applyFont="1" applyFill="1" applyBorder="1"/>
    <xf numFmtId="165" fontId="8" fillId="0" borderId="2" xfId="2" applyNumberFormat="1" applyFont="1" applyFill="1" applyBorder="1"/>
    <xf numFmtId="0" fontId="19" fillId="0" borderId="0" xfId="17" applyFont="1" applyAlignment="1">
      <alignment horizontal="center"/>
    </xf>
    <xf numFmtId="10" fontId="8" fillId="0" borderId="4" xfId="3" applyNumberFormat="1" applyFont="1" applyFill="1" applyBorder="1"/>
    <xf numFmtId="167" fontId="8" fillId="0" borderId="4" xfId="3" applyNumberFormat="1" applyFont="1" applyFill="1" applyBorder="1"/>
    <xf numFmtId="165" fontId="8" fillId="0" borderId="4" xfId="2" applyNumberFormat="1" applyFont="1" applyFill="1" applyBorder="1"/>
    <xf numFmtId="0" fontId="8" fillId="0" borderId="0" xfId="0" quotePrefix="1" applyFont="1" applyAlignment="1">
      <alignment horizontal="center"/>
    </xf>
    <xf numFmtId="165" fontId="7" fillId="0" borderId="0" xfId="0" applyNumberFormat="1" applyFont="1"/>
    <xf numFmtId="164" fontId="7" fillId="0" borderId="0" xfId="1" applyNumberFormat="1" applyFont="1" applyFill="1" applyBorder="1"/>
    <xf numFmtId="165" fontId="7" fillId="0" borderId="7" xfId="0" applyNumberFormat="1" applyFont="1" applyBorder="1"/>
    <xf numFmtId="0" fontId="16" fillId="0" borderId="0" xfId="17" applyFont="1" applyAlignment="1">
      <alignment horizontal="left" wrapText="1"/>
    </xf>
    <xf numFmtId="164" fontId="20" fillId="0" borderId="0" xfId="18" applyNumberFormat="1" applyFont="1" applyFill="1" applyBorder="1" applyAlignment="1">
      <alignment horizontal="center" wrapText="1"/>
    </xf>
    <xf numFmtId="0" fontId="7" fillId="0" borderId="0" xfId="17" applyFont="1" applyAlignment="1">
      <alignment horizontal="left" indent="1"/>
    </xf>
    <xf numFmtId="165" fontId="7" fillId="4" borderId="0" xfId="0" applyNumberFormat="1" applyFont="1" applyFill="1"/>
    <xf numFmtId="0" fontId="19" fillId="0" borderId="0" xfId="17" quotePrefix="1" applyFont="1" applyAlignment="1">
      <alignment horizontal="center"/>
    </xf>
    <xf numFmtId="164" fontId="7" fillId="4" borderId="4" xfId="18" applyNumberFormat="1" applyFont="1" applyFill="1" applyBorder="1"/>
    <xf numFmtId="164" fontId="7" fillId="0" borderId="4" xfId="18" applyNumberFormat="1" applyFont="1" applyFill="1" applyBorder="1"/>
    <xf numFmtId="0" fontId="7" fillId="0" borderId="6" xfId="17" applyFont="1" applyBorder="1"/>
    <xf numFmtId="168" fontId="7" fillId="4" borderId="0" xfId="18" applyNumberFormat="1" applyFont="1" applyFill="1"/>
    <xf numFmtId="168" fontId="7" fillId="0" borderId="0" xfId="18" applyNumberFormat="1" applyFont="1" applyFill="1"/>
    <xf numFmtId="164" fontId="7" fillId="0" borderId="6" xfId="18" applyNumberFormat="1" applyFont="1" applyFill="1" applyBorder="1"/>
    <xf numFmtId="0" fontId="7" fillId="0" borderId="0" xfId="17" applyFont="1"/>
    <xf numFmtId="164" fontId="7" fillId="0" borderId="0" xfId="18" applyNumberFormat="1" applyFont="1" applyFill="1"/>
    <xf numFmtId="165" fontId="8" fillId="4" borderId="0" xfId="2" applyNumberFormat="1" applyFont="1" applyFill="1" applyBorder="1"/>
    <xf numFmtId="164" fontId="7" fillId="4" borderId="4" xfId="1" applyNumberFormat="1" applyFont="1" applyFill="1" applyBorder="1"/>
    <xf numFmtId="168" fontId="7" fillId="4" borderId="4" xfId="18" applyNumberFormat="1" applyFont="1" applyFill="1" applyBorder="1"/>
    <xf numFmtId="0" fontId="19" fillId="0" borderId="0" xfId="17" applyFont="1"/>
    <xf numFmtId="0" fontId="16" fillId="0" borderId="0" xfId="0" applyFont="1"/>
    <xf numFmtId="10" fontId="7" fillId="4" borderId="0" xfId="3" applyNumberFormat="1" applyFont="1" applyFill="1"/>
    <xf numFmtId="167" fontId="7" fillId="0" borderId="0" xfId="3" applyNumberFormat="1" applyFont="1" applyFill="1"/>
  </cellXfs>
  <cellStyles count="19">
    <cellStyle name="Comma" xfId="1" builtinId="3"/>
    <cellStyle name="Comma 10 11" xfId="15" xr:uid="{56157F5F-DFCF-4E99-B868-CC053AF3FBF5}"/>
    <cellStyle name="Comma 2 2" xfId="12" xr:uid="{EC212BFE-31A8-4D92-9423-1D29972BB767}"/>
    <cellStyle name="Comma 2 3" xfId="8" xr:uid="{8BE8FE89-764F-4148-B01E-04F8AD58BD67}"/>
    <cellStyle name="Comma 5" xfId="18" xr:uid="{3A9453DC-D222-42E0-8F98-701450D7AE8A}"/>
    <cellStyle name="Comma 70" xfId="6" xr:uid="{A79656E0-A729-4BC4-9C39-94671E2DD193}"/>
    <cellStyle name="Currency" xfId="2" builtinId="4"/>
    <cellStyle name="Currency 63" xfId="7" xr:uid="{D52D7319-253F-4AF4-B91C-752EE3A3A8D6}"/>
    <cellStyle name="Normal" xfId="0" builtinId="0"/>
    <cellStyle name="Normal 10" xfId="17" xr:uid="{E9F42D76-328E-4B43-902E-6580FD5986DB}"/>
    <cellStyle name="Normal 10 15 3" xfId="13" xr:uid="{E23871AF-1168-4106-85FD-06884B4D86A8}"/>
    <cellStyle name="Normal 10 2 4" xfId="16" xr:uid="{AC59EC73-F61D-4F9E-AF34-3BEC5D51B6E0}"/>
    <cellStyle name="Normal 2 2" xfId="10" xr:uid="{94018997-C5CC-48F0-9A46-644822F8F434}"/>
    <cellStyle name="Normal 2 4" xfId="4" xr:uid="{7E98E0AA-CF0D-41BB-9539-45B0F038587B}"/>
    <cellStyle name="Normal 238" xfId="5" xr:uid="{F1363983-CB1E-49E1-8706-4C4179AEF818}"/>
    <cellStyle name="Normal 3 2 2 2 10" xfId="11" xr:uid="{6DE5944F-FD08-4AA3-9280-E761AB037B8D}"/>
    <cellStyle name="Percent" xfId="3" builtinId="5"/>
    <cellStyle name="Percent 2 10 2" xfId="14" xr:uid="{AAC34ED9-FA4C-4AF0-B3A6-BB007DAA63CD}"/>
    <cellStyle name="Percent 41 2" xfId="9" xr:uid="{51993F29-BD7D-4EC7-AF47-5C3B139700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E2B13-8FE2-4AF6-B2E6-54B3B49A9C87}">
  <sheetPr>
    <pageSetUpPr fitToPage="1"/>
  </sheetPr>
  <dimension ref="A1:P65"/>
  <sheetViews>
    <sheetView tabSelected="1" zoomScaleNormal="100" workbookViewId="0">
      <selection activeCell="B19" sqref="B19"/>
    </sheetView>
  </sheetViews>
  <sheetFormatPr defaultColWidth="9.140625" defaultRowHeight="12.75" x14ac:dyDescent="0.2"/>
  <cols>
    <col min="1" max="1" width="7.85546875" style="37" customWidth="1"/>
    <col min="2" max="2" width="68" style="37" bestFit="1" customWidth="1"/>
    <col min="3" max="3" width="2.7109375" style="37" customWidth="1"/>
    <col min="4" max="4" width="17.85546875" style="37" customWidth="1"/>
    <col min="5" max="5" width="2.7109375" style="37" customWidth="1"/>
    <col min="6" max="6" width="17.5703125" style="37" customWidth="1"/>
    <col min="7" max="7" width="2.7109375" style="37" customWidth="1"/>
    <col min="8" max="8" width="17.5703125" style="37" customWidth="1"/>
    <col min="9" max="9" width="2.7109375" style="37" customWidth="1"/>
    <col min="10" max="10" width="17.5703125" style="37" customWidth="1"/>
    <col min="11" max="11" width="2.7109375" style="37" customWidth="1"/>
    <col min="12" max="12" width="17.5703125" style="37" customWidth="1"/>
    <col min="13" max="13" width="2.7109375" style="37" customWidth="1"/>
    <col min="14" max="14" width="17.5703125" style="37" customWidth="1"/>
    <col min="15" max="15" width="2.7109375" style="37" customWidth="1"/>
    <col min="16" max="16" width="14.28515625" style="37" bestFit="1" customWidth="1"/>
    <col min="17" max="16384" width="9.140625" style="37"/>
  </cols>
  <sheetData>
    <row r="1" spans="1:16" ht="18" x14ac:dyDescent="0.25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</row>
    <row r="3" spans="1:16" ht="15" x14ac:dyDescent="0.2">
      <c r="A3" s="136" t="s">
        <v>251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</row>
    <row r="4" spans="1:16" ht="15" x14ac:dyDescent="0.2">
      <c r="A4" s="136" t="s">
        <v>252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</row>
    <row r="7" spans="1:16" x14ac:dyDescent="0.2">
      <c r="A7" s="44" t="s">
        <v>4</v>
      </c>
      <c r="P7" s="44" t="s">
        <v>253</v>
      </c>
    </row>
    <row r="8" spans="1:16" x14ac:dyDescent="0.2">
      <c r="A8" s="137" t="s">
        <v>254</v>
      </c>
      <c r="B8" s="138"/>
      <c r="C8" s="138"/>
      <c r="D8" s="139" t="s">
        <v>255</v>
      </c>
      <c r="E8" s="139"/>
      <c r="F8" s="139" t="s">
        <v>256</v>
      </c>
      <c r="G8" s="139"/>
      <c r="H8" s="139" t="s">
        <v>257</v>
      </c>
      <c r="I8" s="139"/>
      <c r="J8" s="139" t="s">
        <v>258</v>
      </c>
      <c r="K8" s="139"/>
      <c r="L8" s="139" t="s">
        <v>259</v>
      </c>
      <c r="M8" s="139"/>
      <c r="N8" s="139" t="s">
        <v>118</v>
      </c>
      <c r="O8" s="139"/>
      <c r="P8" s="139" t="s">
        <v>260</v>
      </c>
    </row>
    <row r="9" spans="1:16" x14ac:dyDescent="0.2">
      <c r="B9" s="138"/>
      <c r="C9" s="138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40"/>
    </row>
    <row r="10" spans="1:16" x14ac:dyDescent="0.2">
      <c r="A10" s="44">
        <v>1</v>
      </c>
      <c r="B10" s="140" t="s">
        <v>261</v>
      </c>
      <c r="C10" s="140"/>
      <c r="D10" s="141">
        <v>9244019</v>
      </c>
      <c r="E10" s="142"/>
      <c r="F10" s="141">
        <v>384346</v>
      </c>
      <c r="G10" s="142"/>
      <c r="H10" s="141"/>
      <c r="I10" s="142"/>
      <c r="J10" s="141"/>
      <c r="K10" s="142"/>
      <c r="L10" s="141"/>
      <c r="M10" s="142"/>
      <c r="N10" s="143">
        <f>SUM(D10:L10)</f>
        <v>9628365</v>
      </c>
      <c r="O10" s="142"/>
      <c r="P10" s="140" t="s">
        <v>262</v>
      </c>
    </row>
    <row r="11" spans="1:16" x14ac:dyDescent="0.2">
      <c r="A11" s="44">
        <f>+A10+1</f>
        <v>2</v>
      </c>
      <c r="B11" s="140" t="s">
        <v>263</v>
      </c>
      <c r="C11" s="140"/>
      <c r="D11" s="144">
        <v>-747737.34000000008</v>
      </c>
      <c r="E11" s="145"/>
      <c r="F11" s="144"/>
      <c r="G11" s="145"/>
      <c r="H11" s="144"/>
      <c r="I11" s="145"/>
      <c r="J11" s="144"/>
      <c r="K11" s="145"/>
      <c r="L11" s="144"/>
      <c r="M11" s="145"/>
      <c r="N11" s="146">
        <f t="shared" ref="N11:N12" si="0">SUM(D11:L11)</f>
        <v>-747737.34000000008</v>
      </c>
      <c r="O11" s="145"/>
      <c r="P11" s="140"/>
    </row>
    <row r="12" spans="1:16" x14ac:dyDescent="0.2">
      <c r="A12" s="44">
        <f t="shared" ref="A12:A14" si="1">+A11+1</f>
        <v>3</v>
      </c>
      <c r="B12" s="140" t="s">
        <v>264</v>
      </c>
      <c r="C12" s="140"/>
      <c r="D12" s="147"/>
      <c r="E12" s="145"/>
      <c r="F12" s="147"/>
      <c r="G12" s="145"/>
      <c r="H12" s="147"/>
      <c r="I12" s="145"/>
      <c r="J12" s="147"/>
      <c r="K12" s="145"/>
      <c r="L12" s="147"/>
      <c r="M12" s="145"/>
      <c r="N12" s="148">
        <f t="shared" si="0"/>
        <v>0</v>
      </c>
      <c r="O12" s="145"/>
      <c r="P12" s="140"/>
    </row>
    <row r="13" spans="1:16" x14ac:dyDescent="0.2">
      <c r="A13" s="44">
        <f t="shared" si="1"/>
        <v>4</v>
      </c>
      <c r="B13" s="140" t="s">
        <v>265</v>
      </c>
      <c r="C13" s="140"/>
      <c r="D13" s="149">
        <f>SUM(D11:D12)</f>
        <v>-747737.34000000008</v>
      </c>
      <c r="E13" s="145"/>
      <c r="F13" s="145">
        <f>SUM(F11:F12)</f>
        <v>0</v>
      </c>
      <c r="G13" s="145"/>
      <c r="H13" s="145">
        <f t="shared" ref="H13" si="2">SUM(H11:H12)</f>
        <v>0</v>
      </c>
      <c r="I13" s="145"/>
      <c r="J13" s="145">
        <f t="shared" ref="J13" si="3">SUM(J11:J12)</f>
        <v>0</v>
      </c>
      <c r="K13" s="145"/>
      <c r="L13" s="145">
        <f t="shared" ref="L13" si="4">SUM(L11:L12)</f>
        <v>0</v>
      </c>
      <c r="M13" s="145"/>
      <c r="N13" s="145">
        <f>SUM(D13:L13)</f>
        <v>-747737.34000000008</v>
      </c>
      <c r="O13" s="145"/>
    </row>
    <row r="14" spans="1:16" x14ac:dyDescent="0.2">
      <c r="A14" s="44">
        <f t="shared" si="1"/>
        <v>5</v>
      </c>
      <c r="B14" s="140" t="s">
        <v>266</v>
      </c>
      <c r="C14" s="140"/>
      <c r="D14" s="150">
        <f>D10+D13</f>
        <v>8496281.6600000001</v>
      </c>
      <c r="E14" s="142"/>
      <c r="F14" s="150">
        <f>F10+F13</f>
        <v>384346</v>
      </c>
      <c r="G14" s="142"/>
      <c r="H14" s="150">
        <f>H10+H13</f>
        <v>0</v>
      </c>
      <c r="I14" s="142"/>
      <c r="J14" s="150">
        <f>J10+J13</f>
        <v>0</v>
      </c>
      <c r="K14" s="142"/>
      <c r="L14" s="150">
        <f>L10+L13</f>
        <v>0</v>
      </c>
      <c r="M14" s="142"/>
      <c r="N14" s="150">
        <f t="shared" ref="N14" si="5">SUM(D14:L14)</f>
        <v>8880627.6600000001</v>
      </c>
      <c r="O14" s="142"/>
    </row>
    <row r="15" spans="1:16" x14ac:dyDescent="0.2">
      <c r="A15" s="44"/>
      <c r="B15" s="140"/>
      <c r="C15" s="140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0"/>
    </row>
    <row r="16" spans="1:16" ht="15.75" x14ac:dyDescent="0.25">
      <c r="A16" s="44">
        <f>+A14+1</f>
        <v>6</v>
      </c>
      <c r="B16" s="140" t="s">
        <v>267</v>
      </c>
      <c r="C16" s="151" t="s">
        <v>268</v>
      </c>
      <c r="D16" s="152">
        <f>$D$61</f>
        <v>0.57976896206861561</v>
      </c>
      <c r="E16" s="142"/>
      <c r="F16" s="152">
        <f>$D$61</f>
        <v>0.57976896206861561</v>
      </c>
      <c r="G16" s="142"/>
      <c r="H16" s="152">
        <f t="shared" ref="H16" si="6">$D$61</f>
        <v>0.57976896206861561</v>
      </c>
      <c r="I16" s="142"/>
      <c r="J16" s="152">
        <f t="shared" ref="J16" si="7">$D$61</f>
        <v>0.57976896206861561</v>
      </c>
      <c r="K16" s="142"/>
      <c r="L16" s="152">
        <f t="shared" ref="L16" si="8">$D$61</f>
        <v>0.57976896206861561</v>
      </c>
      <c r="M16" s="142"/>
      <c r="N16" s="142"/>
      <c r="O16" s="142"/>
      <c r="P16" s="140"/>
    </row>
    <row r="17" spans="1:16" x14ac:dyDescent="0.2">
      <c r="A17" s="44">
        <v>7</v>
      </c>
      <c r="B17" s="140" t="s">
        <v>269</v>
      </c>
      <c r="D17" s="142">
        <f>D14*D16</f>
        <v>4925880.3994608149</v>
      </c>
      <c r="E17" s="142"/>
      <c r="F17" s="142">
        <f>F14*F16</f>
        <v>222831.88149522414</v>
      </c>
      <c r="G17" s="142"/>
      <c r="H17" s="142">
        <f t="shared" ref="H17" si="9">H14*H16</f>
        <v>0</v>
      </c>
      <c r="I17" s="142"/>
      <c r="J17" s="142">
        <f t="shared" ref="J17" si="10">J14*J16</f>
        <v>0</v>
      </c>
      <c r="K17" s="142"/>
      <c r="L17" s="142">
        <f t="shared" ref="L17" si="11">L14*L16</f>
        <v>0</v>
      </c>
      <c r="M17" s="142"/>
      <c r="N17" s="142">
        <f>SUM(D17:L17)</f>
        <v>5148712.2809560392</v>
      </c>
      <c r="O17" s="142"/>
      <c r="P17" s="140"/>
    </row>
    <row r="18" spans="1:16" ht="15.75" x14ac:dyDescent="0.25">
      <c r="A18" s="44">
        <v>8</v>
      </c>
      <c r="B18" s="140" t="s">
        <v>270</v>
      </c>
      <c r="C18" s="151" t="s">
        <v>268</v>
      </c>
      <c r="D18" s="153">
        <f>-$D$58</f>
        <v>-0.27517499999999995</v>
      </c>
      <c r="E18" s="142"/>
      <c r="F18" s="153">
        <f>-$D$58</f>
        <v>-0.27517499999999995</v>
      </c>
      <c r="G18" s="142"/>
      <c r="H18" s="153">
        <f>-$D$58</f>
        <v>-0.27517499999999995</v>
      </c>
      <c r="I18" s="142"/>
      <c r="J18" s="153">
        <f>-$D$58</f>
        <v>-0.27517499999999995</v>
      </c>
      <c r="K18" s="142"/>
      <c r="L18" s="153">
        <f>-$D$58</f>
        <v>-0.27517499999999995</v>
      </c>
      <c r="M18" s="142"/>
      <c r="N18" s="142"/>
      <c r="O18" s="142"/>
      <c r="P18" s="140"/>
    </row>
    <row r="19" spans="1:16" x14ac:dyDescent="0.2">
      <c r="A19" s="44">
        <v>9</v>
      </c>
      <c r="B19" s="140" t="s">
        <v>271</v>
      </c>
      <c r="D19" s="142">
        <f>D17*D18</f>
        <v>-1355479.1389216294</v>
      </c>
      <c r="E19" s="142"/>
      <c r="F19" s="142">
        <f>F17*F18</f>
        <v>-61317.762990448289</v>
      </c>
      <c r="G19" s="142"/>
      <c r="H19" s="142">
        <f t="shared" ref="H19" si="12">H17*H18</f>
        <v>0</v>
      </c>
      <c r="I19" s="142"/>
      <c r="J19" s="142">
        <f t="shared" ref="J19" si="13">J17*J18</f>
        <v>0</v>
      </c>
      <c r="K19" s="142"/>
      <c r="L19" s="142">
        <f t="shared" ref="L19" si="14">L17*L18</f>
        <v>0</v>
      </c>
      <c r="M19" s="142"/>
      <c r="N19" s="142">
        <f>SUM(D19:L19)</f>
        <v>-1416796.9019120778</v>
      </c>
      <c r="O19" s="142"/>
      <c r="P19" s="140"/>
    </row>
    <row r="20" spans="1:16" x14ac:dyDescent="0.2">
      <c r="A20" s="44"/>
      <c r="B20" s="140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0"/>
    </row>
    <row r="21" spans="1:16" x14ac:dyDescent="0.2">
      <c r="A21" s="44">
        <v>10</v>
      </c>
      <c r="B21" s="140" t="s">
        <v>272</v>
      </c>
      <c r="D21" s="154">
        <f>D13+D19</f>
        <v>-2103216.4789216295</v>
      </c>
      <c r="E21" s="142"/>
      <c r="F21" s="154">
        <f>F13+F19</f>
        <v>-61317.762990448289</v>
      </c>
      <c r="G21" s="142"/>
      <c r="H21" s="154">
        <f>H13+H19</f>
        <v>0</v>
      </c>
      <c r="I21" s="142"/>
      <c r="J21" s="154">
        <f>J13+J19</f>
        <v>0</v>
      </c>
      <c r="K21" s="142"/>
      <c r="L21" s="154">
        <f>L13+L19</f>
        <v>0</v>
      </c>
      <c r="M21" s="142"/>
      <c r="N21" s="154">
        <f t="shared" ref="N21:N22" si="15">SUM(D21:L21)</f>
        <v>-2164534.2419120776</v>
      </c>
      <c r="O21" s="142"/>
      <c r="P21" s="140" t="s">
        <v>273</v>
      </c>
    </row>
    <row r="22" spans="1:16" x14ac:dyDescent="0.2">
      <c r="A22" s="44">
        <v>11</v>
      </c>
      <c r="B22" s="140" t="s">
        <v>274</v>
      </c>
      <c r="D22" s="142">
        <f>IF(D14&gt;0,+D10+D21,0)</f>
        <v>7140802.5210783705</v>
      </c>
      <c r="E22" s="142"/>
      <c r="F22" s="142">
        <f>IF(F14&gt;0,+F10+F21,0)</f>
        <v>323028.23700955173</v>
      </c>
      <c r="G22" s="142"/>
      <c r="H22" s="142">
        <f>IF(H14&gt;0,+H10+H21,0)</f>
        <v>0</v>
      </c>
      <c r="I22" s="142"/>
      <c r="J22" s="142">
        <f>IF(J14&gt;0,+J10+J21,0)</f>
        <v>0</v>
      </c>
      <c r="K22" s="142"/>
      <c r="L22" s="142">
        <f>IF(L14&gt;0,+L10+L21,0)</f>
        <v>0</v>
      </c>
      <c r="M22" s="142"/>
      <c r="N22" s="142">
        <f t="shared" si="15"/>
        <v>7463830.7580879219</v>
      </c>
      <c r="O22" s="142"/>
      <c r="P22" s="140" t="s">
        <v>275</v>
      </c>
    </row>
    <row r="23" spans="1:16" x14ac:dyDescent="0.2">
      <c r="A23" s="44">
        <v>12</v>
      </c>
      <c r="B23" s="140" t="s">
        <v>276</v>
      </c>
      <c r="D23" s="152">
        <v>0.5</v>
      </c>
      <c r="E23" s="142"/>
      <c r="F23" s="152">
        <v>0.5</v>
      </c>
      <c r="G23" s="142"/>
      <c r="H23" s="152">
        <v>0.5</v>
      </c>
      <c r="I23" s="142"/>
      <c r="J23" s="152">
        <v>0.5</v>
      </c>
      <c r="K23" s="142"/>
      <c r="L23" s="152">
        <v>0.5</v>
      </c>
      <c r="M23" s="142"/>
      <c r="N23" s="142"/>
      <c r="O23" s="142"/>
    </row>
    <row r="24" spans="1:16" x14ac:dyDescent="0.2">
      <c r="A24" s="44"/>
      <c r="B24" s="140"/>
      <c r="C24" s="140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0"/>
    </row>
    <row r="25" spans="1:16" x14ac:dyDescent="0.2">
      <c r="A25" s="44">
        <v>13</v>
      </c>
      <c r="B25" s="140" t="s">
        <v>277</v>
      </c>
      <c r="C25" s="140"/>
      <c r="D25" s="142">
        <f>IF(D22*D23&gt;0,D22*D23,0)</f>
        <v>3570401.2605391853</v>
      </c>
      <c r="E25" s="142"/>
      <c r="F25" s="142">
        <f>IF(F22*F23&gt;0,F22*F23,0)</f>
        <v>161514.11850477586</v>
      </c>
      <c r="G25" s="142"/>
      <c r="H25" s="142">
        <f>IF(H22*H23&gt;0,H22*H23,0)</f>
        <v>0</v>
      </c>
      <c r="I25" s="142"/>
      <c r="J25" s="142">
        <f>IF(J22*J23&gt;0,J22*J23,0)</f>
        <v>0</v>
      </c>
      <c r="K25" s="142"/>
      <c r="L25" s="142">
        <f>IF(L22*L23&gt;0,L22*L23,0)</f>
        <v>0</v>
      </c>
      <c r="M25" s="142"/>
      <c r="N25" s="142">
        <f>SUM(D25:L25)</f>
        <v>3731915.3790439609</v>
      </c>
      <c r="O25" s="142"/>
      <c r="P25" s="140" t="s">
        <v>278</v>
      </c>
    </row>
    <row r="26" spans="1:16" x14ac:dyDescent="0.2">
      <c r="A26" s="44">
        <v>14</v>
      </c>
      <c r="B26" s="140" t="s">
        <v>279</v>
      </c>
      <c r="C26" s="155" t="s">
        <v>280</v>
      </c>
      <c r="D26" s="69">
        <f>-D52</f>
        <v>104760.31185271758</v>
      </c>
      <c r="E26" s="142"/>
      <c r="F26" s="69">
        <f>-F52</f>
        <v>0</v>
      </c>
      <c r="G26" s="142"/>
      <c r="H26" s="69">
        <f>-H52</f>
        <v>0</v>
      </c>
      <c r="I26" s="142"/>
      <c r="J26" s="69">
        <f>-J52</f>
        <v>0</v>
      </c>
      <c r="K26" s="142"/>
      <c r="L26" s="69">
        <f>-L52</f>
        <v>0</v>
      </c>
      <c r="M26" s="142"/>
      <c r="N26" s="154">
        <f t="shared" ref="N26:N27" si="16">SUM(D26:L26)</f>
        <v>104760.31185271758</v>
      </c>
      <c r="O26" s="142"/>
      <c r="P26" s="140" t="s">
        <v>281</v>
      </c>
    </row>
    <row r="27" spans="1:16" x14ac:dyDescent="0.2">
      <c r="A27" s="44">
        <v>15</v>
      </c>
      <c r="B27" s="140" t="s">
        <v>282</v>
      </c>
      <c r="C27" s="140"/>
      <c r="D27" s="142">
        <f>D25+D26</f>
        <v>3675161.572391903</v>
      </c>
      <c r="E27" s="142"/>
      <c r="F27" s="142">
        <f>F25+F26</f>
        <v>161514.11850477586</v>
      </c>
      <c r="G27" s="142"/>
      <c r="H27" s="142">
        <f t="shared" ref="H27" si="17">H25+H26</f>
        <v>0</v>
      </c>
      <c r="I27" s="142"/>
      <c r="J27" s="142">
        <f t="shared" ref="J27" si="18">J25+J26</f>
        <v>0</v>
      </c>
      <c r="K27" s="142"/>
      <c r="L27" s="142">
        <f t="shared" ref="L27" si="19">L25+L26</f>
        <v>0</v>
      </c>
      <c r="M27" s="142"/>
      <c r="N27" s="142">
        <f t="shared" si="16"/>
        <v>3836675.6908966787</v>
      </c>
      <c r="O27" s="142"/>
      <c r="P27" s="140" t="s">
        <v>283</v>
      </c>
    </row>
    <row r="29" spans="1:16" x14ac:dyDescent="0.2">
      <c r="A29" s="44">
        <v>16</v>
      </c>
      <c r="B29" s="37" t="s">
        <v>284</v>
      </c>
      <c r="D29" s="156">
        <f>+D10</f>
        <v>9244019</v>
      </c>
      <c r="E29" s="156"/>
      <c r="F29" s="156">
        <f>+F10</f>
        <v>384346</v>
      </c>
      <c r="G29" s="156"/>
      <c r="H29" s="156">
        <f t="shared" ref="H29" si="20">+H10</f>
        <v>0</v>
      </c>
      <c r="I29" s="156"/>
      <c r="J29" s="156">
        <f t="shared" ref="J29" si="21">+J10</f>
        <v>0</v>
      </c>
      <c r="K29" s="156"/>
      <c r="L29" s="156">
        <f t="shared" ref="L29" si="22">+L10</f>
        <v>0</v>
      </c>
      <c r="M29" s="156"/>
      <c r="N29" s="156">
        <f t="shared" ref="N29:N30" si="23">SUM(D29:L29)</f>
        <v>9628365</v>
      </c>
      <c r="O29" s="156"/>
    </row>
    <row r="30" spans="1:16" x14ac:dyDescent="0.2">
      <c r="A30" s="44">
        <v>17</v>
      </c>
      <c r="B30" s="37" t="s">
        <v>285</v>
      </c>
      <c r="D30" s="66">
        <f>-D27</f>
        <v>-3675161.572391903</v>
      </c>
      <c r="E30" s="157"/>
      <c r="F30" s="66">
        <f>-F27</f>
        <v>-161514.11850477586</v>
      </c>
      <c r="G30" s="157"/>
      <c r="H30" s="66">
        <f t="shared" ref="H30" si="24">-H27</f>
        <v>0</v>
      </c>
      <c r="I30" s="157"/>
      <c r="J30" s="66">
        <f t="shared" ref="J30" si="25">-J27</f>
        <v>0</v>
      </c>
      <c r="K30" s="157"/>
      <c r="L30" s="66">
        <f t="shared" ref="L30" si="26">-L27</f>
        <v>0</v>
      </c>
      <c r="M30" s="157"/>
      <c r="N30" s="66">
        <f t="shared" si="23"/>
        <v>-3836675.6908966787</v>
      </c>
      <c r="O30" s="157"/>
    </row>
    <row r="31" spans="1:16" ht="13.5" thickBot="1" x14ac:dyDescent="0.25">
      <c r="A31" s="44">
        <v>18</v>
      </c>
      <c r="B31" s="37" t="s">
        <v>286</v>
      </c>
      <c r="D31" s="158">
        <f>SUM(D29:D30)</f>
        <v>5568857.427608097</v>
      </c>
      <c r="E31" s="156"/>
      <c r="F31" s="158">
        <f t="shared" ref="F31" si="27">SUM(F29:F30)</f>
        <v>222831.88149522414</v>
      </c>
      <c r="G31" s="156"/>
      <c r="H31" s="158">
        <f t="shared" ref="H31" si="28">SUM(H29:H30)</f>
        <v>0</v>
      </c>
      <c r="I31" s="156"/>
      <c r="J31" s="158">
        <f t="shared" ref="J31" si="29">SUM(J29:J30)</f>
        <v>0</v>
      </c>
      <c r="K31" s="156"/>
      <c r="L31" s="158">
        <f t="shared" ref="L31" si="30">SUM(L29:L30)</f>
        <v>0</v>
      </c>
      <c r="M31" s="156"/>
      <c r="N31" s="158">
        <f>SUM(D31:L31)</f>
        <v>5791689.3091033213</v>
      </c>
      <c r="O31" s="156"/>
      <c r="P31" s="37" t="s">
        <v>287</v>
      </c>
    </row>
    <row r="32" spans="1:16" ht="13.5" thickTop="1" x14ac:dyDescent="0.2">
      <c r="A32" s="44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</row>
    <row r="33" spans="1:15" ht="15.75" x14ac:dyDescent="0.25">
      <c r="A33" s="44"/>
      <c r="B33" s="159" t="s">
        <v>288</v>
      </c>
      <c r="D33" s="160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</row>
    <row r="34" spans="1:15" x14ac:dyDescent="0.2">
      <c r="A34" s="44">
        <v>19</v>
      </c>
      <c r="B34" s="161" t="s">
        <v>289</v>
      </c>
      <c r="D34" s="162">
        <v>-27508.050000000003</v>
      </c>
      <c r="E34" s="156"/>
      <c r="F34" s="162"/>
      <c r="G34" s="156"/>
      <c r="H34" s="162"/>
      <c r="I34" s="156"/>
      <c r="J34" s="162"/>
      <c r="K34" s="156"/>
      <c r="L34" s="162"/>
      <c r="M34" s="156"/>
      <c r="N34" s="156">
        <f t="shared" ref="N34:N36" si="31">SUM(D34:L34)</f>
        <v>-27508.050000000003</v>
      </c>
      <c r="O34" s="156"/>
    </row>
    <row r="35" spans="1:15" ht="15.75" x14ac:dyDescent="0.25">
      <c r="A35" s="44">
        <v>20</v>
      </c>
      <c r="B35" s="161" t="s">
        <v>290</v>
      </c>
      <c r="C35" s="163" t="s">
        <v>280</v>
      </c>
      <c r="D35" s="164"/>
      <c r="E35" s="156"/>
      <c r="F35" s="164"/>
      <c r="G35" s="156"/>
      <c r="H35" s="164"/>
      <c r="I35" s="156"/>
      <c r="J35" s="164"/>
      <c r="K35" s="156"/>
      <c r="L35" s="164"/>
      <c r="M35" s="156"/>
      <c r="N35" s="165">
        <f t="shared" si="31"/>
        <v>0</v>
      </c>
      <c r="O35" s="156"/>
    </row>
    <row r="36" spans="1:15" ht="15.75" x14ac:dyDescent="0.25">
      <c r="A36" s="44">
        <v>21</v>
      </c>
      <c r="B36" s="166" t="s">
        <v>291</v>
      </c>
      <c r="C36" s="151"/>
      <c r="D36" s="156">
        <f>D34+D35</f>
        <v>-27508.050000000003</v>
      </c>
      <c r="E36" s="156"/>
      <c r="F36" s="156">
        <f>F34+F35</f>
        <v>0</v>
      </c>
      <c r="G36" s="156"/>
      <c r="H36" s="156">
        <f t="shared" ref="H36" si="32">H34+H35</f>
        <v>0</v>
      </c>
      <c r="I36" s="156"/>
      <c r="J36" s="156">
        <f t="shared" ref="J36" si="33">J34+J35</f>
        <v>0</v>
      </c>
      <c r="K36" s="156"/>
      <c r="L36" s="156">
        <f t="shared" ref="L36" si="34">L34+L35</f>
        <v>0</v>
      </c>
      <c r="M36" s="156"/>
      <c r="N36" s="156">
        <f t="shared" si="31"/>
        <v>-27508.050000000003</v>
      </c>
      <c r="O36" s="156"/>
    </row>
    <row r="37" spans="1:15" ht="15.75" x14ac:dyDescent="0.25">
      <c r="A37" s="44">
        <v>22</v>
      </c>
      <c r="B37" s="161" t="s">
        <v>292</v>
      </c>
      <c r="C37" s="151" t="s">
        <v>268</v>
      </c>
      <c r="D37" s="167">
        <v>1</v>
      </c>
      <c r="E37" s="156"/>
      <c r="F37" s="167">
        <f>D37</f>
        <v>1</v>
      </c>
      <c r="G37" s="156"/>
      <c r="H37" s="167">
        <f t="shared" ref="H37" si="35">F37</f>
        <v>1</v>
      </c>
      <c r="I37" s="156"/>
      <c r="J37" s="167">
        <f t="shared" ref="J37" si="36">H37</f>
        <v>1</v>
      </c>
      <c r="K37" s="156"/>
      <c r="L37" s="167">
        <f t="shared" ref="L37" si="37">J37</f>
        <v>1</v>
      </c>
      <c r="M37" s="156"/>
      <c r="N37" s="168"/>
      <c r="O37" s="156"/>
    </row>
    <row r="38" spans="1:15" ht="15.75" x14ac:dyDescent="0.25">
      <c r="A38" s="44">
        <v>23</v>
      </c>
      <c r="B38" s="166" t="s">
        <v>293</v>
      </c>
      <c r="C38" s="151"/>
      <c r="D38" s="169">
        <f>D36*D37</f>
        <v>-27508.050000000003</v>
      </c>
      <c r="E38" s="156"/>
      <c r="F38" s="169">
        <f>F36*F37</f>
        <v>0</v>
      </c>
      <c r="G38" s="156"/>
      <c r="H38" s="169">
        <f t="shared" ref="H38" si="38">H36*H37</f>
        <v>0</v>
      </c>
      <c r="I38" s="156"/>
      <c r="J38" s="169">
        <f t="shared" ref="J38" si="39">J36*J37</f>
        <v>0</v>
      </c>
      <c r="K38" s="156"/>
      <c r="L38" s="169">
        <f t="shared" ref="L38" si="40">L36*L37</f>
        <v>0</v>
      </c>
      <c r="M38" s="156"/>
      <c r="N38" s="169">
        <f>SUM(D38:L38)</f>
        <v>-27508.050000000003</v>
      </c>
      <c r="O38" s="156"/>
    </row>
    <row r="39" spans="1:15" ht="15.75" x14ac:dyDescent="0.25">
      <c r="A39" s="44"/>
      <c r="B39" s="170"/>
      <c r="C39" s="151"/>
      <c r="D39" s="171"/>
      <c r="E39" s="156"/>
      <c r="F39" s="171"/>
      <c r="G39" s="156"/>
      <c r="H39" s="171"/>
      <c r="I39" s="156"/>
      <c r="J39" s="171"/>
      <c r="K39" s="156"/>
      <c r="L39" s="171"/>
      <c r="M39" s="156"/>
      <c r="N39" s="171"/>
      <c r="O39" s="156"/>
    </row>
    <row r="40" spans="1:15" ht="15.75" x14ac:dyDescent="0.25">
      <c r="A40" s="44">
        <v>24</v>
      </c>
      <c r="B40" s="161" t="s">
        <v>294</v>
      </c>
      <c r="C40" s="151"/>
      <c r="D40" s="172">
        <v>-547038.94999999995</v>
      </c>
      <c r="E40" s="156"/>
      <c r="F40" s="172">
        <v>0</v>
      </c>
      <c r="G40" s="156"/>
      <c r="H40" s="172">
        <v>0</v>
      </c>
      <c r="I40" s="156"/>
      <c r="J40" s="172">
        <v>0</v>
      </c>
      <c r="K40" s="156"/>
      <c r="L40" s="172">
        <v>0</v>
      </c>
      <c r="M40" s="156"/>
      <c r="N40" s="156">
        <f t="shared" ref="N40:N42" si="41">SUM(D40:L40)</f>
        <v>-547038.94999999995</v>
      </c>
      <c r="O40" s="156"/>
    </row>
    <row r="41" spans="1:15" ht="15.75" x14ac:dyDescent="0.25">
      <c r="A41" s="44">
        <v>25</v>
      </c>
      <c r="B41" s="161" t="s">
        <v>295</v>
      </c>
      <c r="C41" s="163" t="s">
        <v>280</v>
      </c>
      <c r="D41" s="173">
        <v>-29542.110000000004</v>
      </c>
      <c r="E41" s="156"/>
      <c r="F41" s="173">
        <v>0</v>
      </c>
      <c r="G41" s="156"/>
      <c r="H41" s="173">
        <v>0</v>
      </c>
      <c r="I41" s="156"/>
      <c r="J41" s="173">
        <v>0</v>
      </c>
      <c r="K41" s="156"/>
      <c r="L41" s="173">
        <v>0</v>
      </c>
      <c r="M41" s="156"/>
      <c r="N41" s="165">
        <f t="shared" si="41"/>
        <v>-29542.110000000004</v>
      </c>
      <c r="O41" s="156"/>
    </row>
    <row r="42" spans="1:15" ht="15.75" x14ac:dyDescent="0.25">
      <c r="A42" s="44">
        <v>26</v>
      </c>
      <c r="B42" s="166" t="s">
        <v>296</v>
      </c>
      <c r="C42" s="151"/>
      <c r="D42" s="142">
        <f>D40+D41</f>
        <v>-576581.05999999994</v>
      </c>
      <c r="E42" s="156"/>
      <c r="F42" s="142">
        <f>F40+F41</f>
        <v>0</v>
      </c>
      <c r="G42" s="156"/>
      <c r="H42" s="142">
        <f t="shared" ref="H42" si="42">H40+H41</f>
        <v>0</v>
      </c>
      <c r="I42" s="156"/>
      <c r="J42" s="142">
        <f t="shared" ref="J42" si="43">J40+J41</f>
        <v>0</v>
      </c>
      <c r="K42" s="156"/>
      <c r="L42" s="142">
        <f t="shared" ref="L42" si="44">L40+L41</f>
        <v>0</v>
      </c>
      <c r="M42" s="156"/>
      <c r="N42" s="156">
        <f t="shared" si="41"/>
        <v>-576581.05999999994</v>
      </c>
      <c r="O42" s="156"/>
    </row>
    <row r="43" spans="1:15" ht="15.75" x14ac:dyDescent="0.25">
      <c r="A43" s="44">
        <v>27</v>
      </c>
      <c r="B43" s="161" t="s">
        <v>297</v>
      </c>
      <c r="C43" s="151" t="s">
        <v>268</v>
      </c>
      <c r="D43" s="174">
        <v>0.13398334980465296</v>
      </c>
      <c r="E43" s="156"/>
      <c r="F43" s="174">
        <f>D43</f>
        <v>0.13398334980465296</v>
      </c>
      <c r="G43" s="156"/>
      <c r="H43" s="174">
        <f t="shared" ref="H43" si="45">F43</f>
        <v>0.13398334980465296</v>
      </c>
      <c r="I43" s="156"/>
      <c r="J43" s="174">
        <f t="shared" ref="J43" si="46">H43</f>
        <v>0.13398334980465296</v>
      </c>
      <c r="K43" s="156"/>
      <c r="L43" s="174">
        <f t="shared" ref="L43" si="47">J43</f>
        <v>0.13398334980465296</v>
      </c>
      <c r="M43" s="156"/>
      <c r="N43" s="168"/>
      <c r="O43" s="156"/>
    </row>
    <row r="44" spans="1:15" ht="15.75" x14ac:dyDescent="0.25">
      <c r="A44" s="44">
        <v>28</v>
      </c>
      <c r="B44" s="166" t="s">
        <v>298</v>
      </c>
      <c r="C44" s="151"/>
      <c r="D44" s="142">
        <f>D42*D43</f>
        <v>-77252.26185271758</v>
      </c>
      <c r="E44" s="156"/>
      <c r="F44" s="142">
        <f>F42*F43</f>
        <v>0</v>
      </c>
      <c r="G44" s="156"/>
      <c r="H44" s="142">
        <f t="shared" ref="H44" si="48">H42*H43</f>
        <v>0</v>
      </c>
      <c r="I44" s="156"/>
      <c r="J44" s="142">
        <f t="shared" ref="J44" si="49">J42*J43</f>
        <v>0</v>
      </c>
      <c r="K44" s="156"/>
      <c r="L44" s="142">
        <f t="shared" ref="L44" si="50">L42*L43</f>
        <v>0</v>
      </c>
      <c r="M44" s="156"/>
      <c r="N44" s="169">
        <f>SUM(D44:L44)</f>
        <v>-77252.26185271758</v>
      </c>
      <c r="O44" s="156"/>
    </row>
    <row r="45" spans="1:15" ht="15.75" x14ac:dyDescent="0.25">
      <c r="A45" s="44"/>
      <c r="B45" s="170"/>
      <c r="C45" s="151"/>
      <c r="D45" s="171"/>
      <c r="E45" s="156"/>
      <c r="F45" s="171"/>
      <c r="G45" s="156"/>
      <c r="H45" s="171"/>
      <c r="I45" s="156"/>
      <c r="J45" s="171"/>
      <c r="K45" s="156"/>
      <c r="L45" s="171"/>
      <c r="M45" s="156"/>
      <c r="N45" s="171"/>
      <c r="O45" s="156"/>
    </row>
    <row r="46" spans="1:15" ht="15.75" x14ac:dyDescent="0.25">
      <c r="A46" s="44">
        <v>29</v>
      </c>
      <c r="B46" s="161" t="s">
        <v>299</v>
      </c>
      <c r="C46" s="151"/>
      <c r="D46" s="162">
        <v>0</v>
      </c>
      <c r="E46" s="156"/>
      <c r="F46" s="162">
        <v>0</v>
      </c>
      <c r="G46" s="156"/>
      <c r="H46" s="162">
        <v>0</v>
      </c>
      <c r="I46" s="156"/>
      <c r="J46" s="162">
        <v>0</v>
      </c>
      <c r="K46" s="156"/>
      <c r="L46" s="162">
        <v>0</v>
      </c>
      <c r="M46" s="156"/>
      <c r="N46" s="156">
        <f t="shared" ref="N46:N48" si="51">SUM(D46:L46)</f>
        <v>0</v>
      </c>
      <c r="O46" s="156"/>
    </row>
    <row r="47" spans="1:15" ht="15.75" x14ac:dyDescent="0.25">
      <c r="A47" s="44">
        <v>30</v>
      </c>
      <c r="B47" s="161" t="s">
        <v>300</v>
      </c>
      <c r="C47" s="163" t="s">
        <v>280</v>
      </c>
      <c r="D47" s="164">
        <v>0</v>
      </c>
      <c r="E47" s="156"/>
      <c r="F47" s="164">
        <v>0</v>
      </c>
      <c r="G47" s="156"/>
      <c r="H47" s="164">
        <v>0</v>
      </c>
      <c r="I47" s="156"/>
      <c r="J47" s="164">
        <v>0</v>
      </c>
      <c r="K47" s="156"/>
      <c r="L47" s="164">
        <v>0</v>
      </c>
      <c r="M47" s="156"/>
      <c r="N47" s="165">
        <f t="shared" si="51"/>
        <v>0</v>
      </c>
      <c r="O47" s="156"/>
    </row>
    <row r="48" spans="1:15" ht="15.75" x14ac:dyDescent="0.25">
      <c r="A48" s="44">
        <v>31</v>
      </c>
      <c r="B48" s="166" t="s">
        <v>301</v>
      </c>
      <c r="C48" s="151"/>
      <c r="D48" s="156">
        <f>D46+D47</f>
        <v>0</v>
      </c>
      <c r="E48" s="156"/>
      <c r="F48" s="156">
        <f>F46+F47</f>
        <v>0</v>
      </c>
      <c r="G48" s="156"/>
      <c r="H48" s="156">
        <f t="shared" ref="H48" si="52">H46+H47</f>
        <v>0</v>
      </c>
      <c r="I48" s="156"/>
      <c r="J48" s="156">
        <f t="shared" ref="J48" si="53">J46+J47</f>
        <v>0</v>
      </c>
      <c r="K48" s="156"/>
      <c r="L48" s="156">
        <f t="shared" ref="L48" si="54">L46+L47</f>
        <v>0</v>
      </c>
      <c r="M48" s="156"/>
      <c r="N48" s="156">
        <f t="shared" si="51"/>
        <v>0</v>
      </c>
      <c r="O48" s="156"/>
    </row>
    <row r="49" spans="1:15" ht="15.75" x14ac:dyDescent="0.25">
      <c r="A49" s="44">
        <v>32</v>
      </c>
      <c r="B49" s="161" t="s">
        <v>302</v>
      </c>
      <c r="C49" s="151" t="s">
        <v>268</v>
      </c>
      <c r="D49" s="174"/>
      <c r="E49" s="156"/>
      <c r="F49" s="174">
        <f>D49</f>
        <v>0</v>
      </c>
      <c r="G49" s="156"/>
      <c r="H49" s="174">
        <f t="shared" ref="H49" si="55">F49</f>
        <v>0</v>
      </c>
      <c r="I49" s="156"/>
      <c r="J49" s="174">
        <f t="shared" ref="J49" si="56">H49</f>
        <v>0</v>
      </c>
      <c r="K49" s="156"/>
      <c r="L49" s="174">
        <f t="shared" ref="L49" si="57">J49</f>
        <v>0</v>
      </c>
      <c r="M49" s="156"/>
      <c r="N49" s="168"/>
      <c r="O49" s="156"/>
    </row>
    <row r="50" spans="1:15" ht="15.75" x14ac:dyDescent="0.25">
      <c r="A50" s="44">
        <v>33</v>
      </c>
      <c r="B50" s="166" t="s">
        <v>303</v>
      </c>
      <c r="C50" s="151"/>
      <c r="D50" s="156">
        <f>D48*D49</f>
        <v>0</v>
      </c>
      <c r="E50" s="156"/>
      <c r="F50" s="156">
        <f>F48*F49</f>
        <v>0</v>
      </c>
      <c r="G50" s="156"/>
      <c r="H50" s="156">
        <f t="shared" ref="H50" si="58">H48*H49</f>
        <v>0</v>
      </c>
      <c r="I50" s="156"/>
      <c r="J50" s="156">
        <f t="shared" ref="J50" si="59">J48*J49</f>
        <v>0</v>
      </c>
      <c r="K50" s="156"/>
      <c r="L50" s="156">
        <f t="shared" ref="L50" si="60">L48*L49</f>
        <v>0</v>
      </c>
      <c r="M50" s="156"/>
      <c r="N50" s="169">
        <f>SUM(D50:L50)</f>
        <v>0</v>
      </c>
      <c r="O50" s="156"/>
    </row>
    <row r="51" spans="1:15" ht="15.75" x14ac:dyDescent="0.25">
      <c r="A51" s="44"/>
      <c r="B51" s="175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</row>
    <row r="52" spans="1:15" x14ac:dyDescent="0.2">
      <c r="A52" s="44">
        <v>34</v>
      </c>
      <c r="B52" s="170" t="s">
        <v>304</v>
      </c>
      <c r="D52" s="156">
        <f>D38+D44+D50</f>
        <v>-104760.31185271758</v>
      </c>
      <c r="E52" s="156"/>
      <c r="F52" s="156">
        <f>F38+F44+F50</f>
        <v>0</v>
      </c>
      <c r="G52" s="156"/>
      <c r="H52" s="156">
        <f t="shared" ref="H52" si="61">H38+H44+H50</f>
        <v>0</v>
      </c>
      <c r="I52" s="156"/>
      <c r="J52" s="156">
        <f t="shared" ref="J52" si="62">J38+J44+J50</f>
        <v>0</v>
      </c>
      <c r="K52" s="156"/>
      <c r="L52" s="156">
        <f t="shared" ref="L52" si="63">L38+L44+L50</f>
        <v>0</v>
      </c>
      <c r="M52" s="156"/>
      <c r="N52" s="156">
        <f>SUM(D52:L52)</f>
        <v>-104760.31185271758</v>
      </c>
      <c r="O52" s="156"/>
    </row>
    <row r="54" spans="1:15" x14ac:dyDescent="0.2">
      <c r="B54" s="176" t="s">
        <v>305</v>
      </c>
    </row>
    <row r="55" spans="1:15" x14ac:dyDescent="0.2">
      <c r="A55" s="44">
        <v>35</v>
      </c>
      <c r="B55" s="37" t="s">
        <v>132</v>
      </c>
      <c r="D55" s="177">
        <v>0.21</v>
      </c>
      <c r="E55" s="37" t="s">
        <v>306</v>
      </c>
      <c r="F55" s="37" t="s">
        <v>307</v>
      </c>
    </row>
    <row r="56" spans="1:15" x14ac:dyDescent="0.2">
      <c r="A56" s="44">
        <v>36</v>
      </c>
      <c r="B56" s="37" t="s">
        <v>308</v>
      </c>
      <c r="D56" s="177">
        <v>8.2500000000000004E-2</v>
      </c>
      <c r="E56" s="37" t="s">
        <v>306</v>
      </c>
      <c r="F56" s="37" t="s">
        <v>309</v>
      </c>
    </row>
    <row r="57" spans="1:15" x14ac:dyDescent="0.2">
      <c r="A57" s="44">
        <v>37</v>
      </c>
      <c r="B57" s="37" t="s">
        <v>310</v>
      </c>
      <c r="D57" s="177">
        <v>0</v>
      </c>
      <c r="E57" s="37" t="s">
        <v>306</v>
      </c>
      <c r="F57" s="37" t="s">
        <v>311</v>
      </c>
    </row>
    <row r="58" spans="1:15" x14ac:dyDescent="0.2">
      <c r="A58" s="44">
        <v>38</v>
      </c>
      <c r="B58" s="37" t="s">
        <v>270</v>
      </c>
      <c r="D58" s="178">
        <f>1-(1-D56)*(1-D55)/(1-D56*D55*D57)</f>
        <v>0.27517499999999995</v>
      </c>
      <c r="E58" s="37" t="s">
        <v>306</v>
      </c>
      <c r="F58" s="37" t="s">
        <v>312</v>
      </c>
    </row>
    <row r="59" spans="1:15" x14ac:dyDescent="0.2">
      <c r="A59" s="44">
        <v>39</v>
      </c>
      <c r="B59" s="37" t="s">
        <v>313</v>
      </c>
      <c r="D59" s="83">
        <v>0.5</v>
      </c>
      <c r="E59" s="37" t="s">
        <v>306</v>
      </c>
      <c r="F59" s="37" t="s">
        <v>314</v>
      </c>
    </row>
    <row r="60" spans="1:15" x14ac:dyDescent="0.2">
      <c r="A60" s="44">
        <v>40</v>
      </c>
      <c r="B60" s="37" t="s">
        <v>315</v>
      </c>
      <c r="D60" s="70">
        <f>1/((1-D59)/D59)</f>
        <v>1</v>
      </c>
      <c r="E60" s="37" t="s">
        <v>306</v>
      </c>
      <c r="F60" s="37" t="s">
        <v>316</v>
      </c>
    </row>
    <row r="61" spans="1:15" x14ac:dyDescent="0.2">
      <c r="A61" s="44">
        <v>41</v>
      </c>
      <c r="B61" s="37" t="s">
        <v>267</v>
      </c>
      <c r="D61" s="83">
        <f>1/(1+D60-(D58*D60))</f>
        <v>0.57976896206861561</v>
      </c>
      <c r="E61" s="37" t="s">
        <v>306</v>
      </c>
      <c r="F61" s="37" t="s">
        <v>317</v>
      </c>
    </row>
    <row r="63" spans="1:15" x14ac:dyDescent="0.2">
      <c r="B63" s="176" t="s">
        <v>318</v>
      </c>
    </row>
    <row r="65" spans="2:2" x14ac:dyDescent="0.2">
      <c r="B65" s="37" t="s">
        <v>319</v>
      </c>
    </row>
  </sheetData>
  <mergeCells count="3">
    <mergeCell ref="A1:P1"/>
    <mergeCell ref="A3:P3"/>
    <mergeCell ref="A4:P4"/>
  </mergeCells>
  <pageMargins left="0.7" right="0.7" top="0.75" bottom="0.75" header="0.3" footer="0.3"/>
  <pageSetup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1F6BF-2ECC-4CCA-AED9-F9372F365DB6}">
  <dimension ref="A1"/>
  <sheetViews>
    <sheetView workbookViewId="0">
      <selection activeCell="B24" sqref="B24"/>
    </sheetView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12804-FEDB-4478-82A7-51446FF2111B}">
  <sheetPr>
    <tabColor theme="8" tint="0.79998168889431442"/>
    <pageSetUpPr fitToPage="1"/>
  </sheetPr>
  <dimension ref="A1:R120"/>
  <sheetViews>
    <sheetView topLeftCell="A23" zoomScale="80" zoomScaleNormal="80" workbookViewId="0">
      <selection activeCell="O40" sqref="O40"/>
    </sheetView>
  </sheetViews>
  <sheetFormatPr defaultColWidth="9.140625" defaultRowHeight="14.25" x14ac:dyDescent="0.2"/>
  <cols>
    <col min="1" max="1" width="2.85546875" style="2" customWidth="1"/>
    <col min="2" max="2" width="9.140625" style="2"/>
    <col min="3" max="3" width="61.7109375" style="2" bestFit="1" customWidth="1"/>
    <col min="4" max="4" width="60" style="2" bestFit="1" customWidth="1"/>
    <col min="5" max="5" width="1.7109375" style="2" customWidth="1"/>
    <col min="6" max="6" width="20.85546875" style="2" bestFit="1" customWidth="1"/>
    <col min="7" max="7" width="19.28515625" style="2" bestFit="1" customWidth="1"/>
    <col min="8" max="9" width="17.85546875" style="2" customWidth="1"/>
    <col min="10" max="10" width="19.28515625" style="2" bestFit="1" customWidth="1"/>
    <col min="11" max="11" width="3.5703125" style="2" customWidth="1"/>
    <col min="12" max="12" width="19.140625" style="2" bestFit="1" customWidth="1"/>
    <col min="13" max="13" width="2.85546875" style="2" customWidth="1"/>
    <col min="14" max="14" width="20.28515625" style="2" bestFit="1" customWidth="1"/>
    <col min="15" max="15" width="9.140625" style="2"/>
    <col min="16" max="16" width="21.5703125" style="2" bestFit="1" customWidth="1"/>
    <col min="17" max="17" width="9.140625" style="2"/>
    <col min="18" max="18" width="17.28515625" style="2" bestFit="1" customWidth="1"/>
    <col min="19" max="16384" width="9.140625" style="2"/>
  </cols>
  <sheetData>
    <row r="1" spans="1:14" ht="15" x14ac:dyDescent="0.25">
      <c r="A1" s="1" t="s">
        <v>0</v>
      </c>
    </row>
    <row r="2" spans="1:14" ht="15" x14ac:dyDescent="0.25">
      <c r="A2" s="1" t="s">
        <v>1</v>
      </c>
    </row>
    <row r="3" spans="1:14" ht="15" x14ac:dyDescent="0.25">
      <c r="A3" s="1" t="s">
        <v>2</v>
      </c>
    </row>
    <row r="4" spans="1:14" x14ac:dyDescent="0.2">
      <c r="A4" s="3"/>
      <c r="C4" s="2" t="s">
        <v>3</v>
      </c>
    </row>
    <row r="5" spans="1:14" ht="15" x14ac:dyDescent="0.25">
      <c r="F5" s="125" t="s">
        <v>249</v>
      </c>
      <c r="G5" s="126"/>
      <c r="H5" s="126"/>
      <c r="I5" s="126"/>
      <c r="J5" s="127"/>
    </row>
    <row r="6" spans="1:14" ht="45" x14ac:dyDescent="0.25">
      <c r="B6" s="4" t="s">
        <v>4</v>
      </c>
      <c r="C6" s="5" t="s">
        <v>5</v>
      </c>
      <c r="D6" s="5" t="s">
        <v>6</v>
      </c>
      <c r="E6" s="6"/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6"/>
      <c r="L6" s="8" t="s">
        <v>12</v>
      </c>
      <c r="M6" s="9"/>
      <c r="N6" s="10" t="s">
        <v>13</v>
      </c>
    </row>
    <row r="9" spans="1:14" ht="15" x14ac:dyDescent="0.25">
      <c r="C9" s="11" t="s">
        <v>14</v>
      </c>
    </row>
    <row r="10" spans="1:14" x14ac:dyDescent="0.2">
      <c r="B10" s="12">
        <v>1</v>
      </c>
      <c r="C10" s="2" t="s">
        <v>15</v>
      </c>
      <c r="D10" s="2" t="s">
        <v>15</v>
      </c>
      <c r="F10" s="13">
        <v>2665000</v>
      </c>
      <c r="G10" s="13">
        <f t="shared" ref="G10:G40" si="0">F10*$D$116</f>
        <v>559650</v>
      </c>
      <c r="H10" s="13">
        <f t="shared" ref="H10:H41" si="1">F10*$D$118</f>
        <v>219862.5</v>
      </c>
      <c r="I10" s="13">
        <f t="shared" ref="I10:I41" si="2">-H10*$D$116</f>
        <v>-46171.125</v>
      </c>
      <c r="J10" s="14">
        <f t="shared" ref="J10:J45" si="3">SUM(G10:I10)</f>
        <v>733341.375</v>
      </c>
      <c r="K10" s="15"/>
      <c r="L10" s="16"/>
    </row>
    <row r="11" spans="1:14" x14ac:dyDescent="0.2">
      <c r="B11" s="12">
        <f>B10+1</f>
        <v>2</v>
      </c>
      <c r="C11" s="3" t="s">
        <v>16</v>
      </c>
      <c r="D11" s="2" t="s">
        <v>16</v>
      </c>
      <c r="F11" s="17">
        <v>60904287.640000001</v>
      </c>
      <c r="G11" s="17">
        <f t="shared" si="0"/>
        <v>12789900.4044</v>
      </c>
      <c r="H11" s="17">
        <f t="shared" si="1"/>
        <v>5024603.7302999999</v>
      </c>
      <c r="I11" s="17">
        <f t="shared" si="2"/>
        <v>-1055166.783363</v>
      </c>
      <c r="J11" s="17">
        <f t="shared" si="3"/>
        <v>16759337.351337001</v>
      </c>
      <c r="K11" s="15"/>
      <c r="L11" s="16"/>
    </row>
    <row r="12" spans="1:14" x14ac:dyDescent="0.2">
      <c r="B12" s="12">
        <f>B11+1</f>
        <v>3</v>
      </c>
      <c r="C12" s="2" t="s">
        <v>17</v>
      </c>
      <c r="D12" s="2" t="s">
        <v>17</v>
      </c>
      <c r="F12" s="17">
        <v>18206211.844246104</v>
      </c>
      <c r="G12" s="17">
        <f t="shared" si="0"/>
        <v>3823304.4872916816</v>
      </c>
      <c r="H12" s="17">
        <f t="shared" si="1"/>
        <v>1502012.4771503038</v>
      </c>
      <c r="I12" s="17">
        <f t="shared" si="2"/>
        <v>-315422.62020156375</v>
      </c>
      <c r="J12" s="17">
        <f t="shared" si="3"/>
        <v>5009894.3442404214</v>
      </c>
      <c r="K12" s="15"/>
      <c r="L12" s="16"/>
    </row>
    <row r="13" spans="1:14" x14ac:dyDescent="0.2">
      <c r="B13" s="12">
        <f t="shared" ref="B13:B45" si="4">B12+1</f>
        <v>4</v>
      </c>
      <c r="C13" s="2" t="s">
        <v>18</v>
      </c>
      <c r="D13" s="2" t="s">
        <v>18</v>
      </c>
      <c r="F13" s="17">
        <v>4484000.2699999996</v>
      </c>
      <c r="G13" s="17">
        <f t="shared" si="0"/>
        <v>941640.05669999984</v>
      </c>
      <c r="H13" s="17">
        <f t="shared" si="1"/>
        <v>369930.022275</v>
      </c>
      <c r="I13" s="17">
        <f t="shared" si="2"/>
        <v>-77685.304677749999</v>
      </c>
      <c r="J13" s="17">
        <f t="shared" si="3"/>
        <v>1233884.77429725</v>
      </c>
      <c r="K13" s="15"/>
      <c r="L13" s="16"/>
    </row>
    <row r="14" spans="1:14" x14ac:dyDescent="0.2">
      <c r="B14" s="12">
        <f t="shared" si="4"/>
        <v>5</v>
      </c>
      <c r="C14" s="2" t="s">
        <v>19</v>
      </c>
      <c r="D14" s="2" t="s">
        <v>19</v>
      </c>
      <c r="F14" s="17">
        <v>13287210.059999999</v>
      </c>
      <c r="G14" s="17">
        <f t="shared" si="0"/>
        <v>2790314.1125999996</v>
      </c>
      <c r="H14" s="17">
        <f t="shared" si="1"/>
        <v>1096194.8299499999</v>
      </c>
      <c r="I14" s="17">
        <f t="shared" si="2"/>
        <v>-230200.91428949998</v>
      </c>
      <c r="J14" s="17">
        <f t="shared" si="3"/>
        <v>3656308.0282604997</v>
      </c>
      <c r="K14" s="15"/>
      <c r="L14" s="16"/>
    </row>
    <row r="15" spans="1:14" x14ac:dyDescent="0.2">
      <c r="B15" s="12">
        <f t="shared" si="4"/>
        <v>6</v>
      </c>
      <c r="C15" s="2" t="s">
        <v>20</v>
      </c>
      <c r="D15" s="2" t="s">
        <v>20</v>
      </c>
      <c r="F15" s="17">
        <v>5952316.0800000001</v>
      </c>
      <c r="G15" s="17">
        <f t="shared" si="0"/>
        <v>1249986.3768</v>
      </c>
      <c r="H15" s="17">
        <f t="shared" si="1"/>
        <v>491066.07660000003</v>
      </c>
      <c r="I15" s="17">
        <f t="shared" si="2"/>
        <v>-103123.876086</v>
      </c>
      <c r="J15" s="17">
        <f t="shared" si="3"/>
        <v>1637928.5773140001</v>
      </c>
      <c r="K15" s="15"/>
      <c r="L15" s="16"/>
    </row>
    <row r="16" spans="1:14" x14ac:dyDescent="0.2">
      <c r="B16" s="12">
        <f t="shared" si="4"/>
        <v>7</v>
      </c>
      <c r="C16" s="2" t="s">
        <v>21</v>
      </c>
      <c r="D16" s="2" t="s">
        <v>21</v>
      </c>
      <c r="F16" s="17">
        <v>1319372.58</v>
      </c>
      <c r="G16" s="17">
        <f t="shared" si="0"/>
        <v>277068.24180000002</v>
      </c>
      <c r="H16" s="17">
        <f t="shared" si="1"/>
        <v>108848.23785</v>
      </c>
      <c r="I16" s="17">
        <f t="shared" si="2"/>
        <v>-22858.129948500002</v>
      </c>
      <c r="J16" s="17">
        <f t="shared" si="3"/>
        <v>363058.34970149997</v>
      </c>
      <c r="K16" s="15"/>
      <c r="L16" s="16"/>
    </row>
    <row r="17" spans="2:14" x14ac:dyDescent="0.2">
      <c r="B17" s="12">
        <f t="shared" si="4"/>
        <v>8</v>
      </c>
      <c r="C17" s="2" t="s">
        <v>22</v>
      </c>
      <c r="D17" s="2" t="s">
        <v>22</v>
      </c>
      <c r="F17" s="17">
        <v>0.31</v>
      </c>
      <c r="G17" s="17">
        <f t="shared" si="0"/>
        <v>6.5099999999999991E-2</v>
      </c>
      <c r="H17" s="17">
        <f t="shared" si="1"/>
        <v>2.5575000000000001E-2</v>
      </c>
      <c r="I17" s="17">
        <f t="shared" si="2"/>
        <v>-5.3707499999999997E-3</v>
      </c>
      <c r="J17" s="17">
        <f t="shared" si="3"/>
        <v>8.5304249999999998E-2</v>
      </c>
      <c r="K17" s="15"/>
      <c r="L17" s="16"/>
    </row>
    <row r="18" spans="2:14" x14ac:dyDescent="0.2">
      <c r="B18" s="12">
        <f t="shared" si="4"/>
        <v>9</v>
      </c>
      <c r="C18" s="2" t="s">
        <v>23</v>
      </c>
      <c r="D18" s="2" t="s">
        <v>23</v>
      </c>
      <c r="F18" s="17">
        <v>3941171.41931412</v>
      </c>
      <c r="G18" s="17">
        <f t="shared" si="0"/>
        <v>827645.99805596517</v>
      </c>
      <c r="H18" s="17">
        <f t="shared" si="1"/>
        <v>325146.64209341491</v>
      </c>
      <c r="I18" s="17">
        <f t="shared" si="2"/>
        <v>-68280.794839617127</v>
      </c>
      <c r="J18" s="17">
        <f t="shared" si="3"/>
        <v>1084511.845309763</v>
      </c>
      <c r="K18" s="15"/>
      <c r="L18" s="16"/>
    </row>
    <row r="19" spans="2:14" x14ac:dyDescent="0.2">
      <c r="B19" s="12">
        <f t="shared" si="4"/>
        <v>10</v>
      </c>
      <c r="C19" s="2" t="s">
        <v>24</v>
      </c>
      <c r="D19" s="2" t="s">
        <v>24</v>
      </c>
      <c r="F19" s="17">
        <v>5132995.4362466596</v>
      </c>
      <c r="G19" s="17">
        <f t="shared" si="0"/>
        <v>1077929.0416117986</v>
      </c>
      <c r="H19" s="17">
        <f t="shared" si="1"/>
        <v>423472.12349034945</v>
      </c>
      <c r="I19" s="17">
        <f t="shared" si="2"/>
        <v>-88929.145932973377</v>
      </c>
      <c r="J19" s="17">
        <f t="shared" si="3"/>
        <v>1412472.0191691746</v>
      </c>
      <c r="K19" s="15"/>
      <c r="L19" s="16"/>
    </row>
    <row r="20" spans="2:14" x14ac:dyDescent="0.2">
      <c r="B20" s="12">
        <f t="shared" si="4"/>
        <v>11</v>
      </c>
      <c r="C20" s="2" t="s">
        <v>25</v>
      </c>
      <c r="D20" s="2" t="s">
        <v>25</v>
      </c>
      <c r="F20" s="17">
        <v>9163607.6799999997</v>
      </c>
      <c r="G20" s="17">
        <f t="shared" si="0"/>
        <v>1924357.6127999998</v>
      </c>
      <c r="H20" s="17">
        <f t="shared" si="1"/>
        <v>755997.63360000006</v>
      </c>
      <c r="I20" s="17">
        <f t="shared" si="2"/>
        <v>-158759.50305600002</v>
      </c>
      <c r="J20" s="17">
        <f t="shared" si="3"/>
        <v>2521595.7433439996</v>
      </c>
      <c r="K20" s="15"/>
      <c r="L20" s="16"/>
      <c r="N20" s="16"/>
    </row>
    <row r="21" spans="2:14" x14ac:dyDescent="0.2">
      <c r="B21" s="12">
        <f t="shared" si="4"/>
        <v>12</v>
      </c>
      <c r="C21" s="2" t="s">
        <v>26</v>
      </c>
      <c r="D21" s="2" t="s">
        <v>26</v>
      </c>
      <c r="F21" s="17">
        <v>0</v>
      </c>
      <c r="G21" s="17">
        <f t="shared" si="0"/>
        <v>0</v>
      </c>
      <c r="H21" s="17">
        <f t="shared" si="1"/>
        <v>0</v>
      </c>
      <c r="I21" s="17">
        <f t="shared" si="2"/>
        <v>0</v>
      </c>
      <c r="J21" s="17">
        <f t="shared" si="3"/>
        <v>0</v>
      </c>
      <c r="K21" s="15"/>
      <c r="L21" s="16"/>
      <c r="N21" s="16"/>
    </row>
    <row r="22" spans="2:14" x14ac:dyDescent="0.2">
      <c r="B22" s="12">
        <f t="shared" si="4"/>
        <v>13</v>
      </c>
      <c r="C22" s="2" t="s">
        <v>27</v>
      </c>
      <c r="D22" s="2" t="s">
        <v>27</v>
      </c>
      <c r="F22" s="17">
        <v>71427453.909999996</v>
      </c>
      <c r="G22" s="17">
        <f t="shared" si="0"/>
        <v>14999765.321099998</v>
      </c>
      <c r="H22" s="17">
        <f t="shared" si="1"/>
        <v>5892764.9475750001</v>
      </c>
      <c r="I22" s="17">
        <f t="shared" si="2"/>
        <v>-1237480.6389907501</v>
      </c>
      <c r="J22" s="17">
        <f t="shared" si="3"/>
        <v>19655049.629684251</v>
      </c>
      <c r="K22" s="15"/>
      <c r="L22" s="16"/>
      <c r="N22" s="16"/>
    </row>
    <row r="23" spans="2:14" x14ac:dyDescent="0.2">
      <c r="B23" s="12">
        <f t="shared" si="4"/>
        <v>14</v>
      </c>
      <c r="C23" s="2" t="s">
        <v>28</v>
      </c>
      <c r="D23" s="2" t="s">
        <v>28</v>
      </c>
      <c r="F23" s="17">
        <v>35948025.299999997</v>
      </c>
      <c r="G23" s="17">
        <f t="shared" si="0"/>
        <v>7549085.3129999992</v>
      </c>
      <c r="H23" s="17">
        <f t="shared" si="1"/>
        <v>2965712.0872499999</v>
      </c>
      <c r="I23" s="17">
        <f t="shared" si="2"/>
        <v>-622799.53832249995</v>
      </c>
      <c r="J23" s="17">
        <f t="shared" si="3"/>
        <v>9891997.8619274981</v>
      </c>
      <c r="K23" s="15"/>
      <c r="L23" s="16"/>
      <c r="N23" s="16"/>
    </row>
    <row r="24" spans="2:14" x14ac:dyDescent="0.2">
      <c r="B24" s="12">
        <f t="shared" si="4"/>
        <v>15</v>
      </c>
      <c r="C24" s="2" t="s">
        <v>29</v>
      </c>
      <c r="D24" s="2" t="s">
        <v>29</v>
      </c>
      <c r="F24" s="17">
        <v>3860407</v>
      </c>
      <c r="G24" s="17">
        <f t="shared" si="0"/>
        <v>810685.47</v>
      </c>
      <c r="H24" s="17">
        <f t="shared" si="1"/>
        <v>318483.57750000001</v>
      </c>
      <c r="I24" s="17">
        <f t="shared" si="2"/>
        <v>-66881.551275000005</v>
      </c>
      <c r="J24" s="17">
        <f t="shared" si="3"/>
        <v>1062287.4962249999</v>
      </c>
      <c r="K24" s="15"/>
      <c r="L24" s="16"/>
      <c r="N24" s="16"/>
    </row>
    <row r="25" spans="2:14" x14ac:dyDescent="0.2">
      <c r="B25" s="12">
        <f t="shared" si="4"/>
        <v>16</v>
      </c>
      <c r="C25" s="2" t="s">
        <v>30</v>
      </c>
      <c r="D25" s="2" t="s">
        <v>30</v>
      </c>
      <c r="F25" s="17">
        <v>1218535</v>
      </c>
      <c r="G25" s="17">
        <f t="shared" si="0"/>
        <v>255892.34999999998</v>
      </c>
      <c r="H25" s="17">
        <f t="shared" si="1"/>
        <v>100529.13750000001</v>
      </c>
      <c r="I25" s="17">
        <f t="shared" si="2"/>
        <v>-21111.118875</v>
      </c>
      <c r="J25" s="17">
        <f t="shared" si="3"/>
        <v>335310.368625</v>
      </c>
      <c r="K25" s="15"/>
      <c r="L25" s="16"/>
      <c r="N25" s="16"/>
    </row>
    <row r="26" spans="2:14" x14ac:dyDescent="0.2">
      <c r="B26" s="12">
        <f t="shared" si="4"/>
        <v>17</v>
      </c>
      <c r="C26" s="2" t="s">
        <v>31</v>
      </c>
      <c r="D26" s="2" t="s">
        <v>31</v>
      </c>
      <c r="F26" s="17">
        <v>5030569</v>
      </c>
      <c r="G26" s="17">
        <f t="shared" si="0"/>
        <v>1056419.49</v>
      </c>
      <c r="H26" s="17">
        <f t="shared" si="1"/>
        <v>415021.9425</v>
      </c>
      <c r="I26" s="17">
        <f t="shared" si="2"/>
        <v>-87154.607925000004</v>
      </c>
      <c r="J26" s="17">
        <f t="shared" si="3"/>
        <v>1384286.8245750002</v>
      </c>
      <c r="K26" s="15"/>
      <c r="L26" s="16"/>
      <c r="N26" s="16"/>
    </row>
    <row r="27" spans="2:14" x14ac:dyDescent="0.2">
      <c r="B27" s="12">
        <f t="shared" si="4"/>
        <v>18</v>
      </c>
      <c r="C27" s="2" t="s">
        <v>32</v>
      </c>
      <c r="D27" s="2" t="s">
        <v>32</v>
      </c>
      <c r="F27" s="17">
        <v>1785565.96</v>
      </c>
      <c r="G27" s="17">
        <f t="shared" si="0"/>
        <v>374968.85159999999</v>
      </c>
      <c r="H27" s="17">
        <f t="shared" si="1"/>
        <v>147309.1917</v>
      </c>
      <c r="I27" s="17">
        <f t="shared" si="2"/>
        <v>-30934.930256999996</v>
      </c>
      <c r="J27" s="17">
        <f t="shared" si="3"/>
        <v>491343.11304300005</v>
      </c>
      <c r="K27" s="15"/>
      <c r="L27" s="16"/>
      <c r="N27" s="16"/>
    </row>
    <row r="28" spans="2:14" x14ac:dyDescent="0.2">
      <c r="B28" s="12">
        <f t="shared" si="4"/>
        <v>19</v>
      </c>
      <c r="C28" s="2" t="s">
        <v>33</v>
      </c>
      <c r="D28" s="2" t="s">
        <v>33</v>
      </c>
      <c r="F28" s="17">
        <v>426893506.36000001</v>
      </c>
      <c r="G28" s="17">
        <f t="shared" si="0"/>
        <v>89647636.335600004</v>
      </c>
      <c r="H28" s="17">
        <f t="shared" si="1"/>
        <v>35218714.274700001</v>
      </c>
      <c r="I28" s="17">
        <f t="shared" si="2"/>
        <v>-7395929.9976869998</v>
      </c>
      <c r="J28" s="17">
        <f t="shared" si="3"/>
        <v>117470420.61261301</v>
      </c>
      <c r="K28" s="15"/>
      <c r="L28" s="16"/>
      <c r="N28" s="16"/>
    </row>
    <row r="29" spans="2:14" x14ac:dyDescent="0.2">
      <c r="B29" s="12">
        <f t="shared" si="4"/>
        <v>20</v>
      </c>
      <c r="C29" s="2" t="s">
        <v>34</v>
      </c>
      <c r="D29" s="2" t="s">
        <v>34</v>
      </c>
      <c r="F29" s="17">
        <v>0</v>
      </c>
      <c r="G29" s="17">
        <f t="shared" si="0"/>
        <v>0</v>
      </c>
      <c r="H29" s="17">
        <f t="shared" si="1"/>
        <v>0</v>
      </c>
      <c r="I29" s="17">
        <f t="shared" si="2"/>
        <v>0</v>
      </c>
      <c r="J29" s="17">
        <f t="shared" si="3"/>
        <v>0</v>
      </c>
      <c r="K29" s="15"/>
      <c r="L29" s="16"/>
      <c r="N29" s="16"/>
    </row>
    <row r="30" spans="2:14" x14ac:dyDescent="0.2">
      <c r="B30" s="12">
        <f t="shared" si="4"/>
        <v>21</v>
      </c>
      <c r="C30" s="2" t="s">
        <v>35</v>
      </c>
      <c r="D30" s="2" t="s">
        <v>35</v>
      </c>
      <c r="F30" s="17">
        <v>143727205.16999999</v>
      </c>
      <c r="G30" s="17">
        <f t="shared" si="0"/>
        <v>30182713.085699998</v>
      </c>
      <c r="H30" s="17">
        <f t="shared" si="1"/>
        <v>11857494.426524999</v>
      </c>
      <c r="I30" s="17">
        <f t="shared" si="2"/>
        <v>-2490073.8295702497</v>
      </c>
      <c r="J30" s="17">
        <f t="shared" si="3"/>
        <v>39550133.682654746</v>
      </c>
      <c r="K30" s="15"/>
      <c r="L30" s="16"/>
      <c r="N30" s="16"/>
    </row>
    <row r="31" spans="2:14" x14ac:dyDescent="0.2">
      <c r="B31" s="12">
        <f t="shared" si="4"/>
        <v>22</v>
      </c>
      <c r="C31" s="2" t="s">
        <v>36</v>
      </c>
      <c r="D31" s="2" t="s">
        <v>36</v>
      </c>
      <c r="F31" s="17">
        <v>3723792.77</v>
      </c>
      <c r="G31" s="17">
        <f t="shared" si="0"/>
        <v>781996.4817</v>
      </c>
      <c r="H31" s="17">
        <f t="shared" si="1"/>
        <v>307212.90352500003</v>
      </c>
      <c r="I31" s="17">
        <f t="shared" si="2"/>
        <v>-64514.709740250008</v>
      </c>
      <c r="J31" s="17">
        <f t="shared" si="3"/>
        <v>1024694.6754847501</v>
      </c>
      <c r="K31" s="15"/>
      <c r="L31" s="16"/>
      <c r="N31" s="16"/>
    </row>
    <row r="32" spans="2:14" x14ac:dyDescent="0.2">
      <c r="B32" s="12">
        <f t="shared" si="4"/>
        <v>23</v>
      </c>
      <c r="C32" s="2" t="s">
        <v>37</v>
      </c>
      <c r="D32" s="2" t="s">
        <v>37</v>
      </c>
      <c r="F32" s="17">
        <v>3154137.7599999979</v>
      </c>
      <c r="G32" s="17">
        <f t="shared" si="0"/>
        <v>662368.92959999957</v>
      </c>
      <c r="H32" s="17">
        <f t="shared" si="1"/>
        <v>260216.36519999985</v>
      </c>
      <c r="I32" s="17">
        <f t="shared" si="2"/>
        <v>-54645.436691999967</v>
      </c>
      <c r="J32" s="17">
        <f t="shared" si="3"/>
        <v>867939.85810799943</v>
      </c>
      <c r="K32" s="15"/>
      <c r="L32" s="16"/>
      <c r="N32" s="16"/>
    </row>
    <row r="33" spans="2:16" x14ac:dyDescent="0.2">
      <c r="B33" s="12">
        <f t="shared" si="4"/>
        <v>24</v>
      </c>
      <c r="C33" s="2" t="s">
        <v>38</v>
      </c>
      <c r="D33" s="2" t="s">
        <v>38</v>
      </c>
      <c r="F33" s="17">
        <v>42219231.240000002</v>
      </c>
      <c r="G33" s="17">
        <f t="shared" si="0"/>
        <v>8866038.5603999998</v>
      </c>
      <c r="H33" s="17">
        <f t="shared" si="1"/>
        <v>3483086.5773000005</v>
      </c>
      <c r="I33" s="17">
        <f t="shared" si="2"/>
        <v>-731448.18123300013</v>
      </c>
      <c r="J33" s="17">
        <f t="shared" si="3"/>
        <v>11617676.956467001</v>
      </c>
      <c r="K33" s="15"/>
      <c r="L33" s="16"/>
      <c r="N33" s="16"/>
    </row>
    <row r="34" spans="2:16" x14ac:dyDescent="0.2">
      <c r="B34" s="12">
        <f t="shared" si="4"/>
        <v>25</v>
      </c>
      <c r="C34" s="2" t="s">
        <v>39</v>
      </c>
      <c r="D34" s="2" t="s">
        <v>39</v>
      </c>
      <c r="F34" s="17">
        <v>3419335.12</v>
      </c>
      <c r="G34" s="17">
        <f t="shared" si="0"/>
        <v>718060.37520000001</v>
      </c>
      <c r="H34" s="17">
        <f t="shared" si="1"/>
        <v>282095.14740000002</v>
      </c>
      <c r="I34" s="17">
        <f t="shared" si="2"/>
        <v>-59239.980953999999</v>
      </c>
      <c r="J34" s="17">
        <f t="shared" si="3"/>
        <v>940915.541646</v>
      </c>
      <c r="K34" s="15"/>
      <c r="L34" s="16"/>
      <c r="N34" s="16"/>
    </row>
    <row r="35" spans="2:16" x14ac:dyDescent="0.2">
      <c r="B35" s="12">
        <f t="shared" si="4"/>
        <v>26</v>
      </c>
      <c r="C35" s="2" t="s">
        <v>40</v>
      </c>
      <c r="D35" s="2" t="s">
        <v>40</v>
      </c>
      <c r="F35" s="17">
        <v>9482543</v>
      </c>
      <c r="G35" s="17">
        <f t="shared" si="0"/>
        <v>1991334.03</v>
      </c>
      <c r="H35" s="17">
        <f t="shared" si="1"/>
        <v>782309.79749999999</v>
      </c>
      <c r="I35" s="17">
        <f t="shared" si="2"/>
        <v>-164285.05747499998</v>
      </c>
      <c r="J35" s="17">
        <f t="shared" si="3"/>
        <v>2609358.770025</v>
      </c>
      <c r="K35" s="15"/>
      <c r="L35" s="16"/>
      <c r="N35" s="16"/>
    </row>
    <row r="36" spans="2:16" x14ac:dyDescent="0.2">
      <c r="B36" s="12">
        <f t="shared" si="4"/>
        <v>27</v>
      </c>
      <c r="C36" s="2" t="s">
        <v>41</v>
      </c>
      <c r="D36" s="2" t="s">
        <v>41</v>
      </c>
      <c r="F36" s="17">
        <v>12154690.890000001</v>
      </c>
      <c r="G36" s="17">
        <f t="shared" si="0"/>
        <v>2552485.0869</v>
      </c>
      <c r="H36" s="17">
        <f t="shared" si="1"/>
        <v>1002761.9984250001</v>
      </c>
      <c r="I36" s="17">
        <f t="shared" si="2"/>
        <v>-210580.01966925</v>
      </c>
      <c r="J36" s="17">
        <f t="shared" si="3"/>
        <v>3344667.0656557498</v>
      </c>
      <c r="K36" s="15"/>
      <c r="L36" s="16"/>
      <c r="N36" s="16"/>
    </row>
    <row r="37" spans="2:16" x14ac:dyDescent="0.2">
      <c r="B37" s="12">
        <f t="shared" si="4"/>
        <v>28</v>
      </c>
      <c r="C37" s="2" t="s">
        <v>42</v>
      </c>
      <c r="D37" s="2" t="s">
        <v>42</v>
      </c>
      <c r="F37" s="17">
        <v>18600362.920000002</v>
      </c>
      <c r="G37" s="17">
        <f t="shared" si="0"/>
        <v>3906076.2132000001</v>
      </c>
      <c r="H37" s="17">
        <f t="shared" si="1"/>
        <v>1534529.9409000003</v>
      </c>
      <c r="I37" s="17">
        <f t="shared" si="2"/>
        <v>-322251.28758900007</v>
      </c>
      <c r="J37" s="17">
        <f t="shared" si="3"/>
        <v>5118354.8665110003</v>
      </c>
      <c r="K37" s="15"/>
      <c r="L37" s="16"/>
      <c r="N37" s="16"/>
    </row>
    <row r="38" spans="2:16" x14ac:dyDescent="0.2">
      <c r="B38" s="12">
        <f t="shared" si="4"/>
        <v>29</v>
      </c>
      <c r="C38" s="2" t="s">
        <v>43</v>
      </c>
      <c r="D38" s="2" t="s">
        <v>43</v>
      </c>
      <c r="F38" s="17">
        <v>0</v>
      </c>
      <c r="G38" s="17">
        <f t="shared" si="0"/>
        <v>0</v>
      </c>
      <c r="H38" s="17">
        <f t="shared" si="1"/>
        <v>0</v>
      </c>
      <c r="I38" s="17">
        <f t="shared" si="2"/>
        <v>0</v>
      </c>
      <c r="J38" s="17">
        <f t="shared" si="3"/>
        <v>0</v>
      </c>
      <c r="K38" s="15"/>
      <c r="L38" s="16"/>
      <c r="N38" s="16"/>
    </row>
    <row r="39" spans="2:16" x14ac:dyDescent="0.2">
      <c r="B39" s="12">
        <f t="shared" si="4"/>
        <v>30</v>
      </c>
      <c r="C39" s="2" t="s">
        <v>44</v>
      </c>
      <c r="D39" s="2" t="s">
        <v>44</v>
      </c>
      <c r="F39" s="17">
        <v>51301850.469999999</v>
      </c>
      <c r="G39" s="17">
        <f t="shared" si="0"/>
        <v>10773388.5987</v>
      </c>
      <c r="H39" s="17">
        <f t="shared" si="1"/>
        <v>4232402.6637749998</v>
      </c>
      <c r="I39" s="17">
        <f t="shared" si="2"/>
        <v>-888804.55939274991</v>
      </c>
      <c r="J39" s="17">
        <f t="shared" si="3"/>
        <v>14116986.703082249</v>
      </c>
      <c r="K39" s="15"/>
      <c r="L39" s="16"/>
      <c r="N39" s="16"/>
    </row>
    <row r="40" spans="2:16" x14ac:dyDescent="0.2">
      <c r="B40" s="12">
        <f t="shared" si="4"/>
        <v>31</v>
      </c>
      <c r="C40" s="2" t="s">
        <v>45</v>
      </c>
      <c r="D40" s="2" t="s">
        <v>45</v>
      </c>
      <c r="F40" s="17">
        <v>2878236</v>
      </c>
      <c r="G40" s="17">
        <f t="shared" si="0"/>
        <v>604429.55999999994</v>
      </c>
      <c r="H40" s="17">
        <f t="shared" si="1"/>
        <v>237454.47</v>
      </c>
      <c r="I40" s="17">
        <f t="shared" si="2"/>
        <v>-49865.438699999999</v>
      </c>
      <c r="J40" s="17">
        <f t="shared" si="3"/>
        <v>792018.59129999997</v>
      </c>
      <c r="K40" s="15"/>
      <c r="L40" s="16"/>
      <c r="N40" s="16"/>
    </row>
    <row r="41" spans="2:16" x14ac:dyDescent="0.2">
      <c r="B41" s="12">
        <f t="shared" si="4"/>
        <v>32</v>
      </c>
      <c r="C41" s="2" t="s">
        <v>46</v>
      </c>
      <c r="D41" s="2" t="s">
        <v>46</v>
      </c>
      <c r="F41" s="17">
        <v>0</v>
      </c>
      <c r="G41" s="18"/>
      <c r="H41" s="17">
        <f t="shared" si="1"/>
        <v>0</v>
      </c>
      <c r="I41" s="17">
        <f t="shared" si="2"/>
        <v>0</v>
      </c>
      <c r="J41" s="17">
        <f t="shared" si="3"/>
        <v>0</v>
      </c>
      <c r="K41" s="15"/>
      <c r="L41" s="16"/>
      <c r="N41" s="16"/>
    </row>
    <row r="42" spans="2:16" x14ac:dyDescent="0.2">
      <c r="B42" s="12">
        <f t="shared" si="4"/>
        <v>33</v>
      </c>
      <c r="C42" s="2" t="s">
        <v>47</v>
      </c>
      <c r="D42" s="2" t="s">
        <v>47</v>
      </c>
      <c r="F42" s="17">
        <v>0</v>
      </c>
      <c r="G42" s="17">
        <v>141505120.06335878</v>
      </c>
      <c r="H42" s="18"/>
      <c r="I42" s="18"/>
      <c r="J42" s="17">
        <f t="shared" si="3"/>
        <v>141505120.06335878</v>
      </c>
      <c r="K42" s="15"/>
      <c r="L42" s="16"/>
      <c r="N42" s="16"/>
    </row>
    <row r="43" spans="2:16" x14ac:dyDescent="0.2">
      <c r="B43" s="12">
        <f t="shared" si="4"/>
        <v>34</v>
      </c>
      <c r="C43" s="2" t="s">
        <v>48</v>
      </c>
      <c r="D43" s="2" t="s">
        <v>48</v>
      </c>
      <c r="F43" s="17">
        <v>971559407</v>
      </c>
      <c r="G43" s="18"/>
      <c r="H43" s="17">
        <f>F43*$D$118</f>
        <v>80153651.077500001</v>
      </c>
      <c r="I43" s="17">
        <f>-H43*$D$116</f>
        <v>-16832266.726275001</v>
      </c>
      <c r="J43" s="17">
        <f t="shared" si="3"/>
        <v>63321384.351225004</v>
      </c>
      <c r="K43" s="15"/>
      <c r="L43" s="16"/>
      <c r="N43" s="16"/>
    </row>
    <row r="44" spans="2:16" x14ac:dyDescent="0.2">
      <c r="B44" s="12">
        <f t="shared" si="4"/>
        <v>35</v>
      </c>
      <c r="C44" s="2" t="s">
        <v>49</v>
      </c>
      <c r="D44" s="2" t="s">
        <v>15</v>
      </c>
      <c r="F44" s="17">
        <v>32088969</v>
      </c>
      <c r="G44" s="18"/>
      <c r="H44" s="17">
        <f>F44*$D$118</f>
        <v>2647339.9425000004</v>
      </c>
      <c r="I44" s="17">
        <f>-H44*$D$116</f>
        <v>-555941.38792500005</v>
      </c>
      <c r="J44" s="17">
        <f t="shared" si="3"/>
        <v>2091398.5545750004</v>
      </c>
      <c r="K44" s="15"/>
      <c r="L44" s="16"/>
      <c r="N44" s="16"/>
    </row>
    <row r="45" spans="2:16" x14ac:dyDescent="0.2">
      <c r="B45" s="12">
        <f t="shared" si="4"/>
        <v>36</v>
      </c>
      <c r="C45" s="2" t="s">
        <v>50</v>
      </c>
      <c r="D45" s="2" t="s">
        <v>50</v>
      </c>
      <c r="F45" s="17">
        <v>0</v>
      </c>
      <c r="G45" s="17">
        <v>-2.0800638794899</v>
      </c>
      <c r="H45" s="17">
        <f t="shared" ref="H45" si="5">F45*$D$118</f>
        <v>0</v>
      </c>
      <c r="I45" s="17">
        <f t="shared" ref="I45" si="6">-H45*$D$116</f>
        <v>0</v>
      </c>
      <c r="J45" s="17">
        <f t="shared" si="3"/>
        <v>-2.0800638794899</v>
      </c>
      <c r="K45" s="15"/>
      <c r="L45" s="16"/>
      <c r="N45" s="16"/>
    </row>
    <row r="46" spans="2:16" ht="5.0999999999999996" customHeight="1" x14ac:dyDescent="0.2">
      <c r="B46" s="12"/>
      <c r="F46" s="13"/>
      <c r="G46" s="13"/>
      <c r="H46" s="13"/>
      <c r="I46" s="13"/>
      <c r="J46" s="13"/>
      <c r="K46" s="15"/>
    </row>
    <row r="47" spans="2:16" ht="15" x14ac:dyDescent="0.25">
      <c r="B47" s="12">
        <f>B45+1</f>
        <v>37</v>
      </c>
      <c r="C47" s="6" t="s">
        <v>51</v>
      </c>
      <c r="F47" s="19">
        <f>SUM(F10:F46)</f>
        <v>1965529997.1898069</v>
      </c>
      <c r="G47" s="19">
        <f>SUM(G10:G46)</f>
        <v>343500258.43315434</v>
      </c>
      <c r="H47" s="19">
        <f>SUM(H10:H46)</f>
        <v>162156224.76815906</v>
      </c>
      <c r="I47" s="19">
        <f>SUM(I10:I46)</f>
        <v>-34052807.201313406</v>
      </c>
      <c r="J47" s="19">
        <f>SUM(J10:J46)</f>
        <v>471603676</v>
      </c>
      <c r="K47" s="15"/>
      <c r="L47" s="20">
        <v>471603676</v>
      </c>
      <c r="M47" s="1"/>
      <c r="N47" s="21">
        <f>J47-L47</f>
        <v>0</v>
      </c>
    </row>
    <row r="48" spans="2:16" x14ac:dyDescent="0.2">
      <c r="F48" s="15"/>
      <c r="G48" s="15"/>
      <c r="H48" s="15"/>
      <c r="I48" s="15"/>
      <c r="J48" s="15"/>
      <c r="K48" s="15"/>
      <c r="P48" s="22"/>
    </row>
    <row r="49" spans="2:18" x14ac:dyDescent="0.2">
      <c r="F49" s="15"/>
      <c r="G49" s="15"/>
      <c r="H49" s="15"/>
      <c r="I49" s="15"/>
      <c r="J49" s="15"/>
      <c r="K49" s="15"/>
      <c r="L49" s="16"/>
      <c r="N49" s="23"/>
      <c r="R49" s="23"/>
    </row>
    <row r="50" spans="2:18" ht="15" x14ac:dyDescent="0.25">
      <c r="C50" s="11" t="s">
        <v>52</v>
      </c>
      <c r="F50" s="15"/>
      <c r="G50" s="15"/>
      <c r="H50" s="15"/>
      <c r="I50" s="15"/>
      <c r="J50" s="15"/>
      <c r="K50" s="15"/>
      <c r="N50" s="23"/>
      <c r="R50" s="23"/>
    </row>
    <row r="51" spans="2:18" x14ac:dyDescent="0.2">
      <c r="B51" s="12">
        <f>B47+1</f>
        <v>38</v>
      </c>
      <c r="C51" s="2" t="s">
        <v>53</v>
      </c>
      <c r="D51" s="2" t="s">
        <v>54</v>
      </c>
      <c r="F51" s="13">
        <v>-3515494623.2700005</v>
      </c>
      <c r="G51" s="13">
        <f t="shared" ref="G51:G57" si="7">F51*$D$116</f>
        <v>-738253870.88670003</v>
      </c>
      <c r="H51" s="18"/>
      <c r="I51" s="18"/>
      <c r="J51" s="13">
        <f>SUM(G51:I51)</f>
        <v>-738253870.88670003</v>
      </c>
      <c r="K51" s="15"/>
      <c r="L51" s="23"/>
      <c r="N51" s="24"/>
    </row>
    <row r="52" spans="2:18" x14ac:dyDescent="0.2">
      <c r="B52" s="12">
        <f>B51+1</f>
        <v>39</v>
      </c>
      <c r="C52" s="2" t="s">
        <v>55</v>
      </c>
      <c r="D52" s="2" t="s">
        <v>54</v>
      </c>
      <c r="F52" s="17">
        <v>-5643685728.5300007</v>
      </c>
      <c r="G52" s="24">
        <f t="shared" si="7"/>
        <v>-1185174002.9913001</v>
      </c>
      <c r="H52" s="25"/>
      <c r="I52" s="25"/>
      <c r="J52" s="24">
        <f>SUM(G52:I52)</f>
        <v>-1185174002.9913001</v>
      </c>
      <c r="K52" s="15"/>
    </row>
    <row r="53" spans="2:18" x14ac:dyDescent="0.2">
      <c r="B53" s="12">
        <f t="shared" ref="B53:B59" si="8">B52+1</f>
        <v>40</v>
      </c>
      <c r="C53" s="2" t="s">
        <v>56</v>
      </c>
      <c r="D53" s="2" t="s">
        <v>57</v>
      </c>
      <c r="F53" s="17">
        <v>425559706.15999997</v>
      </c>
      <c r="G53" s="24">
        <f t="shared" si="7"/>
        <v>89367538.293599993</v>
      </c>
      <c r="H53" s="25"/>
      <c r="I53" s="25"/>
      <c r="J53" s="24">
        <f t="shared" ref="J53:J68" si="9">SUM(G53:I53)</f>
        <v>89367538.293599993</v>
      </c>
      <c r="K53" s="15"/>
    </row>
    <row r="54" spans="2:18" x14ac:dyDescent="0.2">
      <c r="B54" s="12">
        <f t="shared" si="8"/>
        <v>41</v>
      </c>
      <c r="C54" s="2" t="s">
        <v>58</v>
      </c>
      <c r="D54" s="2" t="s">
        <v>59</v>
      </c>
      <c r="F54" s="17">
        <v>-203516537.83999997</v>
      </c>
      <c r="G54" s="24">
        <f t="shared" si="7"/>
        <v>-42738472.946399994</v>
      </c>
      <c r="H54" s="25"/>
      <c r="I54" s="25"/>
      <c r="J54" s="24">
        <f t="shared" si="9"/>
        <v>-42738472.946399994</v>
      </c>
      <c r="K54" s="15"/>
    </row>
    <row r="55" spans="2:18" x14ac:dyDescent="0.2">
      <c r="B55" s="12">
        <f t="shared" si="8"/>
        <v>42</v>
      </c>
      <c r="C55" s="2" t="s">
        <v>60</v>
      </c>
      <c r="D55" s="2" t="s">
        <v>61</v>
      </c>
      <c r="F55" s="17">
        <v>-121592152.36</v>
      </c>
      <c r="G55" s="24">
        <f t="shared" si="7"/>
        <v>-25534351.9956</v>
      </c>
      <c r="H55" s="25"/>
      <c r="I55" s="25"/>
      <c r="J55" s="24">
        <f t="shared" si="9"/>
        <v>-25534351.9956</v>
      </c>
      <c r="K55" s="15"/>
    </row>
    <row r="56" spans="2:18" x14ac:dyDescent="0.2">
      <c r="B56" s="12">
        <f t="shared" si="8"/>
        <v>43</v>
      </c>
      <c r="C56" s="2" t="s">
        <v>62</v>
      </c>
      <c r="D56" s="2" t="s">
        <v>28</v>
      </c>
      <c r="F56" s="17">
        <v>-16059046.630000001</v>
      </c>
      <c r="G56" s="24">
        <f t="shared" si="7"/>
        <v>-3372399.7922999999</v>
      </c>
      <c r="H56" s="25"/>
      <c r="I56" s="25"/>
      <c r="J56" s="24">
        <f t="shared" si="9"/>
        <v>-3372399.7922999999</v>
      </c>
      <c r="K56" s="15"/>
    </row>
    <row r="57" spans="2:18" x14ac:dyDescent="0.2">
      <c r="B57" s="12">
        <f t="shared" si="8"/>
        <v>44</v>
      </c>
      <c r="C57" s="2" t="s">
        <v>63</v>
      </c>
      <c r="D57" s="2" t="s">
        <v>54</v>
      </c>
      <c r="F57" s="17">
        <v>-230636861.32794222</v>
      </c>
      <c r="G57" s="24">
        <f t="shared" si="7"/>
        <v>-48433740.878867865</v>
      </c>
      <c r="H57" s="25"/>
      <c r="I57" s="25"/>
      <c r="J57" s="24">
        <f t="shared" si="9"/>
        <v>-48433740.878867865</v>
      </c>
      <c r="K57" s="15"/>
    </row>
    <row r="58" spans="2:18" x14ac:dyDescent="0.2">
      <c r="B58" s="12">
        <f t="shared" si="8"/>
        <v>45</v>
      </c>
      <c r="C58" s="2" t="s">
        <v>64</v>
      </c>
      <c r="D58" s="2" t="s">
        <v>54</v>
      </c>
      <c r="F58" s="17">
        <v>23618764</v>
      </c>
      <c r="G58" s="24">
        <f>F58*$D$116+0.890405654907227</f>
        <v>4959941.3304056544</v>
      </c>
      <c r="H58" s="25"/>
      <c r="I58" s="25"/>
      <c r="J58" s="24">
        <f t="shared" si="9"/>
        <v>4959941.3304056544</v>
      </c>
      <c r="K58" s="15"/>
    </row>
    <row r="59" spans="2:18" x14ac:dyDescent="0.2">
      <c r="B59" s="12">
        <f t="shared" si="8"/>
        <v>46</v>
      </c>
      <c r="C59" s="2" t="s">
        <v>65</v>
      </c>
      <c r="D59" s="2" t="s">
        <v>59</v>
      </c>
      <c r="F59" s="17">
        <v>-52035979.119999997</v>
      </c>
      <c r="G59" s="24">
        <f>F59*$D$116</f>
        <v>-10927555.6152</v>
      </c>
      <c r="H59" s="25"/>
      <c r="I59" s="25"/>
      <c r="J59" s="24">
        <f t="shared" si="9"/>
        <v>-10927555.6152</v>
      </c>
      <c r="K59" s="15"/>
    </row>
    <row r="60" spans="2:18" ht="4.9000000000000004" customHeight="1" x14ac:dyDescent="0.2">
      <c r="B60" s="12"/>
      <c r="C60" s="12"/>
      <c r="D60" s="12"/>
      <c r="E60" s="12"/>
      <c r="F60" s="12"/>
      <c r="G60" s="12"/>
      <c r="H60" s="12"/>
      <c r="I60" s="12"/>
      <c r="J60" s="12"/>
      <c r="K60" s="12"/>
    </row>
    <row r="61" spans="2:18" x14ac:dyDescent="0.2">
      <c r="B61" s="12">
        <f>B59+1</f>
        <v>47</v>
      </c>
      <c r="C61" s="2" t="s">
        <v>66</v>
      </c>
      <c r="D61" s="2" t="s">
        <v>54</v>
      </c>
      <c r="F61" s="17">
        <v>-8121911109.1742182</v>
      </c>
      <c r="G61" s="25"/>
      <c r="H61" s="17">
        <f t="shared" ref="H61:H71" si="10">F61*$D$118</f>
        <v>-670057666.50687301</v>
      </c>
      <c r="I61" s="17">
        <f t="shared" ref="I61:I71" si="11">-H61*$D$116</f>
        <v>140712109.96644333</v>
      </c>
      <c r="J61" s="24">
        <f t="shared" si="9"/>
        <v>-529345556.54042971</v>
      </c>
      <c r="K61" s="15"/>
    </row>
    <row r="62" spans="2:18" x14ac:dyDescent="0.2">
      <c r="B62" s="12">
        <f>B61+1</f>
        <v>48</v>
      </c>
      <c r="C62" s="2" t="s">
        <v>67</v>
      </c>
      <c r="D62" s="2" t="s">
        <v>57</v>
      </c>
      <c r="F62" s="17">
        <v>435585924.75</v>
      </c>
      <c r="G62" s="25"/>
      <c r="H62" s="17">
        <f t="shared" si="10"/>
        <v>35935838.791875005</v>
      </c>
      <c r="I62" s="17">
        <f t="shared" si="11"/>
        <v>-7546526.146293751</v>
      </c>
      <c r="J62" s="24">
        <f t="shared" si="9"/>
        <v>28389312.645581253</v>
      </c>
      <c r="K62" s="15"/>
    </row>
    <row r="63" spans="2:18" x14ac:dyDescent="0.2">
      <c r="B63" s="12">
        <f t="shared" ref="B63:B71" si="12">B62+1</f>
        <v>49</v>
      </c>
      <c r="C63" s="2" t="s">
        <v>68</v>
      </c>
      <c r="D63" s="2" t="s">
        <v>59</v>
      </c>
      <c r="F63" s="17">
        <v>-200847463.02000001</v>
      </c>
      <c r="G63" s="25"/>
      <c r="H63" s="17">
        <f t="shared" si="10"/>
        <v>-16569915.699150002</v>
      </c>
      <c r="I63" s="17">
        <f t="shared" si="11"/>
        <v>3479682.2968215002</v>
      </c>
      <c r="J63" s="24">
        <f t="shared" si="9"/>
        <v>-13090233.402328502</v>
      </c>
      <c r="K63" s="15"/>
    </row>
    <row r="64" spans="2:18" x14ac:dyDescent="0.2">
      <c r="B64" s="12">
        <f t="shared" si="12"/>
        <v>50</v>
      </c>
      <c r="C64" s="2" t="s">
        <v>69</v>
      </c>
      <c r="D64" s="2" t="s">
        <v>61</v>
      </c>
      <c r="F64" s="17">
        <v>439996.45</v>
      </c>
      <c r="G64" s="25"/>
      <c r="H64" s="17">
        <f t="shared" si="10"/>
        <v>36299.707125000001</v>
      </c>
      <c r="I64" s="17">
        <f t="shared" si="11"/>
        <v>-7622.9384962499998</v>
      </c>
      <c r="J64" s="24">
        <f t="shared" si="9"/>
        <v>28676.76862875</v>
      </c>
      <c r="K64" s="15"/>
    </row>
    <row r="65" spans="2:18" x14ac:dyDescent="0.2">
      <c r="B65" s="12">
        <f t="shared" si="12"/>
        <v>51</v>
      </c>
      <c r="C65" s="2" t="s">
        <v>70</v>
      </c>
      <c r="D65" s="2" t="s">
        <v>54</v>
      </c>
      <c r="F65" s="17">
        <v>688751808.06578386</v>
      </c>
      <c r="G65" s="25"/>
      <c r="H65" s="17">
        <f t="shared" si="10"/>
        <v>56822024.165427171</v>
      </c>
      <c r="I65" s="17">
        <f t="shared" si="11"/>
        <v>-11932625.074739706</v>
      </c>
      <c r="J65" s="24">
        <f t="shared" si="9"/>
        <v>44889399.090687469</v>
      </c>
      <c r="K65" s="15"/>
    </row>
    <row r="66" spans="2:18" x14ac:dyDescent="0.2">
      <c r="B66" s="12">
        <f t="shared" si="12"/>
        <v>52</v>
      </c>
      <c r="C66" s="2" t="s">
        <v>71</v>
      </c>
      <c r="D66" s="2" t="s">
        <v>71</v>
      </c>
      <c r="F66" s="17">
        <v>-688751808.06578386</v>
      </c>
      <c r="G66" s="25"/>
      <c r="H66" s="17">
        <f t="shared" si="10"/>
        <v>-56822024.165427171</v>
      </c>
      <c r="I66" s="17">
        <f t="shared" si="11"/>
        <v>11932625.074739706</v>
      </c>
      <c r="J66" s="24">
        <f t="shared" ref="J66" si="13">SUM(G66:I66)</f>
        <v>-44889399.090687469</v>
      </c>
      <c r="K66" s="15"/>
    </row>
    <row r="67" spans="2:18" x14ac:dyDescent="0.2">
      <c r="B67" s="12">
        <f t="shared" si="12"/>
        <v>53</v>
      </c>
      <c r="C67" s="2" t="s">
        <v>72</v>
      </c>
      <c r="D67" s="2" t="s">
        <v>73</v>
      </c>
      <c r="F67" s="17">
        <v>1068918510.4042164</v>
      </c>
      <c r="G67" s="25"/>
      <c r="H67" s="17">
        <f t="shared" si="10"/>
        <v>88185777.108347863</v>
      </c>
      <c r="I67" s="17">
        <f t="shared" si="11"/>
        <v>-18519013.19275305</v>
      </c>
      <c r="J67" s="24">
        <f t="shared" si="9"/>
        <v>69666763.915594816</v>
      </c>
      <c r="K67" s="15"/>
    </row>
    <row r="68" spans="2:18" x14ac:dyDescent="0.2">
      <c r="B68" s="12">
        <f t="shared" si="12"/>
        <v>54</v>
      </c>
      <c r="C68" s="2" t="s">
        <v>74</v>
      </c>
      <c r="D68" s="2" t="s">
        <v>28</v>
      </c>
      <c r="F68" s="17">
        <v>-16059046.630000001</v>
      </c>
      <c r="G68" s="25"/>
      <c r="H68" s="17">
        <f t="shared" si="10"/>
        <v>-1324871.3469750001</v>
      </c>
      <c r="I68" s="17">
        <f t="shared" si="11"/>
        <v>278222.98286475003</v>
      </c>
      <c r="J68" s="24">
        <f t="shared" si="9"/>
        <v>-1046648.36411025</v>
      </c>
      <c r="K68" s="15"/>
    </row>
    <row r="69" spans="2:18" x14ac:dyDescent="0.2">
      <c r="B69" s="12">
        <f t="shared" si="12"/>
        <v>55</v>
      </c>
      <c r="C69" s="2" t="s">
        <v>75</v>
      </c>
      <c r="D69" s="2" t="s">
        <v>54</v>
      </c>
      <c r="F69" s="17">
        <v>-60733372.384006202</v>
      </c>
      <c r="G69" s="25"/>
      <c r="H69" s="17">
        <f t="shared" si="10"/>
        <v>-5010503.2216805117</v>
      </c>
      <c r="I69" s="17">
        <f t="shared" si="11"/>
        <v>1052205.6765529073</v>
      </c>
      <c r="J69" s="24">
        <f>SUM(G69:I69)</f>
        <v>-3958297.5451276042</v>
      </c>
      <c r="K69" s="15"/>
    </row>
    <row r="70" spans="2:18" x14ac:dyDescent="0.2">
      <c r="B70" s="12">
        <f t="shared" si="12"/>
        <v>56</v>
      </c>
      <c r="C70" s="2" t="s">
        <v>76</v>
      </c>
      <c r="D70" s="2" t="s">
        <v>54</v>
      </c>
      <c r="F70" s="17">
        <v>23618764</v>
      </c>
      <c r="G70" s="25"/>
      <c r="H70" s="17">
        <f t="shared" si="10"/>
        <v>1948548.03</v>
      </c>
      <c r="I70" s="17">
        <f t="shared" si="11"/>
        <v>-409195.08629999997</v>
      </c>
      <c r="J70" s="24">
        <f t="shared" ref="J70:J71" si="14">SUM(G70:I70)</f>
        <v>1539352.9437000002</v>
      </c>
      <c r="K70" s="15"/>
      <c r="P70" s="16"/>
      <c r="R70" s="26"/>
    </row>
    <row r="71" spans="2:18" x14ac:dyDescent="0.2">
      <c r="B71" s="12">
        <f t="shared" si="12"/>
        <v>57</v>
      </c>
      <c r="C71" s="2" t="s">
        <v>77</v>
      </c>
      <c r="D71" s="2" t="s">
        <v>59</v>
      </c>
      <c r="F71" s="17">
        <v>-52035979.119999997</v>
      </c>
      <c r="G71" s="25"/>
      <c r="H71" s="17">
        <f t="shared" si="10"/>
        <v>-4292968.2774</v>
      </c>
      <c r="I71" s="17">
        <f t="shared" si="11"/>
        <v>901523.33825399994</v>
      </c>
      <c r="J71" s="24">
        <f t="shared" si="14"/>
        <v>-3391444.939146</v>
      </c>
      <c r="K71" s="15"/>
      <c r="R71" s="27"/>
    </row>
    <row r="72" spans="2:18" ht="5.0999999999999996" customHeight="1" x14ac:dyDescent="0.2">
      <c r="B72" s="12"/>
      <c r="F72" s="13"/>
      <c r="G72" s="13"/>
      <c r="H72" s="13"/>
      <c r="I72" s="13"/>
      <c r="J72" s="13"/>
      <c r="K72" s="15"/>
    </row>
    <row r="73" spans="2:18" ht="15" x14ac:dyDescent="0.25">
      <c r="B73" s="12">
        <f>B71+1</f>
        <v>58</v>
      </c>
      <c r="C73" s="6" t="s">
        <v>78</v>
      </c>
      <c r="F73" s="19">
        <f>SUM(F51:F72)</f>
        <v>-16256866233.641953</v>
      </c>
      <c r="G73" s="19">
        <f>SUM(G51:G72)</f>
        <v>-1960106915.4823623</v>
      </c>
      <c r="H73" s="19">
        <f>SUM(H51:H72)</f>
        <v>-571149461.41473067</v>
      </c>
      <c r="I73" s="19">
        <f>SUM(I51:I72)</f>
        <v>119941386.89709343</v>
      </c>
      <c r="J73" s="19">
        <f>SUM(J51:J72)</f>
        <v>-2411314990</v>
      </c>
      <c r="K73" s="15"/>
      <c r="L73" s="20">
        <v>-2411314990</v>
      </c>
      <c r="M73" s="1"/>
      <c r="N73" s="21">
        <f>J73-L73</f>
        <v>0</v>
      </c>
      <c r="P73" s="28"/>
    </row>
    <row r="74" spans="2:18" x14ac:dyDescent="0.2">
      <c r="F74" s="15"/>
      <c r="G74" s="15"/>
      <c r="H74" s="15"/>
      <c r="I74" s="15"/>
      <c r="J74" s="15"/>
      <c r="K74" s="15"/>
    </row>
    <row r="75" spans="2:18" ht="15" x14ac:dyDescent="0.25">
      <c r="C75" s="11" t="s">
        <v>79</v>
      </c>
      <c r="F75" s="15"/>
      <c r="G75" s="15"/>
      <c r="H75" s="15"/>
      <c r="I75" s="15"/>
      <c r="J75" s="15"/>
      <c r="K75" s="15"/>
      <c r="L75" s="24"/>
      <c r="N75" s="29"/>
    </row>
    <row r="76" spans="2:18" x14ac:dyDescent="0.2">
      <c r="B76" s="30">
        <f>B73+1</f>
        <v>59</v>
      </c>
      <c r="C76" s="2" t="s">
        <v>26</v>
      </c>
      <c r="D76" s="2" t="s">
        <v>26</v>
      </c>
      <c r="F76" s="17">
        <v>779.42</v>
      </c>
      <c r="G76" s="13">
        <f t="shared" ref="G76:G108" si="15">F76*$D$116</f>
        <v>163.67819999999998</v>
      </c>
      <c r="H76" s="25"/>
      <c r="I76" s="13">
        <f t="shared" ref="I76:I108" si="16">-H76*$D$116</f>
        <v>0</v>
      </c>
      <c r="J76" s="13">
        <f t="shared" ref="J76:J108" si="17">SUM(G76:I76)</f>
        <v>163.67819999999998</v>
      </c>
      <c r="K76" s="15"/>
      <c r="L76" s="24"/>
      <c r="N76" s="23"/>
    </row>
    <row r="77" spans="2:18" x14ac:dyDescent="0.2">
      <c r="B77" s="12">
        <f t="shared" ref="B77:B108" si="18">B76+1</f>
        <v>60</v>
      </c>
      <c r="C77" s="2" t="s">
        <v>80</v>
      </c>
      <c r="D77" s="2" t="s">
        <v>80</v>
      </c>
      <c r="F77" s="17">
        <v>-26072943.789999999</v>
      </c>
      <c r="G77" s="24">
        <f t="shared" si="15"/>
        <v>-5475318.1958999997</v>
      </c>
      <c r="H77" s="24">
        <f t="shared" ref="H77:H108" si="19">F77*$D$118</f>
        <v>-2151017.862675</v>
      </c>
      <c r="I77" s="24">
        <f t="shared" si="16"/>
        <v>451713.75116175</v>
      </c>
      <c r="J77" s="24">
        <f t="shared" si="17"/>
        <v>-7174622.3074132493</v>
      </c>
      <c r="K77" s="15"/>
      <c r="L77" s="23"/>
      <c r="N77" s="23"/>
    </row>
    <row r="78" spans="2:18" x14ac:dyDescent="0.2">
      <c r="B78" s="12">
        <f t="shared" si="18"/>
        <v>61</v>
      </c>
      <c r="C78" s="2" t="s">
        <v>81</v>
      </c>
      <c r="D78" s="2" t="s">
        <v>81</v>
      </c>
      <c r="F78" s="17">
        <v>-6086255.4299999997</v>
      </c>
      <c r="G78" s="24">
        <f t="shared" si="15"/>
        <v>-1278113.6402999999</v>
      </c>
      <c r="H78" s="24">
        <f t="shared" si="19"/>
        <v>-502116.07297500002</v>
      </c>
      <c r="I78" s="24">
        <f t="shared" si="16"/>
        <v>105444.37532475</v>
      </c>
      <c r="J78" s="24">
        <f t="shared" si="17"/>
        <v>-1674785.3379502499</v>
      </c>
      <c r="K78" s="15"/>
      <c r="L78" s="23"/>
      <c r="N78" s="23"/>
    </row>
    <row r="79" spans="2:18" x14ac:dyDescent="0.2">
      <c r="B79" s="12">
        <f t="shared" si="18"/>
        <v>62</v>
      </c>
      <c r="C79" s="2" t="s">
        <v>82</v>
      </c>
      <c r="D79" s="2" t="s">
        <v>82</v>
      </c>
      <c r="F79" s="17">
        <v>-225196163.68000001</v>
      </c>
      <c r="G79" s="24">
        <f t="shared" si="15"/>
        <v>-47291194.3728</v>
      </c>
      <c r="H79" s="24">
        <f t="shared" si="19"/>
        <v>-18578683.503600001</v>
      </c>
      <c r="I79" s="24">
        <f t="shared" si="16"/>
        <v>3901523.5357560003</v>
      </c>
      <c r="J79" s="24">
        <f t="shared" si="17"/>
        <v>-61968354.340644002</v>
      </c>
      <c r="K79" s="15"/>
      <c r="L79" s="23"/>
      <c r="N79" s="23" t="s">
        <v>3</v>
      </c>
    </row>
    <row r="80" spans="2:18" x14ac:dyDescent="0.2">
      <c r="B80" s="12">
        <f t="shared" si="18"/>
        <v>63</v>
      </c>
      <c r="C80" s="2" t="s">
        <v>83</v>
      </c>
      <c r="D80" s="2" t="s">
        <v>83</v>
      </c>
      <c r="F80" s="17">
        <v>-363685.54</v>
      </c>
      <c r="G80" s="24">
        <f t="shared" si="15"/>
        <v>-76373.963399999993</v>
      </c>
      <c r="H80" s="24">
        <f t="shared" si="19"/>
        <v>-30004.057049999999</v>
      </c>
      <c r="I80" s="24">
        <f t="shared" si="16"/>
        <v>6300.8519804999996</v>
      </c>
      <c r="J80" s="24">
        <f t="shared" si="17"/>
        <v>-100077.1684695</v>
      </c>
      <c r="K80" s="15"/>
      <c r="L80" s="23"/>
      <c r="N80" s="23"/>
    </row>
    <row r="81" spans="2:16" x14ac:dyDescent="0.2">
      <c r="B81" s="12">
        <f t="shared" si="18"/>
        <v>64</v>
      </c>
      <c r="C81" s="2" t="s">
        <v>84</v>
      </c>
      <c r="D81" s="2" t="s">
        <v>84</v>
      </c>
      <c r="F81" s="17">
        <v>-124085866.1788</v>
      </c>
      <c r="G81" s="24">
        <f t="shared" si="15"/>
        <v>-26058031.897548001</v>
      </c>
      <c r="H81" s="24">
        <f t="shared" si="19"/>
        <v>-10237083.959751001</v>
      </c>
      <c r="I81" s="24">
        <f t="shared" si="16"/>
        <v>2149787.6315477099</v>
      </c>
      <c r="J81" s="24">
        <f t="shared" si="17"/>
        <v>-34145328.225751288</v>
      </c>
      <c r="K81" s="15"/>
      <c r="L81" s="23"/>
      <c r="N81" s="23"/>
    </row>
    <row r="82" spans="2:16" x14ac:dyDescent="0.2">
      <c r="B82" s="12">
        <f t="shared" si="18"/>
        <v>65</v>
      </c>
      <c r="C82" s="2" t="s">
        <v>85</v>
      </c>
      <c r="D82" s="2" t="s">
        <v>85</v>
      </c>
      <c r="F82" s="17">
        <v>-6013403.1659151698</v>
      </c>
      <c r="G82" s="24">
        <f t="shared" si="15"/>
        <v>-1262814.6648421856</v>
      </c>
      <c r="H82" s="24">
        <f t="shared" si="19"/>
        <v>-496105.76118800155</v>
      </c>
      <c r="I82" s="24">
        <f t="shared" si="16"/>
        <v>104182.20984948032</v>
      </c>
      <c r="J82" s="24">
        <f t="shared" si="17"/>
        <v>-1654738.2161807069</v>
      </c>
      <c r="K82" s="15"/>
      <c r="L82" s="23"/>
      <c r="N82" s="23"/>
    </row>
    <row r="83" spans="2:16" x14ac:dyDescent="0.2">
      <c r="B83" s="12">
        <f t="shared" si="18"/>
        <v>66</v>
      </c>
      <c r="C83" s="2" t="s">
        <v>86</v>
      </c>
      <c r="D83" s="2" t="s">
        <v>86</v>
      </c>
      <c r="F83" s="17">
        <v>-11540462.699999962</v>
      </c>
      <c r="G83" s="24">
        <f t="shared" si="15"/>
        <v>-2423497.166999992</v>
      </c>
      <c r="H83" s="24">
        <f t="shared" si="19"/>
        <v>-952088.17274999688</v>
      </c>
      <c r="I83" s="24">
        <f t="shared" si="16"/>
        <v>199938.51627749935</v>
      </c>
      <c r="J83" s="24">
        <f t="shared" si="17"/>
        <v>-3175646.8234724896</v>
      </c>
      <c r="K83" s="15"/>
      <c r="L83" s="23"/>
      <c r="N83" s="23"/>
    </row>
    <row r="84" spans="2:16" x14ac:dyDescent="0.2">
      <c r="B84" s="12">
        <f t="shared" si="18"/>
        <v>67</v>
      </c>
      <c r="C84" s="2" t="s">
        <v>87</v>
      </c>
      <c r="D84" s="2" t="s">
        <v>87</v>
      </c>
      <c r="F84" s="17">
        <v>-27126251</v>
      </c>
      <c r="G84" s="24">
        <f t="shared" si="15"/>
        <v>-5696512.71</v>
      </c>
      <c r="H84" s="24">
        <f t="shared" si="19"/>
        <v>-2237915.7075</v>
      </c>
      <c r="I84" s="24">
        <f t="shared" si="16"/>
        <v>469962.29857499996</v>
      </c>
      <c r="J84" s="24">
        <f t="shared" si="17"/>
        <v>-7464466.1189250005</v>
      </c>
      <c r="K84" s="15"/>
      <c r="L84" s="23"/>
      <c r="N84" s="23"/>
    </row>
    <row r="85" spans="2:16" x14ac:dyDescent="0.2">
      <c r="B85" s="12">
        <f t="shared" si="18"/>
        <v>68</v>
      </c>
      <c r="C85" s="2" t="s">
        <v>88</v>
      </c>
      <c r="D85" s="2" t="s">
        <v>88</v>
      </c>
      <c r="F85" s="17">
        <v>-1122405.9099999997</v>
      </c>
      <c r="G85" s="24">
        <f t="shared" si="15"/>
        <v>-235705.24109999993</v>
      </c>
      <c r="H85" s="24">
        <f t="shared" si="19"/>
        <v>-92598.487574999977</v>
      </c>
      <c r="I85" s="24">
        <f t="shared" si="16"/>
        <v>19445.682390749993</v>
      </c>
      <c r="J85" s="24">
        <f t="shared" si="17"/>
        <v>-308858.04628424993</v>
      </c>
      <c r="K85" s="15"/>
      <c r="L85" s="23"/>
      <c r="N85" s="23"/>
    </row>
    <row r="86" spans="2:16" x14ac:dyDescent="0.2">
      <c r="B86" s="12">
        <f t="shared" si="18"/>
        <v>69</v>
      </c>
      <c r="C86" s="2" t="s">
        <v>89</v>
      </c>
      <c r="D86" s="2" t="s">
        <v>89</v>
      </c>
      <c r="F86" s="17">
        <v>0</v>
      </c>
      <c r="G86" s="24">
        <f t="shared" si="15"/>
        <v>0</v>
      </c>
      <c r="H86" s="24">
        <f t="shared" si="19"/>
        <v>0</v>
      </c>
      <c r="I86" s="24">
        <f t="shared" si="16"/>
        <v>0</v>
      </c>
      <c r="J86" s="24">
        <f t="shared" si="17"/>
        <v>0</v>
      </c>
      <c r="K86" s="15"/>
      <c r="L86" s="23"/>
      <c r="N86" s="23"/>
    </row>
    <row r="87" spans="2:16" x14ac:dyDescent="0.2">
      <c r="B87" s="12">
        <f t="shared" si="18"/>
        <v>70</v>
      </c>
      <c r="C87" s="2" t="s">
        <v>90</v>
      </c>
      <c r="D87" s="2" t="s">
        <v>90</v>
      </c>
      <c r="F87" s="17">
        <v>-5780540.3599999994</v>
      </c>
      <c r="G87" s="24">
        <f t="shared" si="15"/>
        <v>-1213913.4755999998</v>
      </c>
      <c r="H87" s="24">
        <f t="shared" si="19"/>
        <v>-476894.5797</v>
      </c>
      <c r="I87" s="24">
        <f t="shared" si="16"/>
        <v>100147.861737</v>
      </c>
      <c r="J87" s="24">
        <f t="shared" si="17"/>
        <v>-1590660.1935629996</v>
      </c>
      <c r="K87" s="15"/>
      <c r="L87" s="23"/>
      <c r="N87" s="23"/>
    </row>
    <row r="88" spans="2:16" x14ac:dyDescent="0.2">
      <c r="B88" s="12">
        <f t="shared" si="18"/>
        <v>71</v>
      </c>
      <c r="C88" s="2" t="s">
        <v>91</v>
      </c>
      <c r="D88" s="2" t="s">
        <v>91</v>
      </c>
      <c r="F88" s="17">
        <v>0</v>
      </c>
      <c r="G88" s="24">
        <f t="shared" si="15"/>
        <v>0</v>
      </c>
      <c r="H88" s="24">
        <f t="shared" si="19"/>
        <v>0</v>
      </c>
      <c r="I88" s="24">
        <f t="shared" si="16"/>
        <v>0</v>
      </c>
      <c r="J88" s="24">
        <f t="shared" si="17"/>
        <v>0</v>
      </c>
      <c r="K88" s="15"/>
      <c r="L88" s="23"/>
      <c r="N88" s="23"/>
    </row>
    <row r="89" spans="2:16" x14ac:dyDescent="0.2">
      <c r="B89" s="12">
        <f t="shared" si="18"/>
        <v>72</v>
      </c>
      <c r="C89" s="2" t="s">
        <v>92</v>
      </c>
      <c r="D89" s="2" t="s">
        <v>92</v>
      </c>
      <c r="F89" s="17">
        <v>-15697870.760000018</v>
      </c>
      <c r="G89" s="24">
        <f t="shared" si="15"/>
        <v>-3296552.8596000038</v>
      </c>
      <c r="H89" s="24">
        <f t="shared" si="19"/>
        <v>-1295074.3377000017</v>
      </c>
      <c r="I89" s="24">
        <f t="shared" si="16"/>
        <v>271965.61091700033</v>
      </c>
      <c r="J89" s="24">
        <f t="shared" si="17"/>
        <v>-4319661.5863830056</v>
      </c>
      <c r="K89" s="15"/>
      <c r="L89" s="23"/>
      <c r="N89" s="23"/>
    </row>
    <row r="90" spans="2:16" x14ac:dyDescent="0.2">
      <c r="B90" s="12">
        <f t="shared" si="18"/>
        <v>73</v>
      </c>
      <c r="C90" s="2" t="s">
        <v>93</v>
      </c>
      <c r="D90" s="2" t="s">
        <v>93</v>
      </c>
      <c r="F90" s="17">
        <v>405711.73999999464</v>
      </c>
      <c r="G90" s="24">
        <f t="shared" si="15"/>
        <v>85199.465399998866</v>
      </c>
      <c r="H90" s="24">
        <f t="shared" si="19"/>
        <v>33471.218549999561</v>
      </c>
      <c r="I90" s="24">
        <f t="shared" si="16"/>
        <v>-7028.9558954999075</v>
      </c>
      <c r="J90" s="24">
        <f t="shared" si="17"/>
        <v>111641.72805449853</v>
      </c>
      <c r="K90" s="15"/>
      <c r="L90" s="23"/>
      <c r="N90" s="23"/>
    </row>
    <row r="91" spans="2:16" x14ac:dyDescent="0.2">
      <c r="B91" s="12">
        <f t="shared" si="18"/>
        <v>74</v>
      </c>
      <c r="C91" s="2" t="s">
        <v>94</v>
      </c>
      <c r="D91" s="2" t="s">
        <v>94</v>
      </c>
      <c r="F91" s="17">
        <v>-11325279.140000001</v>
      </c>
      <c r="G91" s="24">
        <f t="shared" si="15"/>
        <v>-2378308.6194000002</v>
      </c>
      <c r="H91" s="24">
        <f t="shared" si="19"/>
        <v>-934335.52905000013</v>
      </c>
      <c r="I91" s="24">
        <f t="shared" si="16"/>
        <v>196210.46110050002</v>
      </c>
      <c r="J91" s="24">
        <f t="shared" si="17"/>
        <v>-3116433.6873495001</v>
      </c>
      <c r="K91" s="15"/>
      <c r="L91" s="23"/>
      <c r="N91" s="23"/>
    </row>
    <row r="92" spans="2:16" x14ac:dyDescent="0.2">
      <c r="B92" s="12">
        <f t="shared" si="18"/>
        <v>75</v>
      </c>
      <c r="C92" s="2" t="s">
        <v>95</v>
      </c>
      <c r="D92" s="2" t="s">
        <v>95</v>
      </c>
      <c r="F92" s="17">
        <v>-357859169.70999962</v>
      </c>
      <c r="G92" s="24">
        <f t="shared" si="15"/>
        <v>-75150425.639099911</v>
      </c>
      <c r="H92" s="24">
        <f t="shared" si="19"/>
        <v>-29523381.50107497</v>
      </c>
      <c r="I92" s="24">
        <f t="shared" si="16"/>
        <v>6199910.1152257435</v>
      </c>
      <c r="J92" s="24">
        <f t="shared" si="17"/>
        <v>-98473897.024949133</v>
      </c>
      <c r="K92" s="15"/>
      <c r="L92" s="23"/>
      <c r="N92" s="23"/>
      <c r="P92" s="29"/>
    </row>
    <row r="93" spans="2:16" x14ac:dyDescent="0.2">
      <c r="B93" s="12">
        <f t="shared" si="18"/>
        <v>76</v>
      </c>
      <c r="C93" s="2" t="s">
        <v>96</v>
      </c>
      <c r="D93" s="2" t="s">
        <v>96</v>
      </c>
      <c r="F93" s="17">
        <v>0.1</v>
      </c>
      <c r="G93" s="24">
        <f t="shared" si="15"/>
        <v>2.1000000000000001E-2</v>
      </c>
      <c r="H93" s="24">
        <f t="shared" si="19"/>
        <v>8.2500000000000004E-3</v>
      </c>
      <c r="I93" s="24">
        <f t="shared" si="16"/>
        <v>-1.7325000000000001E-3</v>
      </c>
      <c r="J93" s="24">
        <f t="shared" si="17"/>
        <v>2.75175E-2</v>
      </c>
      <c r="K93" s="15"/>
      <c r="L93" s="23"/>
      <c r="N93" s="23"/>
    </row>
    <row r="94" spans="2:16" x14ac:dyDescent="0.2">
      <c r="B94" s="12">
        <f t="shared" si="18"/>
        <v>77</v>
      </c>
      <c r="C94" s="2" t="s">
        <v>97</v>
      </c>
      <c r="D94" s="2" t="s">
        <v>97</v>
      </c>
      <c r="F94" s="17">
        <v>-14088926.400000004</v>
      </c>
      <c r="G94" s="24">
        <f t="shared" si="15"/>
        <v>-2958674.5440000007</v>
      </c>
      <c r="H94" s="24">
        <f t="shared" si="19"/>
        <v>-1162336.4280000003</v>
      </c>
      <c r="I94" s="24">
        <f t="shared" si="16"/>
        <v>244090.64988000004</v>
      </c>
      <c r="J94" s="24">
        <f t="shared" si="17"/>
        <v>-3876920.3221200011</v>
      </c>
      <c r="K94" s="15"/>
      <c r="L94" s="23"/>
      <c r="N94" s="23"/>
    </row>
    <row r="95" spans="2:16" x14ac:dyDescent="0.2">
      <c r="B95" s="12">
        <f t="shared" si="18"/>
        <v>78</v>
      </c>
      <c r="C95" s="2" t="s">
        <v>98</v>
      </c>
      <c r="D95" s="2" t="s">
        <v>98</v>
      </c>
      <c r="F95" s="17">
        <v>-1299528.5999999996</v>
      </c>
      <c r="G95" s="24">
        <f t="shared" si="15"/>
        <v>-272901.00599999994</v>
      </c>
      <c r="H95" s="24">
        <f t="shared" si="19"/>
        <v>-107211.10949999998</v>
      </c>
      <c r="I95" s="24">
        <f t="shared" si="16"/>
        <v>22514.332994999993</v>
      </c>
      <c r="J95" s="24">
        <f t="shared" si="17"/>
        <v>-357597.78250499989</v>
      </c>
      <c r="K95" s="15"/>
      <c r="L95" s="23"/>
      <c r="N95" s="23"/>
    </row>
    <row r="96" spans="2:16" x14ac:dyDescent="0.2">
      <c r="B96" s="12">
        <f t="shared" si="18"/>
        <v>79</v>
      </c>
      <c r="C96" s="2" t="s">
        <v>99</v>
      </c>
      <c r="D96" s="2" t="s">
        <v>99</v>
      </c>
      <c r="F96" s="17">
        <v>-1150299.0199999949</v>
      </c>
      <c r="G96" s="24">
        <f t="shared" si="15"/>
        <v>-241562.79419999893</v>
      </c>
      <c r="H96" s="24">
        <f t="shared" si="19"/>
        <v>-94899.66914999958</v>
      </c>
      <c r="I96" s="24">
        <f t="shared" si="16"/>
        <v>19928.930521499911</v>
      </c>
      <c r="J96" s="24">
        <f t="shared" si="17"/>
        <v>-316533.53282849863</v>
      </c>
      <c r="K96" s="15"/>
      <c r="L96" s="23"/>
      <c r="N96" s="23"/>
    </row>
    <row r="97" spans="2:16" x14ac:dyDescent="0.2">
      <c r="B97" s="12">
        <f t="shared" si="18"/>
        <v>80</v>
      </c>
      <c r="C97" s="2" t="s">
        <v>100</v>
      </c>
      <c r="D97" s="2" t="s">
        <v>100</v>
      </c>
      <c r="F97" s="17">
        <v>-227260.95</v>
      </c>
      <c r="G97" s="24">
        <f t="shared" si="15"/>
        <v>-47724.799500000001</v>
      </c>
      <c r="H97" s="24">
        <f t="shared" si="19"/>
        <v>-18749.028375000002</v>
      </c>
      <c r="I97" s="24">
        <f t="shared" si="16"/>
        <v>3937.2959587500004</v>
      </c>
      <c r="J97" s="24">
        <f t="shared" si="17"/>
        <v>-62536.531916250002</v>
      </c>
      <c r="K97" s="15"/>
      <c r="L97" s="23"/>
      <c r="N97" s="23"/>
    </row>
    <row r="98" spans="2:16" x14ac:dyDescent="0.2">
      <c r="B98" s="12">
        <f t="shared" si="18"/>
        <v>81</v>
      </c>
      <c r="C98" s="2" t="s">
        <v>101</v>
      </c>
      <c r="D98" s="2" t="s">
        <v>101</v>
      </c>
      <c r="F98" s="17">
        <v>-105944148.16</v>
      </c>
      <c r="G98" s="24">
        <f t="shared" si="15"/>
        <v>-22248271.113599997</v>
      </c>
      <c r="H98" s="24">
        <f t="shared" si="19"/>
        <v>-8740392.2232000008</v>
      </c>
      <c r="I98" s="24">
        <f t="shared" si="16"/>
        <v>1835482.366872</v>
      </c>
      <c r="J98" s="24">
        <f t="shared" si="17"/>
        <v>-29153180.969927996</v>
      </c>
      <c r="K98" s="15"/>
      <c r="L98" s="23"/>
      <c r="N98" s="23"/>
    </row>
    <row r="99" spans="2:16" x14ac:dyDescent="0.2">
      <c r="B99" s="12">
        <f t="shared" si="18"/>
        <v>82</v>
      </c>
      <c r="C99" s="2" t="s">
        <v>102</v>
      </c>
      <c r="D99" s="2" t="s">
        <v>102</v>
      </c>
      <c r="F99" s="17">
        <v>-1501808.19</v>
      </c>
      <c r="G99" s="24">
        <f t="shared" si="15"/>
        <v>-315379.71989999997</v>
      </c>
      <c r="H99" s="24">
        <f t="shared" si="19"/>
        <v>-123899.17567500001</v>
      </c>
      <c r="I99" s="24">
        <f t="shared" si="16"/>
        <v>26018.826891749999</v>
      </c>
      <c r="J99" s="24">
        <f t="shared" si="17"/>
        <v>-413260.06868324999</v>
      </c>
      <c r="K99" s="15"/>
      <c r="L99" s="23"/>
      <c r="N99" s="23"/>
    </row>
    <row r="100" spans="2:16" x14ac:dyDescent="0.2">
      <c r="B100" s="12">
        <f t="shared" si="18"/>
        <v>83</v>
      </c>
      <c r="C100" s="2" t="s">
        <v>103</v>
      </c>
      <c r="D100" s="2" t="s">
        <v>103</v>
      </c>
      <c r="F100" s="17">
        <v>-51502892.649999999</v>
      </c>
      <c r="G100" s="24">
        <f t="shared" si="15"/>
        <v>-10815607.456499999</v>
      </c>
      <c r="H100" s="24">
        <f t="shared" si="19"/>
        <v>-4248988.6436250005</v>
      </c>
      <c r="I100" s="24">
        <f t="shared" si="16"/>
        <v>892287.61516125011</v>
      </c>
      <c r="J100" s="24">
        <f t="shared" si="17"/>
        <v>-14172308.48496375</v>
      </c>
      <c r="K100" s="15"/>
      <c r="L100" s="23"/>
      <c r="N100" s="23"/>
    </row>
    <row r="101" spans="2:16" x14ac:dyDescent="0.2">
      <c r="B101" s="12">
        <f t="shared" si="18"/>
        <v>84</v>
      </c>
      <c r="C101" s="2" t="s">
        <v>104</v>
      </c>
      <c r="D101" s="2" t="s">
        <v>104</v>
      </c>
      <c r="F101" s="17">
        <v>-877650.26000000013</v>
      </c>
      <c r="G101" s="24">
        <f t="shared" si="15"/>
        <v>-184306.55460000003</v>
      </c>
      <c r="H101" s="24">
        <f t="shared" si="19"/>
        <v>-72406.146450000015</v>
      </c>
      <c r="I101" s="24">
        <f t="shared" si="16"/>
        <v>15205.290754500002</v>
      </c>
      <c r="J101" s="24">
        <f t="shared" si="17"/>
        <v>-241507.41029550004</v>
      </c>
      <c r="K101" s="15"/>
      <c r="L101" s="23"/>
      <c r="N101" s="23"/>
    </row>
    <row r="102" spans="2:16" x14ac:dyDescent="0.2">
      <c r="B102" s="12">
        <f t="shared" si="18"/>
        <v>85</v>
      </c>
      <c r="C102" s="2" t="s">
        <v>105</v>
      </c>
      <c r="D102" s="2" t="s">
        <v>105</v>
      </c>
      <c r="F102" s="17">
        <v>-11295350.73</v>
      </c>
      <c r="G102" s="24">
        <f t="shared" si="15"/>
        <v>-2372023.6532999999</v>
      </c>
      <c r="H102" s="24">
        <f t="shared" si="19"/>
        <v>-931866.43522500002</v>
      </c>
      <c r="I102" s="24">
        <f t="shared" si="16"/>
        <v>195691.95139725</v>
      </c>
      <c r="J102" s="24">
        <f t="shared" si="17"/>
        <v>-3108198.1371277501</v>
      </c>
      <c r="K102" s="15"/>
      <c r="L102" s="23"/>
      <c r="N102" s="23"/>
    </row>
    <row r="103" spans="2:16" x14ac:dyDescent="0.2">
      <c r="B103" s="12">
        <f t="shared" si="18"/>
        <v>86</v>
      </c>
      <c r="C103" s="2" t="s">
        <v>106</v>
      </c>
      <c r="D103" s="2" t="s">
        <v>106</v>
      </c>
      <c r="F103" s="17">
        <v>-3155858.31</v>
      </c>
      <c r="G103" s="24">
        <f t="shared" si="15"/>
        <v>-662730.24509999994</v>
      </c>
      <c r="H103" s="24">
        <f t="shared" si="19"/>
        <v>-260358.31057500001</v>
      </c>
      <c r="I103" s="24">
        <f t="shared" si="16"/>
        <v>54675.245220750003</v>
      </c>
      <c r="J103" s="24">
        <f t="shared" si="17"/>
        <v>-868413.31045424996</v>
      </c>
      <c r="K103" s="15"/>
      <c r="L103" s="23"/>
      <c r="N103" s="23"/>
    </row>
    <row r="104" spans="2:16" x14ac:dyDescent="0.2">
      <c r="B104" s="12">
        <f t="shared" si="18"/>
        <v>87</v>
      </c>
      <c r="C104" s="2" t="s">
        <v>107</v>
      </c>
      <c r="D104" s="2" t="s">
        <v>107</v>
      </c>
      <c r="F104" s="17">
        <v>-4857543.45</v>
      </c>
      <c r="G104" s="24">
        <f t="shared" si="15"/>
        <v>-1020084.1245</v>
      </c>
      <c r="H104" s="24">
        <f t="shared" si="19"/>
        <v>-400747.33462500002</v>
      </c>
      <c r="I104" s="24">
        <f t="shared" si="16"/>
        <v>84156.940271250001</v>
      </c>
      <c r="J104" s="24">
        <f t="shared" si="17"/>
        <v>-1336674.5188537501</v>
      </c>
      <c r="K104" s="15"/>
      <c r="L104" s="23"/>
      <c r="N104" s="23"/>
    </row>
    <row r="105" spans="2:16" x14ac:dyDescent="0.2">
      <c r="B105" s="12">
        <f t="shared" si="18"/>
        <v>88</v>
      </c>
      <c r="C105" s="2" t="s">
        <v>108</v>
      </c>
      <c r="D105" s="2" t="s">
        <v>108</v>
      </c>
      <c r="F105" s="17">
        <v>-80706252.080000013</v>
      </c>
      <c r="G105" s="24">
        <f t="shared" si="15"/>
        <v>-16948312.936800003</v>
      </c>
      <c r="H105" s="24">
        <f t="shared" si="19"/>
        <v>-6658265.7966000009</v>
      </c>
      <c r="I105" s="24">
        <f t="shared" si="16"/>
        <v>1398235.8172860001</v>
      </c>
      <c r="J105" s="24">
        <f t="shared" si="17"/>
        <v>-22208342.916114002</v>
      </c>
      <c r="K105" s="15"/>
      <c r="L105" s="23"/>
      <c r="N105" s="23"/>
    </row>
    <row r="106" spans="2:16" x14ac:dyDescent="0.2">
      <c r="B106" s="12">
        <f t="shared" si="18"/>
        <v>89</v>
      </c>
      <c r="C106" s="2" t="s">
        <v>109</v>
      </c>
      <c r="D106" s="2" t="s">
        <v>109</v>
      </c>
      <c r="F106" s="17">
        <v>623452.6</v>
      </c>
      <c r="G106" s="24">
        <f t="shared" si="15"/>
        <v>130925.04599999999</v>
      </c>
      <c r="H106" s="24">
        <f t="shared" si="19"/>
        <v>51434.839500000002</v>
      </c>
      <c r="I106" s="24">
        <f t="shared" si="16"/>
        <v>-10801.316295000001</v>
      </c>
      <c r="J106" s="24">
        <f t="shared" si="17"/>
        <v>171558.56920499998</v>
      </c>
      <c r="K106" s="15"/>
      <c r="L106" s="23"/>
      <c r="N106" s="23"/>
    </row>
    <row r="107" spans="2:16" x14ac:dyDescent="0.2">
      <c r="B107" s="12">
        <f t="shared" si="18"/>
        <v>90</v>
      </c>
      <c r="C107" s="2" t="s">
        <v>110</v>
      </c>
      <c r="D107" s="2" t="s">
        <v>110</v>
      </c>
      <c r="F107" s="17">
        <v>-535758.42000000004</v>
      </c>
      <c r="G107" s="24">
        <f t="shared" si="15"/>
        <v>-112509.26820000001</v>
      </c>
      <c r="H107" s="24">
        <f t="shared" si="19"/>
        <v>-44200.069650000005</v>
      </c>
      <c r="I107" s="24">
        <f t="shared" si="16"/>
        <v>9282.0146265000003</v>
      </c>
      <c r="J107" s="24">
        <f t="shared" si="17"/>
        <v>-147427.32322350002</v>
      </c>
      <c r="K107" s="15"/>
      <c r="L107" s="23"/>
      <c r="N107" s="23"/>
    </row>
    <row r="108" spans="2:16" x14ac:dyDescent="0.2">
      <c r="B108" s="12">
        <f t="shared" si="18"/>
        <v>91</v>
      </c>
      <c r="C108" s="2" t="s">
        <v>111</v>
      </c>
      <c r="D108" s="2" t="s">
        <v>111</v>
      </c>
      <c r="F108" s="17">
        <v>-1024407.03</v>
      </c>
      <c r="G108" s="24">
        <f t="shared" si="15"/>
        <v>-215125.47630000001</v>
      </c>
      <c r="H108" s="24">
        <f t="shared" si="19"/>
        <v>-84513.579975000001</v>
      </c>
      <c r="I108" s="24">
        <f t="shared" si="16"/>
        <v>17747.85179475</v>
      </c>
      <c r="J108" s="24">
        <f t="shared" si="17"/>
        <v>-281891.20448024996</v>
      </c>
      <c r="K108" s="15"/>
      <c r="L108" s="23"/>
      <c r="N108" s="23"/>
    </row>
    <row r="109" spans="2:16" ht="4.9000000000000004" customHeight="1" x14ac:dyDescent="0.2">
      <c r="B109" s="30"/>
      <c r="F109" s="24"/>
      <c r="G109" s="24"/>
      <c r="H109" s="24"/>
      <c r="I109" s="24"/>
      <c r="J109" s="24"/>
      <c r="K109" s="15"/>
    </row>
    <row r="110" spans="2:16" ht="15" x14ac:dyDescent="0.25">
      <c r="B110" s="30">
        <f>+B108+1</f>
        <v>92</v>
      </c>
      <c r="C110" s="6" t="s">
        <v>112</v>
      </c>
      <c r="F110" s="19">
        <f>SUM(F76:F109)</f>
        <v>-1095408037.754715</v>
      </c>
      <c r="G110" s="19">
        <f>SUM(G76:G109)</f>
        <v>-230035687.92849007</v>
      </c>
      <c r="H110" s="19">
        <f>SUM(H76:H109)</f>
        <v>-90371227.416913971</v>
      </c>
      <c r="I110" s="19">
        <f>SUM(I76:I109)</f>
        <v>18977957.757551931</v>
      </c>
      <c r="J110" s="19">
        <f>SUM(J76:J109)</f>
        <v>-301428957.58785212</v>
      </c>
      <c r="K110" s="15"/>
      <c r="L110" s="20">
        <v>-301428958</v>
      </c>
      <c r="M110" s="1"/>
      <c r="N110" s="21">
        <f>J110-L110</f>
        <v>0.4121478796005249</v>
      </c>
      <c r="P110" s="22"/>
    </row>
    <row r="111" spans="2:16" x14ac:dyDescent="0.2">
      <c r="F111" s="15"/>
      <c r="G111" s="15"/>
      <c r="H111" s="15"/>
      <c r="I111" s="15"/>
      <c r="J111" s="15"/>
      <c r="K111" s="15"/>
      <c r="L111" s="31"/>
      <c r="M111" s="3"/>
      <c r="N111" s="31"/>
    </row>
    <row r="112" spans="2:16" ht="15.75" thickBot="1" x14ac:dyDescent="0.3">
      <c r="B112" s="30">
        <f>B110+1</f>
        <v>93</v>
      </c>
      <c r="C112" s="6" t="s">
        <v>113</v>
      </c>
      <c r="F112" s="32">
        <f>F47+F73+F110</f>
        <v>-15386744274.20686</v>
      </c>
      <c r="G112" s="32">
        <f>G47+G73+G110</f>
        <v>-1846642344.9776981</v>
      </c>
      <c r="H112" s="32">
        <f>H47+H73+H110</f>
        <v>-499364464.06348562</v>
      </c>
      <c r="I112" s="32">
        <f>I47+I73+I110</f>
        <v>104866537.45333195</v>
      </c>
      <c r="J112" s="32">
        <f>J47+J73+J110</f>
        <v>-2241140271.587852</v>
      </c>
      <c r="K112" s="15"/>
      <c r="L112" s="20">
        <f>SUM(L10:L111)</f>
        <v>-2241140272</v>
      </c>
      <c r="M112" s="1"/>
      <c r="N112" s="21">
        <f>J112-L112</f>
        <v>0.41214799880981445</v>
      </c>
    </row>
    <row r="113" spans="3:13" ht="15" thickTop="1" x14ac:dyDescent="0.2">
      <c r="F113" s="16"/>
    </row>
    <row r="114" spans="3:13" ht="15" x14ac:dyDescent="0.25">
      <c r="C114" s="5" t="s">
        <v>114</v>
      </c>
      <c r="J114" s="15"/>
      <c r="L114" s="23"/>
      <c r="M114" s="23"/>
    </row>
    <row r="115" spans="3:13" ht="4.5" customHeight="1" x14ac:dyDescent="0.2">
      <c r="J115" s="15"/>
      <c r="L115" s="2" t="s">
        <v>3</v>
      </c>
    </row>
    <row r="116" spans="3:13" x14ac:dyDescent="0.2">
      <c r="C116" s="2" t="s">
        <v>115</v>
      </c>
      <c r="D116" s="33">
        <v>0.21</v>
      </c>
      <c r="E116" s="33"/>
      <c r="J116" s="15" t="s">
        <v>3</v>
      </c>
    </row>
    <row r="117" spans="3:13" x14ac:dyDescent="0.2">
      <c r="C117" s="2" t="s">
        <v>116</v>
      </c>
      <c r="D117" s="33">
        <f>-SUM(D118:D118)*0.21</f>
        <v>-1.7325E-2</v>
      </c>
      <c r="E117" s="33"/>
      <c r="J117" s="15"/>
    </row>
    <row r="118" spans="3:13" x14ac:dyDescent="0.2">
      <c r="C118" s="2" t="s">
        <v>117</v>
      </c>
      <c r="D118" s="33">
        <v>8.2500000000000004E-2</v>
      </c>
      <c r="E118" s="33"/>
    </row>
    <row r="119" spans="3:13" ht="4.5" customHeight="1" x14ac:dyDescent="0.2"/>
    <row r="120" spans="3:13" ht="15" x14ac:dyDescent="0.25">
      <c r="C120" s="6" t="s">
        <v>118</v>
      </c>
      <c r="D120" s="34">
        <f>SUM(D116:D119)</f>
        <v>0.275175</v>
      </c>
      <c r="E120" s="35"/>
    </row>
  </sheetData>
  <mergeCells count="1">
    <mergeCell ref="F5:J5"/>
  </mergeCells>
  <pageMargins left="0.7" right="0.7" top="0.75" bottom="0.75" header="0.3" footer="0.3"/>
  <pageSetup paperSize="5" scale="30" orientation="landscape" horizontalDpi="4294967292" r:id="rId1"/>
  <ignoredErrors>
    <ignoredError sqref="J4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24CE1-BE64-4B90-A63F-B576E91DBC58}">
  <sheetPr>
    <tabColor theme="8" tint="0.79998168889431442"/>
    <pageSetUpPr fitToPage="1"/>
  </sheetPr>
  <dimension ref="A1:L45"/>
  <sheetViews>
    <sheetView workbookViewId="0">
      <selection activeCell="L130" sqref="L130"/>
    </sheetView>
  </sheetViews>
  <sheetFormatPr defaultColWidth="9.140625" defaultRowHeight="12.75" x14ac:dyDescent="0.2"/>
  <cols>
    <col min="1" max="1" width="5.7109375" style="37" customWidth="1"/>
    <col min="2" max="2" width="4.42578125" style="37" bestFit="1" customWidth="1"/>
    <col min="3" max="3" width="2.7109375" style="37" customWidth="1"/>
    <col min="4" max="4" width="27.140625" style="37" bestFit="1" customWidth="1"/>
    <col min="5" max="5" width="2.7109375" style="37" customWidth="1"/>
    <col min="6" max="6" width="15" style="37" bestFit="1" customWidth="1"/>
    <col min="7" max="7" width="2.7109375" style="37" customWidth="1"/>
    <col min="8" max="8" width="15" style="39" bestFit="1" customWidth="1"/>
    <col min="9" max="9" width="2.7109375" style="37" customWidth="1"/>
    <col min="10" max="10" width="20.7109375" style="37" customWidth="1"/>
    <col min="11" max="11" width="2.7109375" style="37" customWidth="1"/>
    <col min="12" max="12" width="15" style="37" bestFit="1" customWidth="1"/>
    <col min="13" max="13" width="5.7109375" style="37" customWidth="1"/>
    <col min="14" max="16384" width="9.140625" style="37"/>
  </cols>
  <sheetData>
    <row r="1" spans="1:12" x14ac:dyDescent="0.2">
      <c r="A1" s="36" t="s">
        <v>0</v>
      </c>
      <c r="H1" s="38"/>
    </row>
    <row r="2" spans="1:12" x14ac:dyDescent="0.2">
      <c r="A2" s="36" t="s">
        <v>119</v>
      </c>
      <c r="H2" s="38"/>
    </row>
    <row r="3" spans="1:12" x14ac:dyDescent="0.2">
      <c r="A3" s="36" t="s">
        <v>120</v>
      </c>
    </row>
    <row r="5" spans="1:12" x14ac:dyDescent="0.2">
      <c r="B5" s="128" t="s">
        <v>121</v>
      </c>
      <c r="C5" s="128"/>
      <c r="D5" s="128"/>
      <c r="E5" s="128"/>
      <c r="F5" s="128"/>
      <c r="G5" s="128"/>
      <c r="H5" s="128"/>
      <c r="I5" s="128"/>
      <c r="J5" s="128"/>
      <c r="K5" s="128"/>
      <c r="L5" s="128"/>
    </row>
    <row r="6" spans="1:12" x14ac:dyDescent="0.2"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</row>
    <row r="7" spans="1:12" x14ac:dyDescent="0.2"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</row>
    <row r="10" spans="1:12" ht="15" customHeight="1" x14ac:dyDescent="0.2">
      <c r="B10" s="129" t="s">
        <v>122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1"/>
    </row>
    <row r="11" spans="1:12" ht="5.0999999999999996" customHeight="1" x14ac:dyDescent="0.2"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</row>
    <row r="12" spans="1:12" ht="38.25" x14ac:dyDescent="0.2">
      <c r="B12" s="41" t="s">
        <v>4</v>
      </c>
      <c r="C12" s="40"/>
      <c r="D12" s="41" t="s">
        <v>6</v>
      </c>
      <c r="E12" s="40"/>
      <c r="F12" s="42" t="s">
        <v>123</v>
      </c>
      <c r="G12" s="40"/>
      <c r="H12" s="43" t="s">
        <v>124</v>
      </c>
      <c r="I12" s="40"/>
      <c r="J12" s="42" t="s">
        <v>125</v>
      </c>
      <c r="K12" s="40"/>
      <c r="L12" s="42" t="s">
        <v>126</v>
      </c>
    </row>
    <row r="13" spans="1:12" ht="5.0999999999999996" customHeight="1" x14ac:dyDescent="0.2"/>
    <row r="14" spans="1:12" x14ac:dyDescent="0.2">
      <c r="B14" s="44">
        <v>1</v>
      </c>
      <c r="D14" s="45" t="s">
        <v>127</v>
      </c>
      <c r="F14" s="46">
        <v>220858722</v>
      </c>
      <c r="G14" s="46"/>
      <c r="H14" s="46">
        <v>68198377</v>
      </c>
      <c r="I14" s="46"/>
      <c r="J14" s="46">
        <f>H14-F14</f>
        <v>-152660345</v>
      </c>
      <c r="K14" s="46"/>
      <c r="L14" s="46">
        <f>F14-H14</f>
        <v>152660345</v>
      </c>
    </row>
    <row r="15" spans="1:12" ht="5.0999999999999996" customHeight="1" x14ac:dyDescent="0.2">
      <c r="D15" s="45"/>
      <c r="F15" s="39"/>
    </row>
    <row r="16" spans="1:12" x14ac:dyDescent="0.2">
      <c r="B16" s="44">
        <v>2</v>
      </c>
      <c r="D16" s="45" t="s">
        <v>128</v>
      </c>
      <c r="F16" s="39">
        <v>-220858722</v>
      </c>
      <c r="H16" s="39">
        <v>-59354428</v>
      </c>
      <c r="J16" s="47">
        <f>H16-F16</f>
        <v>161504294</v>
      </c>
      <c r="L16" s="47">
        <f>F16-H16</f>
        <v>-161504294</v>
      </c>
    </row>
    <row r="17" spans="2:12" ht="5.0999999999999996" customHeight="1" x14ac:dyDescent="0.2">
      <c r="F17" s="48"/>
      <c r="H17" s="49"/>
      <c r="J17" s="49"/>
      <c r="L17" s="49"/>
    </row>
    <row r="18" spans="2:12" x14ac:dyDescent="0.2">
      <c r="B18" s="50">
        <v>3</v>
      </c>
      <c r="C18" s="36"/>
      <c r="D18" s="36" t="s">
        <v>129</v>
      </c>
      <c r="E18" s="36"/>
      <c r="F18" s="51">
        <f>SUM(F14:F17)</f>
        <v>0</v>
      </c>
      <c r="G18" s="51"/>
      <c r="H18" s="51">
        <f>SUM(H14:H17)</f>
        <v>8843949</v>
      </c>
      <c r="I18" s="51"/>
      <c r="J18" s="51">
        <f>SUM(J14:J17)</f>
        <v>8843949</v>
      </c>
      <c r="K18" s="51"/>
      <c r="L18" s="51">
        <f>SUM(L14:L17)</f>
        <v>-8843949</v>
      </c>
    </row>
    <row r="19" spans="2:12" ht="5.0999999999999996" customHeight="1" x14ac:dyDescent="0.2"/>
    <row r="20" spans="2:12" x14ac:dyDescent="0.2">
      <c r="B20" s="44">
        <f>B18+1</f>
        <v>4</v>
      </c>
      <c r="D20" s="52" t="s">
        <v>130</v>
      </c>
      <c r="F20" s="52"/>
      <c r="G20" s="39"/>
      <c r="J20" s="53">
        <v>0.23689138336654322</v>
      </c>
      <c r="K20" s="53"/>
      <c r="L20" s="53">
        <f>J20</f>
        <v>0.23689138336654322</v>
      </c>
    </row>
    <row r="21" spans="2:12" ht="5.0999999999999996" customHeight="1" x14ac:dyDescent="0.2">
      <c r="B21" s="44"/>
      <c r="D21" s="39"/>
      <c r="F21" s="39"/>
      <c r="G21" s="39"/>
      <c r="J21" s="48"/>
      <c r="L21" s="48"/>
    </row>
    <row r="22" spans="2:12" x14ac:dyDescent="0.2">
      <c r="B22" s="50">
        <f>B20+1</f>
        <v>5</v>
      </c>
      <c r="D22" s="54" t="s">
        <v>131</v>
      </c>
      <c r="E22" s="36"/>
      <c r="F22" s="54"/>
      <c r="G22" s="54"/>
      <c r="H22" s="54"/>
      <c r="I22" s="36"/>
      <c r="J22" s="55">
        <f>J18*J20</f>
        <v>2095055.3130331566</v>
      </c>
      <c r="K22" s="55"/>
      <c r="L22" s="55">
        <f>L18*L20</f>
        <v>-2095055.3130331566</v>
      </c>
    </row>
    <row r="23" spans="2:12" ht="5.0999999999999996" customHeight="1" x14ac:dyDescent="0.2">
      <c r="B23" s="44"/>
      <c r="D23" s="39"/>
      <c r="F23" s="39"/>
      <c r="G23" s="39"/>
    </row>
    <row r="24" spans="2:12" x14ac:dyDescent="0.2">
      <c r="B24" s="44">
        <f>B22+1</f>
        <v>6</v>
      </c>
      <c r="D24" s="52" t="s">
        <v>132</v>
      </c>
      <c r="F24" s="52"/>
      <c r="G24" s="39"/>
      <c r="J24" s="53">
        <v>0.21</v>
      </c>
      <c r="K24" s="53"/>
      <c r="L24" s="53">
        <v>0.21</v>
      </c>
    </row>
    <row r="25" spans="2:12" ht="5.0999999999999996" customHeight="1" x14ac:dyDescent="0.2">
      <c r="B25" s="44"/>
      <c r="D25" s="39"/>
      <c r="F25" s="39"/>
      <c r="G25" s="39"/>
    </row>
    <row r="26" spans="2:12" ht="13.5" thickBot="1" x14ac:dyDescent="0.25">
      <c r="B26" s="50">
        <f>B24+1</f>
        <v>7</v>
      </c>
      <c r="D26" s="54" t="s">
        <v>133</v>
      </c>
      <c r="F26" s="54"/>
      <c r="G26" s="54"/>
      <c r="H26" s="54"/>
      <c r="I26" s="36"/>
      <c r="J26" s="56">
        <f>J22*J24</f>
        <v>439961.61573696288</v>
      </c>
      <c r="K26" s="51"/>
      <c r="L26" s="56">
        <f>L22*L24</f>
        <v>-439961.61573696288</v>
      </c>
    </row>
    <row r="27" spans="2:12" ht="13.5" thickTop="1" x14ac:dyDescent="0.2"/>
    <row r="28" spans="2:12" ht="15" customHeight="1" x14ac:dyDescent="0.2">
      <c r="B28" s="129" t="s">
        <v>117</v>
      </c>
      <c r="C28" s="130"/>
      <c r="D28" s="130"/>
      <c r="E28" s="130"/>
      <c r="F28" s="130"/>
      <c r="G28" s="130"/>
      <c r="H28" s="130"/>
      <c r="I28" s="130"/>
      <c r="J28" s="130"/>
      <c r="K28" s="130"/>
      <c r="L28" s="131"/>
    </row>
    <row r="29" spans="2:12" ht="5.0999999999999996" customHeight="1" x14ac:dyDescent="0.2"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</row>
    <row r="30" spans="2:12" ht="38.25" x14ac:dyDescent="0.2">
      <c r="B30" s="41" t="s">
        <v>4</v>
      </c>
      <c r="C30" s="40"/>
      <c r="D30" s="41" t="s">
        <v>6</v>
      </c>
      <c r="E30" s="40"/>
      <c r="F30" s="42" t="s">
        <v>123</v>
      </c>
      <c r="G30" s="40"/>
      <c r="H30" s="43" t="s">
        <v>124</v>
      </c>
      <c r="I30" s="40"/>
      <c r="J30" s="42" t="s">
        <v>125</v>
      </c>
      <c r="K30" s="40"/>
      <c r="L30" s="42" t="s">
        <v>126</v>
      </c>
    </row>
    <row r="31" spans="2:12" ht="5.0999999999999996" customHeight="1" x14ac:dyDescent="0.2"/>
    <row r="32" spans="2:12" x14ac:dyDescent="0.2">
      <c r="B32" s="44">
        <v>1</v>
      </c>
      <c r="D32" s="45" t="s">
        <v>127</v>
      </c>
      <c r="F32" s="46">
        <f>F14</f>
        <v>220858722</v>
      </c>
      <c r="G32" s="46"/>
      <c r="H32" s="46">
        <f>H14</f>
        <v>68198377</v>
      </c>
      <c r="I32" s="46"/>
      <c r="J32" s="46">
        <f>H32-F32</f>
        <v>-152660345</v>
      </c>
      <c r="K32" s="46"/>
      <c r="L32" s="46">
        <f>F32-H32</f>
        <v>152660345</v>
      </c>
    </row>
    <row r="33" spans="2:12" ht="5.0999999999999996" customHeight="1" x14ac:dyDescent="0.2">
      <c r="D33" s="45"/>
      <c r="F33" s="39"/>
    </row>
    <row r="34" spans="2:12" x14ac:dyDescent="0.2">
      <c r="B34" s="44">
        <v>2</v>
      </c>
      <c r="D34" s="45" t="s">
        <v>128</v>
      </c>
      <c r="F34" s="39">
        <f>F16</f>
        <v>-220858722</v>
      </c>
      <c r="H34" s="39">
        <v>-53954024.530000038</v>
      </c>
      <c r="J34" s="47">
        <f>H34-F34</f>
        <v>166904697.46999997</v>
      </c>
      <c r="L34" s="47">
        <f>F34-H34</f>
        <v>-166904697.46999997</v>
      </c>
    </row>
    <row r="35" spans="2:12" ht="5.0999999999999996" customHeight="1" x14ac:dyDescent="0.2">
      <c r="F35" s="48"/>
      <c r="H35" s="49"/>
      <c r="J35" s="49"/>
      <c r="L35" s="49"/>
    </row>
    <row r="36" spans="2:12" x14ac:dyDescent="0.2">
      <c r="B36" s="50">
        <v>3</v>
      </c>
      <c r="C36" s="36"/>
      <c r="D36" s="36" t="s">
        <v>129</v>
      </c>
      <c r="E36" s="36"/>
      <c r="F36" s="51">
        <f>SUM(F32:F35)</f>
        <v>0</v>
      </c>
      <c r="G36" s="51"/>
      <c r="H36" s="51">
        <f>SUM(H32:H35)</f>
        <v>14244352.469999962</v>
      </c>
      <c r="I36" s="51"/>
      <c r="J36" s="51">
        <f>SUM(J32:J35)</f>
        <v>14244352.469999969</v>
      </c>
      <c r="K36" s="51"/>
      <c r="L36" s="51">
        <f>SUM(L32:L35)</f>
        <v>-14244352.469999969</v>
      </c>
    </row>
    <row r="37" spans="2:12" ht="5.0999999999999996" customHeight="1" x14ac:dyDescent="0.2"/>
    <row r="38" spans="2:12" x14ac:dyDescent="0.2">
      <c r="B38" s="44">
        <f>B36+1</f>
        <v>4</v>
      </c>
      <c r="D38" s="52" t="s">
        <v>130</v>
      </c>
      <c r="F38" s="52"/>
      <c r="G38" s="39"/>
      <c r="J38" s="53">
        <f>J20</f>
        <v>0.23689138336654322</v>
      </c>
      <c r="K38" s="53"/>
      <c r="L38" s="53">
        <f>L20</f>
        <v>0.23689138336654322</v>
      </c>
    </row>
    <row r="39" spans="2:12" ht="5.0999999999999996" customHeight="1" x14ac:dyDescent="0.2">
      <c r="B39" s="44"/>
      <c r="D39" s="39"/>
      <c r="F39" s="39"/>
      <c r="G39" s="39"/>
      <c r="J39" s="48"/>
      <c r="L39" s="48"/>
    </row>
    <row r="40" spans="2:12" x14ac:dyDescent="0.2">
      <c r="B40" s="50">
        <f>B38+1</f>
        <v>5</v>
      </c>
      <c r="D40" s="54" t="s">
        <v>131</v>
      </c>
      <c r="E40" s="36"/>
      <c r="F40" s="54"/>
      <c r="G40" s="54"/>
      <c r="H40" s="54"/>
      <c r="I40" s="36"/>
      <c r="J40" s="55">
        <f>J36*J38</f>
        <v>3374364.3617789294</v>
      </c>
      <c r="K40" s="55"/>
      <c r="L40" s="55">
        <f>L36*L38</f>
        <v>-3374364.3617789294</v>
      </c>
    </row>
    <row r="41" spans="2:12" ht="5.0999999999999996" customHeight="1" x14ac:dyDescent="0.2">
      <c r="B41" s="44"/>
      <c r="D41" s="39"/>
      <c r="F41" s="39"/>
      <c r="G41" s="39"/>
    </row>
    <row r="42" spans="2:12" x14ac:dyDescent="0.2">
      <c r="B42" s="44">
        <f>B40+1</f>
        <v>6</v>
      </c>
      <c r="D42" s="52" t="s">
        <v>134</v>
      </c>
      <c r="F42" s="52"/>
      <c r="G42" s="39"/>
      <c r="J42" s="53">
        <f>0.0825*0.79</f>
        <v>6.5175000000000011E-2</v>
      </c>
      <c r="K42" s="53"/>
      <c r="L42" s="53">
        <f>0.0825*0.79</f>
        <v>6.5175000000000011E-2</v>
      </c>
    </row>
    <row r="43" spans="2:12" ht="5.0999999999999996" customHeight="1" x14ac:dyDescent="0.2">
      <c r="B43" s="44"/>
      <c r="D43" s="39"/>
      <c r="F43" s="39"/>
      <c r="G43" s="39"/>
    </row>
    <row r="44" spans="2:12" ht="13.5" thickBot="1" x14ac:dyDescent="0.25">
      <c r="B44" s="50">
        <f>B42+1</f>
        <v>7</v>
      </c>
      <c r="D44" s="54" t="s">
        <v>129</v>
      </c>
      <c r="F44" s="54"/>
      <c r="G44" s="54"/>
      <c r="H44" s="54"/>
      <c r="I44" s="36"/>
      <c r="J44" s="56">
        <f>J40*J42</f>
        <v>219924.19727894175</v>
      </c>
      <c r="K44" s="51"/>
      <c r="L44" s="56">
        <f>L40*L42</f>
        <v>-219924.19727894175</v>
      </c>
    </row>
    <row r="45" spans="2:12" ht="13.5" thickTop="1" x14ac:dyDescent="0.2"/>
  </sheetData>
  <mergeCells count="3">
    <mergeCell ref="B5:L7"/>
    <mergeCell ref="B10:L10"/>
    <mergeCell ref="B28:L28"/>
  </mergeCells>
  <pageMargins left="0.7" right="0.7" top="0.75" bottom="0.75" header="0.3" footer="0.3"/>
  <pageSetup scale="77" orientation="portrait" r:id="rId1"/>
  <headerFooter>
    <oddFooter>&amp;C&amp;A&amp;RPage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51EEB-F6FB-463C-B294-DF64F495F758}">
  <sheetPr>
    <tabColor theme="8" tint="0.79998168889431442"/>
  </sheetPr>
  <dimension ref="A1:AZ40"/>
  <sheetViews>
    <sheetView zoomScale="80" zoomScaleNormal="80" workbookViewId="0">
      <selection activeCell="B37" sqref="B37:AR37"/>
    </sheetView>
  </sheetViews>
  <sheetFormatPr defaultColWidth="9.140625" defaultRowHeight="12.75" x14ac:dyDescent="0.2"/>
  <cols>
    <col min="1" max="1" width="2.7109375" style="58" customWidth="1"/>
    <col min="2" max="2" width="8.85546875" style="58" customWidth="1"/>
    <col min="3" max="3" width="1.5703125" style="58" customWidth="1"/>
    <col min="4" max="4" width="13.85546875" style="58" bestFit="1" customWidth="1"/>
    <col min="5" max="5" width="1.5703125" style="58" customWidth="1"/>
    <col min="6" max="6" width="13.7109375" style="58" customWidth="1"/>
    <col min="7" max="7" width="1.5703125" style="58" customWidth="1"/>
    <col min="8" max="8" width="14.7109375" style="58" customWidth="1"/>
    <col min="9" max="9" width="1.5703125" style="58" customWidth="1"/>
    <col min="10" max="10" width="13.7109375" style="58" customWidth="1"/>
    <col min="11" max="11" width="1.5703125" style="58" customWidth="1"/>
    <col min="12" max="12" width="13.7109375" style="58" customWidth="1"/>
    <col min="13" max="13" width="1.5703125" style="58" customWidth="1"/>
    <col min="14" max="14" width="13.7109375" style="58" customWidth="1"/>
    <col min="15" max="15" width="1.5703125" style="58" customWidth="1"/>
    <col min="16" max="16" width="13.7109375" style="58" customWidth="1"/>
    <col min="17" max="17" width="1.5703125" style="58" customWidth="1"/>
    <col min="18" max="18" width="13.7109375" style="58" customWidth="1"/>
    <col min="19" max="19" width="1.5703125" style="58" customWidth="1"/>
    <col min="20" max="20" width="13.7109375" style="58" customWidth="1"/>
    <col min="21" max="21" width="1.5703125" style="58" customWidth="1"/>
    <col min="22" max="22" width="13.7109375" style="58" customWidth="1"/>
    <col min="23" max="23" width="1.5703125" style="58" customWidth="1"/>
    <col min="24" max="24" width="13.7109375" style="58" customWidth="1"/>
    <col min="25" max="25" width="1.5703125" style="58" customWidth="1"/>
    <col min="26" max="26" width="13.7109375" style="58" customWidth="1"/>
    <col min="27" max="27" width="1.5703125" style="58" customWidth="1"/>
    <col min="28" max="28" width="13.7109375" style="58" customWidth="1"/>
    <col min="29" max="29" width="1.5703125" style="58" customWidth="1"/>
    <col min="30" max="30" width="13.7109375" style="58" customWidth="1"/>
    <col min="31" max="31" width="1.5703125" style="58" customWidth="1"/>
    <col min="32" max="32" width="12" style="58" bestFit="1" customWidth="1"/>
    <col min="33" max="33" width="1.5703125" style="58" customWidth="1"/>
    <col min="34" max="34" width="13.85546875" style="58" bestFit="1" customWidth="1"/>
    <col min="35" max="35" width="1.5703125" style="58" customWidth="1"/>
    <col min="36" max="36" width="13.85546875" style="58" bestFit="1" customWidth="1"/>
    <col min="37" max="37" width="1.5703125" style="58" customWidth="1"/>
    <col min="38" max="38" width="13.85546875" style="58" bestFit="1" customWidth="1"/>
    <col min="39" max="39" width="1.5703125" style="58" customWidth="1"/>
    <col min="40" max="40" width="13.85546875" style="58" bestFit="1" customWidth="1"/>
    <col min="41" max="41" width="1.5703125" style="58" customWidth="1"/>
    <col min="42" max="42" width="13.85546875" style="58" bestFit="1" customWidth="1"/>
    <col min="43" max="43" width="1.5703125" style="58" customWidth="1"/>
    <col min="44" max="44" width="13.85546875" style="58" bestFit="1" customWidth="1"/>
    <col min="45" max="45" width="1.5703125" style="58" customWidth="1"/>
    <col min="46" max="46" width="13.85546875" style="58" bestFit="1" customWidth="1"/>
    <col min="47" max="47" width="1.5703125" style="58" customWidth="1"/>
    <col min="48" max="48" width="13.85546875" style="58" bestFit="1" customWidth="1"/>
    <col min="49" max="49" width="1.5703125" style="58" customWidth="1"/>
    <col min="50" max="50" width="13.5703125" style="58" customWidth="1"/>
    <col min="51" max="51" width="1.5703125" style="58" customWidth="1"/>
    <col min="52" max="52" width="14" style="58" bestFit="1" customWidth="1"/>
    <col min="53" max="16384" width="9.140625" style="58"/>
  </cols>
  <sheetData>
    <row r="1" spans="1:52" x14ac:dyDescent="0.2">
      <c r="A1" s="57" t="s">
        <v>0</v>
      </c>
      <c r="AB1" s="38"/>
      <c r="AF1" s="59"/>
    </row>
    <row r="2" spans="1:52" x14ac:dyDescent="0.2">
      <c r="A2" s="60" t="s">
        <v>135</v>
      </c>
      <c r="AB2" s="38"/>
    </row>
    <row r="3" spans="1:52" x14ac:dyDescent="0.2">
      <c r="A3" s="60" t="s">
        <v>2</v>
      </c>
    </row>
    <row r="4" spans="1:52" x14ac:dyDescent="0.2"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</row>
    <row r="6" spans="1:52" ht="25.5" x14ac:dyDescent="0.2">
      <c r="B6" s="62" t="s">
        <v>136</v>
      </c>
      <c r="D6" s="62" t="s">
        <v>137</v>
      </c>
      <c r="F6" s="62" t="s">
        <v>138</v>
      </c>
      <c r="H6" s="63" t="s">
        <v>139</v>
      </c>
      <c r="J6" s="63" t="s">
        <v>140</v>
      </c>
      <c r="L6" s="63" t="s">
        <v>141</v>
      </c>
      <c r="N6" s="63" t="s">
        <v>142</v>
      </c>
      <c r="P6" s="63" t="s">
        <v>143</v>
      </c>
      <c r="R6" s="63" t="s">
        <v>144</v>
      </c>
      <c r="T6" s="63" t="s">
        <v>145</v>
      </c>
      <c r="V6" s="63" t="s">
        <v>146</v>
      </c>
      <c r="X6" s="63" t="s">
        <v>147</v>
      </c>
      <c r="Z6" s="63" t="s">
        <v>148</v>
      </c>
      <c r="AB6" s="63" t="s">
        <v>149</v>
      </c>
      <c r="AD6" s="63" t="s">
        <v>150</v>
      </c>
      <c r="AF6" s="63" t="s">
        <v>151</v>
      </c>
      <c r="AH6" s="63" t="s">
        <v>152</v>
      </c>
      <c r="AJ6" s="63" t="s">
        <v>153</v>
      </c>
      <c r="AL6" s="63" t="s">
        <v>154</v>
      </c>
      <c r="AN6" s="63" t="s">
        <v>155</v>
      </c>
      <c r="AP6" s="63" t="s">
        <v>156</v>
      </c>
      <c r="AR6" s="63" t="s">
        <v>157</v>
      </c>
      <c r="AT6" s="63" t="s">
        <v>158</v>
      </c>
      <c r="AV6" s="63" t="s">
        <v>159</v>
      </c>
      <c r="AX6" s="63" t="s">
        <v>160</v>
      </c>
      <c r="AZ6" s="63" t="s">
        <v>161</v>
      </c>
    </row>
    <row r="7" spans="1:52" x14ac:dyDescent="0.2">
      <c r="H7" s="64"/>
    </row>
    <row r="8" spans="1:52" x14ac:dyDescent="0.2">
      <c r="B8" s="65">
        <v>2005</v>
      </c>
      <c r="D8" s="66">
        <f>'3b. AFUDC Equity Incurred'!L9</f>
        <v>346683</v>
      </c>
      <c r="F8" s="66">
        <f>'3b. AFUDC Equity Incurred'!N9</f>
        <v>346683</v>
      </c>
      <c r="H8" s="66">
        <f>ROUND(-$F$8*H32*0.5,0)</f>
        <v>-3921</v>
      </c>
      <c r="J8" s="66">
        <f>ROUND(-$F$8*J32,0)</f>
        <v>-7843</v>
      </c>
      <c r="L8" s="66">
        <f>ROUND(-$F$8*L32,0)</f>
        <v>-7843</v>
      </c>
      <c r="N8" s="66">
        <f>ROUND(-$F$8*N32,0)</f>
        <v>-7843</v>
      </c>
      <c r="P8" s="66">
        <f>ROUND(-$F$8*P32,0)</f>
        <v>-7682</v>
      </c>
      <c r="R8" s="66">
        <f>ROUND(-$F$8*R32,0)</f>
        <v>-7682</v>
      </c>
      <c r="T8" s="66">
        <f>ROUND(-$F$8*T32,0)</f>
        <v>-7682</v>
      </c>
      <c r="V8" s="66">
        <f>ROUND(-$F$8*V32,0)</f>
        <v>-7682</v>
      </c>
      <c r="X8" s="66">
        <f>ROUND(-$F$8*X32,0)</f>
        <v>-7682</v>
      </c>
      <c r="Z8" s="66">
        <f>ROUND(-$F$8*Z32,0)</f>
        <v>-7987</v>
      </c>
      <c r="AB8" s="66">
        <f>ROUND(-$F$8*AB32,0)</f>
        <v>-7987</v>
      </c>
      <c r="AD8" s="66">
        <f>ROUND(-$F$8*AD32,0)</f>
        <v>-7987</v>
      </c>
      <c r="AF8" s="66">
        <f>ROUND(-$F$8*AF32,0)</f>
        <v>-7987</v>
      </c>
      <c r="AH8" s="66">
        <f>ROUND(-$F$8*AH32,0)</f>
        <v>-7987</v>
      </c>
      <c r="AJ8" s="66">
        <f>ROUND(-F8*$AJ$32,0)</f>
        <v>-7987</v>
      </c>
      <c r="AL8" s="66">
        <f>ROUND(-F8*$AL$32,0)</f>
        <v>-10382</v>
      </c>
      <c r="AN8" s="66">
        <f>ROUND(-F8*$AN$32,0)</f>
        <v>-10382</v>
      </c>
      <c r="AP8" s="66">
        <f t="shared" ref="AP8:AP24" si="0">ROUND(-F8*$AP$32,0)</f>
        <v>-10382</v>
      </c>
      <c r="AR8" s="66">
        <f t="shared" ref="AR8:AR25" si="1">ROUND(-F8*$AR$32,0)</f>
        <v>-10382</v>
      </c>
      <c r="AT8" s="66">
        <f>ROUND(-F8*$AT$32,0)</f>
        <v>-8886</v>
      </c>
      <c r="AV8" s="66">
        <f>ROUND(-F8*$AV$32,0)</f>
        <v>-9096</v>
      </c>
      <c r="AX8" s="66">
        <f>SUM(H8:AW8)</f>
        <v>-173292</v>
      </c>
      <c r="AZ8" s="66">
        <f>D8+AX8</f>
        <v>173391</v>
      </c>
    </row>
    <row r="9" spans="1:52" x14ac:dyDescent="0.2">
      <c r="B9" s="65">
        <v>2006</v>
      </c>
      <c r="D9" s="66">
        <f>'3b. AFUDC Equity Incurred'!L10</f>
        <v>1278901.9462671704</v>
      </c>
      <c r="F9" s="66">
        <f>'3b. AFUDC Equity Incurred'!N10</f>
        <v>1278901.9462671704</v>
      </c>
      <c r="H9" s="66">
        <v>0</v>
      </c>
      <c r="J9" s="66">
        <f>-F9*J32*0.5</f>
        <v>-14465.458525500208</v>
      </c>
      <c r="L9" s="66">
        <f>-F9*L32</f>
        <v>-28930.917051000415</v>
      </c>
      <c r="M9" s="66"/>
      <c r="N9" s="66">
        <f>-$F$9*N32</f>
        <v>-28930.917051000415</v>
      </c>
      <c r="O9" s="66"/>
      <c r="P9" s="66">
        <f>-$F$9*P32</f>
        <v>-28339.864085994308</v>
      </c>
      <c r="R9" s="66">
        <f>-$F$9*R32</f>
        <v>-28339.864085994308</v>
      </c>
      <c r="T9" s="66">
        <f>-$F$9*T32</f>
        <v>-28339.864085994308</v>
      </c>
      <c r="V9" s="66">
        <f>-$F$9*V32</f>
        <v>-28339.864085994308</v>
      </c>
      <c r="X9" s="66">
        <f>-$F$9*X32</f>
        <v>-28339.864085994308</v>
      </c>
      <c r="Z9" s="66">
        <f>-$F$9*Z32</f>
        <v>-29462.778869168673</v>
      </c>
      <c r="AB9" s="66">
        <f>-$F$9*AB32</f>
        <v>-29462.778869168673</v>
      </c>
      <c r="AD9" s="66">
        <f>-$F$9*AD32</f>
        <v>-29462.778869168673</v>
      </c>
      <c r="AF9" s="66">
        <f>-$F$9*AF32</f>
        <v>-29462.778869168673</v>
      </c>
      <c r="AH9" s="66">
        <f>-$F$9*AH32</f>
        <v>-29462.778869168673</v>
      </c>
      <c r="AJ9" s="66">
        <f t="shared" ref="AJ9:AJ21" si="2">ROUND(-F9*$AJ$32,0)</f>
        <v>-29463</v>
      </c>
      <c r="AL9" s="66">
        <f>ROUND(-F9*$AL$32,0)</f>
        <v>-38300</v>
      </c>
      <c r="AN9" s="66">
        <f t="shared" ref="AN9:AN23" si="3">ROUND(-F9*$AN$32,0)</f>
        <v>-38300</v>
      </c>
      <c r="AP9" s="66">
        <f>ROUND(-F9*$AP$32,0)</f>
        <v>-38300</v>
      </c>
      <c r="AR9" s="66">
        <f t="shared" si="1"/>
        <v>-38300</v>
      </c>
      <c r="AT9" s="66">
        <f t="shared" ref="AT9:AT25" si="4">ROUND(-F9*$AT$32,0)</f>
        <v>-32781</v>
      </c>
      <c r="AV9" s="66">
        <f t="shared" ref="AV9:AV26" si="5">ROUND(-F9*$AV$32,0)</f>
        <v>-33556</v>
      </c>
      <c r="AX9" s="66">
        <f t="shared" ref="AX9:AX25" si="6">SUM(H9:AW9)</f>
        <v>-610340.50740331598</v>
      </c>
      <c r="AZ9" s="66">
        <f t="shared" ref="AZ9:AZ23" si="7">D9+AX9</f>
        <v>668561.43886385439</v>
      </c>
    </row>
    <row r="10" spans="1:52" x14ac:dyDescent="0.2">
      <c r="B10" s="65">
        <v>2007</v>
      </c>
      <c r="D10" s="66">
        <f>'3b. AFUDC Equity Incurred'!L11</f>
        <v>-555097</v>
      </c>
      <c r="F10" s="66">
        <f>'3b. AFUDC Equity Incurred'!N11</f>
        <v>-555097</v>
      </c>
      <c r="H10" s="66">
        <v>0</v>
      </c>
      <c r="J10" s="66">
        <v>0</v>
      </c>
      <c r="L10" s="66">
        <f>-F10*L32*0.5</f>
        <v>6278.6147558587954</v>
      </c>
      <c r="M10" s="66"/>
      <c r="N10" s="66">
        <f>-$F$10*N32</f>
        <v>12557.229511717591</v>
      </c>
      <c r="P10" s="66">
        <f>-$F$10*P32</f>
        <v>12300.687773960743</v>
      </c>
      <c r="R10" s="66">
        <f>-$F$10*R32</f>
        <v>12300.687773960743</v>
      </c>
      <c r="T10" s="66">
        <f>-$F$10*T32</f>
        <v>12300.687773960743</v>
      </c>
      <c r="V10" s="66">
        <f>-$F$10*V32</f>
        <v>12300.687773960743</v>
      </c>
      <c r="X10" s="66">
        <f>-$F$10*X32</f>
        <v>12300.687773960743</v>
      </c>
      <c r="Z10" s="66">
        <f>-$F$10*Z32</f>
        <v>12788.079813057322</v>
      </c>
      <c r="AB10" s="66">
        <f>-$F$10*AB32</f>
        <v>12788.079813057322</v>
      </c>
      <c r="AD10" s="66">
        <f>-$F$10*AD32</f>
        <v>12788.079813057322</v>
      </c>
      <c r="AF10" s="66">
        <f>-$F$10*AF32</f>
        <v>12788.079813057322</v>
      </c>
      <c r="AH10" s="66">
        <f>-$F$10*AH32</f>
        <v>12788.079813057322</v>
      </c>
      <c r="AJ10" s="66">
        <f t="shared" si="2"/>
        <v>12788</v>
      </c>
      <c r="AL10" s="66">
        <f t="shared" ref="AL10:AL22" si="8">ROUND(-F10*$AL$32,0)</f>
        <v>16624</v>
      </c>
      <c r="AN10" s="66">
        <f t="shared" si="3"/>
        <v>16624</v>
      </c>
      <c r="AP10" s="66">
        <f t="shared" si="0"/>
        <v>16624</v>
      </c>
      <c r="AR10" s="66">
        <f t="shared" si="1"/>
        <v>16624</v>
      </c>
      <c r="AT10" s="66">
        <f t="shared" si="4"/>
        <v>14228</v>
      </c>
      <c r="AV10" s="66">
        <f t="shared" si="5"/>
        <v>14565</v>
      </c>
      <c r="AX10" s="66">
        <f t="shared" si="6"/>
        <v>252356.68220266671</v>
      </c>
      <c r="AZ10" s="66">
        <f t="shared" si="7"/>
        <v>-302740.31779733329</v>
      </c>
    </row>
    <row r="11" spans="1:52" x14ac:dyDescent="0.2">
      <c r="B11" s="65">
        <v>2008</v>
      </c>
      <c r="D11" s="66">
        <f>'3b. AFUDC Equity Incurred'!L12</f>
        <v>1367472</v>
      </c>
      <c r="F11" s="66">
        <f>'3b. AFUDC Equity Incurred'!N12</f>
        <v>1367472</v>
      </c>
      <c r="H11" s="66">
        <v>0</v>
      </c>
      <c r="J11" s="66">
        <v>0</v>
      </c>
      <c r="L11" s="66">
        <v>0</v>
      </c>
      <c r="N11" s="66">
        <f>-F11*N32*0.5</f>
        <v>-15467.260456143231</v>
      </c>
      <c r="P11" s="66">
        <f>-$F$11*P32</f>
        <v>-30302.534713092748</v>
      </c>
      <c r="R11" s="66">
        <f>-$F$11*R32</f>
        <v>-30302.534713092748</v>
      </c>
      <c r="T11" s="66">
        <f>-$F$11*T32</f>
        <v>-30302.534713092748</v>
      </c>
      <c r="V11" s="66">
        <f>-$F$11*V32</f>
        <v>-30302.534713092748</v>
      </c>
      <c r="X11" s="66">
        <f>-$F$11*X32</f>
        <v>-30302.534713092748</v>
      </c>
      <c r="Z11" s="66">
        <f>-$F$11*Z32</f>
        <v>-31503.216695678635</v>
      </c>
      <c r="AB11" s="66">
        <f>-$F$11*AB32</f>
        <v>-31503.216695678635</v>
      </c>
      <c r="AD11" s="66">
        <f>-$F$11*AD32</f>
        <v>-31503.216695678635</v>
      </c>
      <c r="AF11" s="66">
        <f>-$F$11*AF32</f>
        <v>-31503.216695678635</v>
      </c>
      <c r="AH11" s="66">
        <f>-$F$11*AH32</f>
        <v>-31503.216695678635</v>
      </c>
      <c r="AJ11" s="66">
        <f t="shared" si="2"/>
        <v>-31503</v>
      </c>
      <c r="AL11" s="66">
        <f t="shared" si="8"/>
        <v>-40952</v>
      </c>
      <c r="AN11" s="66">
        <f t="shared" si="3"/>
        <v>-40952</v>
      </c>
      <c r="AP11" s="66">
        <f t="shared" si="0"/>
        <v>-40952</v>
      </c>
      <c r="AR11" s="66">
        <f t="shared" si="1"/>
        <v>-40952</v>
      </c>
      <c r="AT11" s="66">
        <f t="shared" si="4"/>
        <v>-35051</v>
      </c>
      <c r="AV11" s="66">
        <f t="shared" si="5"/>
        <v>-35880</v>
      </c>
      <c r="AX11" s="66">
        <f t="shared" si="6"/>
        <v>-590738.01750000007</v>
      </c>
      <c r="AZ11" s="66">
        <f t="shared" si="7"/>
        <v>776733.98249999993</v>
      </c>
    </row>
    <row r="12" spans="1:52" x14ac:dyDescent="0.2">
      <c r="B12" s="65">
        <v>2009</v>
      </c>
      <c r="D12" s="66">
        <f>'3b. AFUDC Equity Incurred'!L13</f>
        <v>2273994</v>
      </c>
      <c r="F12" s="66">
        <f>'3b. AFUDC Equity Incurred'!N13</f>
        <v>2273994</v>
      </c>
      <c r="H12" s="66">
        <v>0</v>
      </c>
      <c r="J12" s="66">
        <v>0</v>
      </c>
      <c r="L12" s="66">
        <v>0</v>
      </c>
      <c r="N12" s="66">
        <v>0</v>
      </c>
      <c r="P12" s="66">
        <f>-$F$12*P32*0.5</f>
        <v>-25195.317389447329</v>
      </c>
      <c r="R12" s="66">
        <f>-$F$12*R32</f>
        <v>-50390.634778894659</v>
      </c>
      <c r="T12" s="66">
        <f>-$F$12*T32</f>
        <v>-50390.634778894659</v>
      </c>
      <c r="V12" s="66">
        <f>-$F$12*V32</f>
        <v>-50390.634778894659</v>
      </c>
      <c r="X12" s="66">
        <f>-$F$12*X32</f>
        <v>-50390.634778894659</v>
      </c>
      <c r="Z12" s="66">
        <f>-$F$12*Z32</f>
        <v>-52387.270632724503</v>
      </c>
      <c r="AB12" s="66">
        <f>-$F$12*AB32</f>
        <v>-52387.270632724503</v>
      </c>
      <c r="AD12" s="66">
        <f>-$F$12*AD32</f>
        <v>-52387.270632724503</v>
      </c>
      <c r="AF12" s="66">
        <f>-$F$12*AF32</f>
        <v>-52387.270632724503</v>
      </c>
      <c r="AH12" s="66">
        <f>-$F$12*AH32</f>
        <v>-52387.270632724503</v>
      </c>
      <c r="AJ12" s="66">
        <f t="shared" si="2"/>
        <v>-52387</v>
      </c>
      <c r="AL12" s="66">
        <f t="shared" si="8"/>
        <v>-68101</v>
      </c>
      <c r="AN12" s="66">
        <f t="shared" si="3"/>
        <v>-68101</v>
      </c>
      <c r="AP12" s="66">
        <f t="shared" si="0"/>
        <v>-68101</v>
      </c>
      <c r="AR12" s="66">
        <f t="shared" si="1"/>
        <v>-68101</v>
      </c>
      <c r="AT12" s="66">
        <f t="shared" si="4"/>
        <v>-58287</v>
      </c>
      <c r="AV12" s="66">
        <f t="shared" si="5"/>
        <v>-59666</v>
      </c>
      <c r="AX12" s="66">
        <f t="shared" si="6"/>
        <v>-931438.20966864843</v>
      </c>
      <c r="AZ12" s="66">
        <f t="shared" si="7"/>
        <v>1342555.7903313516</v>
      </c>
    </row>
    <row r="13" spans="1:52" x14ac:dyDescent="0.2">
      <c r="B13" s="65">
        <v>2010</v>
      </c>
      <c r="D13" s="66">
        <f>'3b. AFUDC Equity Incurred'!L14</f>
        <v>7097179</v>
      </c>
      <c r="F13" s="66">
        <f>'3b. AFUDC Equity Incurred'!N14</f>
        <v>7097179</v>
      </c>
      <c r="H13" s="66">
        <v>0</v>
      </c>
      <c r="J13" s="66">
        <v>0</v>
      </c>
      <c r="L13" s="66">
        <v>0</v>
      </c>
      <c r="N13" s="66">
        <v>0</v>
      </c>
      <c r="P13" s="66">
        <v>0</v>
      </c>
      <c r="R13" s="67">
        <f>-F13*0.5*R32</f>
        <v>-78635.070046235996</v>
      </c>
      <c r="T13" s="66">
        <f>-$F$13*T32</f>
        <v>-157270.14009247199</v>
      </c>
      <c r="V13" s="66">
        <f>-$F$13*V32</f>
        <v>-157270.14009247199</v>
      </c>
      <c r="X13" s="66">
        <f>-$F$13*X32</f>
        <v>-157270.14009247199</v>
      </c>
      <c r="Z13" s="66">
        <f>-$F$13*Z32</f>
        <v>-163501.67898503208</v>
      </c>
      <c r="AB13" s="66">
        <f>-$F$13*AB32</f>
        <v>-163501.67898503208</v>
      </c>
      <c r="AD13" s="66">
        <f>-$F$13*AD32</f>
        <v>-163501.67898503208</v>
      </c>
      <c r="AF13" s="66">
        <f>-$F$13*AF32</f>
        <v>-163501.67898503208</v>
      </c>
      <c r="AH13" s="66">
        <f>-$F$13*AH32</f>
        <v>-163501.67898503208</v>
      </c>
      <c r="AJ13" s="66">
        <f t="shared" si="2"/>
        <v>-163502</v>
      </c>
      <c r="AL13" s="66">
        <f t="shared" si="8"/>
        <v>-212543</v>
      </c>
      <c r="AN13" s="66">
        <f t="shared" si="3"/>
        <v>-212543</v>
      </c>
      <c r="AP13" s="66">
        <f t="shared" si="0"/>
        <v>-212543</v>
      </c>
      <c r="AR13" s="66">
        <f t="shared" si="1"/>
        <v>-212543</v>
      </c>
      <c r="AT13" s="66">
        <f t="shared" si="4"/>
        <v>-181914</v>
      </c>
      <c r="AV13" s="66">
        <f t="shared" si="5"/>
        <v>-186218</v>
      </c>
      <c r="AX13" s="66">
        <f t="shared" si="6"/>
        <v>-2749759.8852488119</v>
      </c>
      <c r="AZ13" s="66">
        <f t="shared" si="7"/>
        <v>4347419.1147511881</v>
      </c>
    </row>
    <row r="14" spans="1:52" x14ac:dyDescent="0.2">
      <c r="B14" s="65">
        <v>2011</v>
      </c>
      <c r="D14" s="66">
        <f>'3b. AFUDC Equity Incurred'!L15</f>
        <v>2777209</v>
      </c>
      <c r="F14" s="66">
        <f>'3b. AFUDC Equity Incurred'!N15</f>
        <v>2777209</v>
      </c>
      <c r="H14" s="66">
        <v>0</v>
      </c>
      <c r="J14" s="66">
        <v>0</v>
      </c>
      <c r="L14" s="66">
        <v>0</v>
      </c>
      <c r="N14" s="66">
        <v>0</v>
      </c>
      <c r="P14" s="66">
        <v>0</v>
      </c>
      <c r="R14" s="66">
        <v>0</v>
      </c>
      <c r="T14" s="66">
        <f>-$F$14*T32*0.5</f>
        <v>-30770.820948441211</v>
      </c>
      <c r="V14" s="66">
        <f>-$F$14*V32</f>
        <v>-61541.641896882422</v>
      </c>
      <c r="X14" s="66">
        <f>-$F$14*X32</f>
        <v>-61541.641896882422</v>
      </c>
      <c r="Z14" s="66">
        <f>-$F$14*Z32</f>
        <v>-63980.115816769168</v>
      </c>
      <c r="AB14" s="66">
        <f>-$F$14*AB32</f>
        <v>-63980.115816769168</v>
      </c>
      <c r="AD14" s="66">
        <f>-$F$14*AD32</f>
        <v>-63980.115816769168</v>
      </c>
      <c r="AF14" s="66">
        <f>-$F$14*AF32</f>
        <v>-63980.115816769168</v>
      </c>
      <c r="AH14" s="66">
        <f>-$F$14*AH32</f>
        <v>-63980.115816769168</v>
      </c>
      <c r="AJ14" s="66">
        <f t="shared" si="2"/>
        <v>-63980</v>
      </c>
      <c r="AL14" s="66">
        <f t="shared" si="8"/>
        <v>-83171</v>
      </c>
      <c r="AN14" s="66">
        <f t="shared" si="3"/>
        <v>-83171</v>
      </c>
      <c r="AP14" s="66">
        <f t="shared" si="0"/>
        <v>-83171</v>
      </c>
      <c r="AR14" s="66">
        <f t="shared" si="1"/>
        <v>-83171</v>
      </c>
      <c r="AT14" s="66">
        <f t="shared" si="4"/>
        <v>-71185</v>
      </c>
      <c r="AV14" s="66">
        <f t="shared" si="5"/>
        <v>-72869</v>
      </c>
      <c r="AX14" s="66">
        <f t="shared" si="6"/>
        <v>-1014472.6838260519</v>
      </c>
      <c r="AZ14" s="66">
        <f t="shared" si="7"/>
        <v>1762736.3161739481</v>
      </c>
    </row>
    <row r="15" spans="1:52" x14ac:dyDescent="0.2">
      <c r="B15" s="65">
        <v>2012</v>
      </c>
      <c r="D15" s="66">
        <f>'3b. AFUDC Equity Incurred'!L16</f>
        <v>1530738</v>
      </c>
      <c r="F15" s="66">
        <f>'3b. AFUDC Equity Incurred'!N16</f>
        <v>1530738</v>
      </c>
      <c r="H15" s="66">
        <v>0</v>
      </c>
      <c r="J15" s="66">
        <v>0</v>
      </c>
      <c r="L15" s="66">
        <v>0</v>
      </c>
      <c r="N15" s="66">
        <v>0</v>
      </c>
      <c r="P15" s="66">
        <v>0</v>
      </c>
      <c r="R15" s="66">
        <v>0</v>
      </c>
      <c r="T15" s="66">
        <v>0</v>
      </c>
      <c r="V15" s="66">
        <f>-F15*V32*0.5</f>
        <v>-16960.216143968639</v>
      </c>
      <c r="X15" s="66">
        <f>-$F$15*X32</f>
        <v>-33920.432287937278</v>
      </c>
      <c r="Z15" s="66">
        <f>-$F$15*Z32</f>
        <v>-35264.466781264789</v>
      </c>
      <c r="AB15" s="66">
        <f>-$F$15*AB32</f>
        <v>-35264.466781264789</v>
      </c>
      <c r="AD15" s="66">
        <f>-$F$15*AD32</f>
        <v>-35264.466781264789</v>
      </c>
      <c r="AF15" s="66">
        <f>-$F$15*AF32</f>
        <v>-35264.466781264789</v>
      </c>
      <c r="AH15" s="66">
        <f>-$F$15*AH32</f>
        <v>-35264.466781264789</v>
      </c>
      <c r="AJ15" s="66">
        <f t="shared" si="2"/>
        <v>-35264</v>
      </c>
      <c r="AL15" s="66">
        <f t="shared" si="8"/>
        <v>-45842</v>
      </c>
      <c r="AN15" s="66">
        <f t="shared" si="3"/>
        <v>-45842</v>
      </c>
      <c r="AP15" s="66">
        <f t="shared" si="0"/>
        <v>-45842</v>
      </c>
      <c r="AR15" s="66">
        <f t="shared" si="1"/>
        <v>-45842</v>
      </c>
      <c r="AT15" s="66">
        <f t="shared" si="4"/>
        <v>-39236</v>
      </c>
      <c r="AV15" s="66">
        <f t="shared" si="5"/>
        <v>-40164</v>
      </c>
      <c r="AX15" s="66">
        <f t="shared" si="6"/>
        <v>-525234.98233822989</v>
      </c>
      <c r="AZ15" s="66">
        <f t="shared" si="7"/>
        <v>1005503.0176617701</v>
      </c>
    </row>
    <row r="16" spans="1:52" x14ac:dyDescent="0.2">
      <c r="B16" s="65">
        <v>2013</v>
      </c>
      <c r="D16" s="66">
        <f>'3b. AFUDC Equity Incurred'!L17</f>
        <v>1940767</v>
      </c>
      <c r="F16" s="66">
        <f>'3b. AFUDC Equity Incurred'!N17</f>
        <v>1940767</v>
      </c>
      <c r="H16" s="66">
        <v>0</v>
      </c>
      <c r="J16" s="66">
        <v>0</v>
      </c>
      <c r="L16" s="66">
        <v>0</v>
      </c>
      <c r="N16" s="66">
        <v>0</v>
      </c>
      <c r="P16" s="66">
        <v>0</v>
      </c>
      <c r="R16" s="66">
        <v>0</v>
      </c>
      <c r="T16" s="66">
        <v>0</v>
      </c>
      <c r="V16" s="66">
        <v>0</v>
      </c>
      <c r="X16" s="66">
        <f>-F16*X32*0.5</f>
        <v>-21503.240793056411</v>
      </c>
      <c r="Z16" s="66">
        <f>-$F$16*Z32</f>
        <v>-44710.53400495377</v>
      </c>
      <c r="AB16" s="66">
        <f>-$F$16*AB32</f>
        <v>-44710.53400495377</v>
      </c>
      <c r="AD16" s="66">
        <f>-$F$16*AD32</f>
        <v>-44710.53400495377</v>
      </c>
      <c r="AF16" s="66">
        <f>-$F$16*AF32</f>
        <v>-44710.53400495377</v>
      </c>
      <c r="AH16" s="66">
        <f>-$F$16*AH32</f>
        <v>-44710.53400495377</v>
      </c>
      <c r="AJ16" s="66">
        <f t="shared" si="2"/>
        <v>-44711</v>
      </c>
      <c r="AL16" s="66">
        <f t="shared" si="8"/>
        <v>-58121</v>
      </c>
      <c r="AN16" s="66">
        <f t="shared" si="3"/>
        <v>-58121</v>
      </c>
      <c r="AP16" s="66">
        <f t="shared" si="0"/>
        <v>-58121</v>
      </c>
      <c r="AR16" s="66">
        <f t="shared" si="1"/>
        <v>-58121</v>
      </c>
      <c r="AT16" s="66">
        <f t="shared" si="4"/>
        <v>-49745</v>
      </c>
      <c r="AV16" s="66">
        <f t="shared" si="5"/>
        <v>-50922</v>
      </c>
      <c r="AX16" s="66">
        <f t="shared" si="6"/>
        <v>-622917.91081782524</v>
      </c>
      <c r="AZ16" s="66">
        <f t="shared" si="7"/>
        <v>1317849.0891821748</v>
      </c>
    </row>
    <row r="17" spans="2:52" x14ac:dyDescent="0.2">
      <c r="B17" s="65">
        <v>2014</v>
      </c>
      <c r="D17" s="66">
        <f>'3b. AFUDC Equity Incurred'!L18</f>
        <v>1929036</v>
      </c>
      <c r="F17" s="66">
        <f>'3b. AFUDC Equity Incurred'!N18</f>
        <v>1929036</v>
      </c>
      <c r="H17" s="66">
        <v>0</v>
      </c>
      <c r="J17" s="66">
        <v>0</v>
      </c>
      <c r="L17" s="66">
        <v>0</v>
      </c>
      <c r="N17" s="66">
        <v>0</v>
      </c>
      <c r="P17" s="66">
        <v>0</v>
      </c>
      <c r="R17" s="66">
        <v>0</v>
      </c>
      <c r="T17" s="66">
        <v>0</v>
      </c>
      <c r="V17" s="66">
        <v>0</v>
      </c>
      <c r="X17" s="66">
        <v>0</v>
      </c>
      <c r="Z17" s="67">
        <f>-F17*Z32*0.5</f>
        <v>-22220.14020095663</v>
      </c>
      <c r="AB17" s="66">
        <f>-$F$17*AB32</f>
        <v>-44440.28040191326</v>
      </c>
      <c r="AD17" s="66">
        <f>-$F$17*AD32</f>
        <v>-44440.28040191326</v>
      </c>
      <c r="AF17" s="66">
        <f>-$F$17*AF32</f>
        <v>-44440.28040191326</v>
      </c>
      <c r="AH17" s="66">
        <f>-$F$17*AH32</f>
        <v>-44440.28040191326</v>
      </c>
      <c r="AJ17" s="66">
        <f t="shared" si="2"/>
        <v>-44440</v>
      </c>
      <c r="AL17" s="66">
        <f t="shared" si="8"/>
        <v>-57770</v>
      </c>
      <c r="AN17" s="66">
        <f t="shared" si="3"/>
        <v>-57770</v>
      </c>
      <c r="AP17" s="66">
        <f t="shared" si="0"/>
        <v>-57770</v>
      </c>
      <c r="AR17" s="66">
        <f t="shared" si="1"/>
        <v>-57770</v>
      </c>
      <c r="AT17" s="66">
        <f t="shared" si="4"/>
        <v>-49445</v>
      </c>
      <c r="AV17" s="66">
        <f t="shared" si="5"/>
        <v>-50615</v>
      </c>
      <c r="AX17" s="66">
        <f t="shared" si="6"/>
        <v>-575561.26180860959</v>
      </c>
      <c r="AZ17" s="66">
        <f t="shared" si="7"/>
        <v>1353474.7381913904</v>
      </c>
    </row>
    <row r="18" spans="2:52" x14ac:dyDescent="0.2">
      <c r="B18" s="65">
        <v>2015</v>
      </c>
      <c r="D18" s="66">
        <f>'3b. AFUDC Equity Incurred'!L19</f>
        <v>3571456</v>
      </c>
      <c r="F18" s="66">
        <f>'3b. AFUDC Equity Incurred'!N19</f>
        <v>3571456</v>
      </c>
      <c r="H18" s="66">
        <v>0</v>
      </c>
      <c r="J18" s="66">
        <v>0</v>
      </c>
      <c r="L18" s="66">
        <v>0</v>
      </c>
      <c r="N18" s="66">
        <v>0</v>
      </c>
      <c r="P18" s="66">
        <v>0</v>
      </c>
      <c r="R18" s="66">
        <v>0</v>
      </c>
      <c r="T18" s="66">
        <v>0</v>
      </c>
      <c r="V18" s="66">
        <v>0</v>
      </c>
      <c r="X18" s="66">
        <v>0</v>
      </c>
      <c r="Z18" s="66">
        <v>0</v>
      </c>
      <c r="AB18" s="66">
        <f>-F18*0.5*AB32</f>
        <v>-41138.813916146595</v>
      </c>
      <c r="AD18" s="66">
        <f>-$F$18*AD32</f>
        <v>-82277.62783229319</v>
      </c>
      <c r="AF18" s="66">
        <f>-$F$18*AF32</f>
        <v>-82277.62783229319</v>
      </c>
      <c r="AH18" s="66">
        <f>-$F$18*AH32</f>
        <v>-82277.62783229319</v>
      </c>
      <c r="AJ18" s="66">
        <f t="shared" si="2"/>
        <v>-82278</v>
      </c>
      <c r="AL18" s="66">
        <f t="shared" si="8"/>
        <v>-106956</v>
      </c>
      <c r="AN18" s="66">
        <f t="shared" si="3"/>
        <v>-106956</v>
      </c>
      <c r="AP18" s="66">
        <f t="shared" si="0"/>
        <v>-106956</v>
      </c>
      <c r="AR18" s="66">
        <f t="shared" si="1"/>
        <v>-106956</v>
      </c>
      <c r="AT18" s="66">
        <f t="shared" si="4"/>
        <v>-91543</v>
      </c>
      <c r="AV18" s="66">
        <f t="shared" si="5"/>
        <v>-93709</v>
      </c>
      <c r="AX18" s="66">
        <f t="shared" si="6"/>
        <v>-983325.69741302612</v>
      </c>
      <c r="AZ18" s="66">
        <f t="shared" si="7"/>
        <v>2588130.3025869736</v>
      </c>
    </row>
    <row r="19" spans="2:52" x14ac:dyDescent="0.2">
      <c r="B19" s="65">
        <v>2016</v>
      </c>
      <c r="D19" s="66">
        <f>'3b. AFUDC Equity Incurred'!L20</f>
        <v>12813675</v>
      </c>
      <c r="F19" s="66">
        <f>'3b. AFUDC Equity Incurred'!N20</f>
        <v>12813675</v>
      </c>
      <c r="H19" s="66">
        <v>0</v>
      </c>
      <c r="J19" s="66">
        <v>0</v>
      </c>
      <c r="L19" s="66">
        <v>0</v>
      </c>
      <c r="N19" s="66">
        <v>0</v>
      </c>
      <c r="P19" s="66">
        <v>0</v>
      </c>
      <c r="R19" s="66">
        <v>0</v>
      </c>
      <c r="T19" s="66">
        <v>0</v>
      </c>
      <c r="V19" s="66">
        <v>0</v>
      </c>
      <c r="X19" s="66">
        <v>0</v>
      </c>
      <c r="Z19" s="66">
        <v>0</v>
      </c>
      <c r="AB19" s="66">
        <v>0</v>
      </c>
      <c r="AD19" s="66">
        <f>-F19*0.5*AD32</f>
        <v>-147597.89604211273</v>
      </c>
      <c r="AF19" s="66">
        <f>-$F$19*AF32</f>
        <v>-295195.79208422545</v>
      </c>
      <c r="AH19" s="66">
        <f>-$F$19*AH32</f>
        <v>-295195.79208422545</v>
      </c>
      <c r="AJ19" s="66">
        <f t="shared" si="2"/>
        <v>-295196</v>
      </c>
      <c r="AL19" s="66">
        <f>ROUND(-F19*$AL$32,0)</f>
        <v>-383738</v>
      </c>
      <c r="AN19" s="66">
        <f>ROUND(-F19*$AN$32,0)</f>
        <v>-383738</v>
      </c>
      <c r="AP19" s="66">
        <f t="shared" si="0"/>
        <v>-383738</v>
      </c>
      <c r="AR19" s="66">
        <f t="shared" si="1"/>
        <v>-383738</v>
      </c>
      <c r="AT19" s="66">
        <f t="shared" si="4"/>
        <v>-328438</v>
      </c>
      <c r="AV19" s="66">
        <f t="shared" si="5"/>
        <v>-336209</v>
      </c>
      <c r="AX19" s="66">
        <f t="shared" si="6"/>
        <v>-3232784.4802105636</v>
      </c>
      <c r="AZ19" s="66">
        <f t="shared" si="7"/>
        <v>9580890.5197894368</v>
      </c>
    </row>
    <row r="20" spans="2:52" x14ac:dyDescent="0.2">
      <c r="B20" s="65">
        <v>2017</v>
      </c>
      <c r="D20" s="66">
        <f>'3b. AFUDC Equity Incurred'!L21</f>
        <v>9465805</v>
      </c>
      <c r="F20" s="66">
        <f>'3b. AFUDC Equity Incurred'!N21</f>
        <v>9465805</v>
      </c>
      <c r="H20" s="66">
        <v>0</v>
      </c>
      <c r="J20" s="66">
        <v>0</v>
      </c>
      <c r="L20" s="66">
        <v>0</v>
      </c>
      <c r="N20" s="66">
        <v>0</v>
      </c>
      <c r="P20" s="66">
        <v>0</v>
      </c>
      <c r="R20" s="66">
        <v>0</v>
      </c>
      <c r="T20" s="66">
        <v>0</v>
      </c>
      <c r="V20" s="66">
        <v>0</v>
      </c>
      <c r="X20" s="66">
        <v>0</v>
      </c>
      <c r="Z20" s="66">
        <v>0</v>
      </c>
      <c r="AB20" s="66">
        <v>0</v>
      </c>
      <c r="AD20" s="66">
        <v>0</v>
      </c>
      <c r="AF20" s="66">
        <f>-F20*0.5*AF32</f>
        <v>-109034.51994411524</v>
      </c>
      <c r="AH20" s="66">
        <f>-F20*AH32</f>
        <v>-218069.03988823047</v>
      </c>
      <c r="AJ20" s="66">
        <f t="shared" si="2"/>
        <v>-218069</v>
      </c>
      <c r="AL20" s="66">
        <f t="shared" si="8"/>
        <v>-283478</v>
      </c>
      <c r="AN20" s="66">
        <f t="shared" si="3"/>
        <v>-283478</v>
      </c>
      <c r="AP20" s="66">
        <f t="shared" si="0"/>
        <v>-283478</v>
      </c>
      <c r="AR20" s="66">
        <f t="shared" si="1"/>
        <v>-283478</v>
      </c>
      <c r="AT20" s="66">
        <f t="shared" si="4"/>
        <v>-242626</v>
      </c>
      <c r="AV20" s="66">
        <f t="shared" si="5"/>
        <v>-248367</v>
      </c>
      <c r="AX20" s="66">
        <f t="shared" si="6"/>
        <v>-2170077.5598323457</v>
      </c>
      <c r="AZ20" s="66">
        <f t="shared" si="7"/>
        <v>7295727.4401676543</v>
      </c>
    </row>
    <row r="21" spans="2:52" x14ac:dyDescent="0.2">
      <c r="B21" s="65">
        <v>2018</v>
      </c>
      <c r="D21" s="66">
        <f>'3b. AFUDC Equity Incurred'!L22</f>
        <v>11486236</v>
      </c>
      <c r="F21" s="66">
        <f>'3b. AFUDC Equity Incurred'!N22</f>
        <v>11486236</v>
      </c>
      <c r="H21" s="66">
        <v>0</v>
      </c>
      <c r="J21" s="66">
        <v>0</v>
      </c>
      <c r="L21" s="66">
        <v>0</v>
      </c>
      <c r="N21" s="66">
        <v>0</v>
      </c>
      <c r="P21" s="66">
        <v>0</v>
      </c>
      <c r="R21" s="66">
        <v>0</v>
      </c>
      <c r="T21" s="66">
        <v>0</v>
      </c>
      <c r="V21" s="66">
        <v>0</v>
      </c>
      <c r="X21" s="66">
        <v>0</v>
      </c>
      <c r="Z21" s="66">
        <v>0</v>
      </c>
      <c r="AB21" s="66">
        <v>0</v>
      </c>
      <c r="AD21" s="66">
        <v>0</v>
      </c>
      <c r="AF21" s="66">
        <v>0</v>
      </c>
      <c r="AH21" s="66">
        <f>-F21*AH32*0.5</f>
        <v>-132307.41899128648</v>
      </c>
      <c r="AJ21" s="66">
        <f t="shared" si="2"/>
        <v>-264615</v>
      </c>
      <c r="AL21" s="66">
        <f t="shared" si="8"/>
        <v>-343985</v>
      </c>
      <c r="AN21" s="66">
        <f t="shared" si="3"/>
        <v>-343985</v>
      </c>
      <c r="AP21" s="66">
        <f t="shared" si="0"/>
        <v>-343985</v>
      </c>
      <c r="AR21" s="66">
        <f t="shared" si="1"/>
        <v>-343985</v>
      </c>
      <c r="AT21" s="66">
        <f t="shared" si="4"/>
        <v>-294413</v>
      </c>
      <c r="AV21" s="66">
        <f t="shared" si="5"/>
        <v>-301380</v>
      </c>
      <c r="AX21" s="66">
        <f t="shared" si="6"/>
        <v>-2368655.4189912863</v>
      </c>
      <c r="AZ21" s="66">
        <f t="shared" si="7"/>
        <v>9117580.5810087137</v>
      </c>
    </row>
    <row r="22" spans="2:52" x14ac:dyDescent="0.2">
      <c r="B22" s="65">
        <v>2019</v>
      </c>
      <c r="D22" s="66">
        <f>'3b. AFUDC Equity Incurred'!L23</f>
        <v>7552761</v>
      </c>
      <c r="F22" s="66">
        <f>'3b. AFUDC Equity Incurred'!N23</f>
        <v>7552761</v>
      </c>
      <c r="H22" s="66">
        <v>0</v>
      </c>
      <c r="J22" s="66">
        <v>0</v>
      </c>
      <c r="L22" s="66">
        <v>0</v>
      </c>
      <c r="N22" s="66">
        <v>0</v>
      </c>
      <c r="P22" s="66">
        <v>0</v>
      </c>
      <c r="R22" s="66">
        <v>0</v>
      </c>
      <c r="T22" s="66">
        <v>0</v>
      </c>
      <c r="V22" s="66">
        <v>0</v>
      </c>
      <c r="X22" s="66">
        <v>0</v>
      </c>
      <c r="Z22" s="66">
        <v>0</v>
      </c>
      <c r="AB22" s="66">
        <v>0</v>
      </c>
      <c r="AD22" s="66">
        <v>0</v>
      </c>
      <c r="AF22" s="66">
        <v>0</v>
      </c>
      <c r="AH22" s="66">
        <v>0</v>
      </c>
      <c r="AJ22" s="66">
        <f>ROUND(-F22*$AJ$32*0.5,0)</f>
        <v>-86999</v>
      </c>
      <c r="AL22" s="66">
        <f t="shared" si="8"/>
        <v>-226187</v>
      </c>
      <c r="AN22" s="66">
        <f t="shared" si="3"/>
        <v>-226187</v>
      </c>
      <c r="AP22" s="66">
        <f t="shared" si="0"/>
        <v>-226187</v>
      </c>
      <c r="AR22" s="66">
        <f t="shared" si="1"/>
        <v>-226187</v>
      </c>
      <c r="AT22" s="66">
        <f t="shared" si="4"/>
        <v>-193591</v>
      </c>
      <c r="AV22" s="66">
        <f t="shared" si="5"/>
        <v>-198172</v>
      </c>
      <c r="AX22" s="66">
        <f t="shared" si="6"/>
        <v>-1383510</v>
      </c>
      <c r="AZ22" s="66">
        <f t="shared" si="7"/>
        <v>6169251</v>
      </c>
    </row>
    <row r="23" spans="2:52" x14ac:dyDescent="0.2">
      <c r="B23" s="65">
        <v>2020</v>
      </c>
      <c r="D23" s="66">
        <f>'3b. AFUDC Equity Incurred'!L24</f>
        <v>9678530.0700000003</v>
      </c>
      <c r="F23" s="66">
        <f>'3b. AFUDC Equity Incurred'!N24</f>
        <v>9678530.0700000003</v>
      </c>
      <c r="H23" s="66">
        <v>0</v>
      </c>
      <c r="J23" s="66">
        <v>0</v>
      </c>
      <c r="L23" s="66">
        <v>0</v>
      </c>
      <c r="N23" s="66">
        <v>0</v>
      </c>
      <c r="P23" s="66">
        <v>0</v>
      </c>
      <c r="R23" s="66">
        <v>0</v>
      </c>
      <c r="T23" s="66">
        <v>0</v>
      </c>
      <c r="V23" s="66">
        <v>0</v>
      </c>
      <c r="X23" s="66">
        <v>0</v>
      </c>
      <c r="Z23" s="66">
        <v>0</v>
      </c>
      <c r="AB23" s="66">
        <v>0</v>
      </c>
      <c r="AD23" s="66">
        <v>0</v>
      </c>
      <c r="AF23" s="66">
        <v>0</v>
      </c>
      <c r="AH23" s="66">
        <v>0</v>
      </c>
      <c r="AJ23" s="66">
        <v>0</v>
      </c>
      <c r="AL23" s="66">
        <f>ROUND(-F23*$AL$32,0)/2</f>
        <v>-144924</v>
      </c>
      <c r="AN23" s="66">
        <f t="shared" si="3"/>
        <v>-289848</v>
      </c>
      <c r="AP23" s="66">
        <f t="shared" si="0"/>
        <v>-289848</v>
      </c>
      <c r="AR23" s="66">
        <f t="shared" si="1"/>
        <v>-289848</v>
      </c>
      <c r="AT23" s="66">
        <f t="shared" si="4"/>
        <v>-248078</v>
      </c>
      <c r="AV23" s="66">
        <f t="shared" si="5"/>
        <v>-253948</v>
      </c>
      <c r="AX23" s="66">
        <f t="shared" si="6"/>
        <v>-1516494</v>
      </c>
      <c r="AZ23" s="66">
        <f t="shared" si="7"/>
        <v>8162036.0700000003</v>
      </c>
    </row>
    <row r="24" spans="2:52" x14ac:dyDescent="0.2">
      <c r="B24" s="65">
        <v>2021</v>
      </c>
      <c r="D24" s="66">
        <v>19629291.029633839</v>
      </c>
      <c r="F24" s="66">
        <v>19629291.029633839</v>
      </c>
      <c r="H24" s="66">
        <v>0</v>
      </c>
      <c r="J24" s="66">
        <v>0</v>
      </c>
      <c r="L24" s="66">
        <v>0</v>
      </c>
      <c r="N24" s="66">
        <v>0</v>
      </c>
      <c r="P24" s="66">
        <v>0</v>
      </c>
      <c r="R24" s="66">
        <v>0</v>
      </c>
      <c r="T24" s="66">
        <v>0</v>
      </c>
      <c r="V24" s="66">
        <v>0</v>
      </c>
      <c r="X24" s="66">
        <v>0</v>
      </c>
      <c r="Z24" s="66">
        <v>0</v>
      </c>
      <c r="AB24" s="66">
        <v>0</v>
      </c>
      <c r="AD24" s="66">
        <v>0</v>
      </c>
      <c r="AF24" s="66">
        <v>0</v>
      </c>
      <c r="AH24" s="66">
        <v>0</v>
      </c>
      <c r="AJ24" s="66">
        <v>0</v>
      </c>
      <c r="AL24" s="66">
        <v>0</v>
      </c>
      <c r="AN24" s="66">
        <f>ROUND(-F24*$AN$32,0)/2</f>
        <v>-293924.5</v>
      </c>
      <c r="AP24" s="66">
        <f t="shared" si="0"/>
        <v>-587849</v>
      </c>
      <c r="AR24" s="66">
        <f t="shared" si="1"/>
        <v>-587849</v>
      </c>
      <c r="AT24" s="66">
        <f t="shared" si="4"/>
        <v>-503134</v>
      </c>
      <c r="AV24" s="66">
        <f t="shared" si="5"/>
        <v>-515040</v>
      </c>
      <c r="AX24" s="66">
        <f t="shared" si="6"/>
        <v>-2487796.5</v>
      </c>
      <c r="AZ24" s="66">
        <f>D24+AX24</f>
        <v>17141494.529633839</v>
      </c>
    </row>
    <row r="25" spans="2:52" x14ac:dyDescent="0.2">
      <c r="B25" s="65">
        <v>2022</v>
      </c>
      <c r="D25" s="66">
        <f>'3b. AFUDC Equity Incurred'!L26</f>
        <v>9601862</v>
      </c>
      <c r="F25" s="66">
        <f>'3b. AFUDC Equity Incurred'!N26</f>
        <v>9601862</v>
      </c>
      <c r="H25" s="66">
        <v>0</v>
      </c>
      <c r="J25" s="66">
        <v>0</v>
      </c>
      <c r="L25" s="66">
        <v>0</v>
      </c>
      <c r="N25" s="66">
        <v>0</v>
      </c>
      <c r="P25" s="66">
        <v>0</v>
      </c>
      <c r="R25" s="66">
        <v>0</v>
      </c>
      <c r="T25" s="66">
        <v>0</v>
      </c>
      <c r="V25" s="66">
        <v>0</v>
      </c>
      <c r="X25" s="66">
        <v>0</v>
      </c>
      <c r="Z25" s="66">
        <v>0</v>
      </c>
      <c r="AB25" s="66">
        <v>0</v>
      </c>
      <c r="AD25" s="66">
        <v>0</v>
      </c>
      <c r="AF25" s="66">
        <v>0</v>
      </c>
      <c r="AH25" s="66">
        <v>0</v>
      </c>
      <c r="AJ25" s="66">
        <v>0</v>
      </c>
      <c r="AL25" s="66">
        <v>0</v>
      </c>
      <c r="AN25" s="66">
        <v>0</v>
      </c>
      <c r="AP25" s="66">
        <f>ROUND(-F25*$AP$32,0)*0.5</f>
        <v>-143776</v>
      </c>
      <c r="AR25" s="66">
        <f t="shared" si="1"/>
        <v>-287552</v>
      </c>
      <c r="AT25" s="66">
        <f t="shared" si="4"/>
        <v>-246113</v>
      </c>
      <c r="AV25" s="66">
        <f t="shared" si="5"/>
        <v>-251937</v>
      </c>
      <c r="AX25" s="66">
        <f t="shared" si="6"/>
        <v>-929378</v>
      </c>
      <c r="AZ25" s="66">
        <f>D25+AX25</f>
        <v>8672484</v>
      </c>
    </row>
    <row r="26" spans="2:52" x14ac:dyDescent="0.2">
      <c r="B26" s="65">
        <v>2023</v>
      </c>
      <c r="D26" s="66">
        <f>'3b. AFUDC Equity Incurred'!L27</f>
        <v>4706172.88</v>
      </c>
      <c r="F26" s="66">
        <f>'3b. AFUDC Equity Incurred'!N27</f>
        <v>4073422.0265494632</v>
      </c>
      <c r="H26" s="66">
        <v>0</v>
      </c>
      <c r="J26" s="66">
        <v>0</v>
      </c>
      <c r="L26" s="66">
        <v>0</v>
      </c>
      <c r="N26" s="66">
        <v>0</v>
      </c>
      <c r="P26" s="66">
        <v>0</v>
      </c>
      <c r="R26" s="66">
        <v>0</v>
      </c>
      <c r="T26" s="66">
        <v>0</v>
      </c>
      <c r="V26" s="66">
        <v>0</v>
      </c>
      <c r="X26" s="66">
        <v>0</v>
      </c>
      <c r="Z26" s="66">
        <v>0</v>
      </c>
      <c r="AB26" s="66">
        <v>0</v>
      </c>
      <c r="AD26" s="66">
        <v>0</v>
      </c>
      <c r="AF26" s="66">
        <v>0</v>
      </c>
      <c r="AH26" s="66">
        <v>0</v>
      </c>
      <c r="AJ26" s="66">
        <v>0</v>
      </c>
      <c r="AL26" s="66">
        <v>0</v>
      </c>
      <c r="AN26" s="66">
        <v>0</v>
      </c>
      <c r="AP26" s="66">
        <v>0</v>
      </c>
      <c r="AR26" s="66">
        <f>ROUND(-F26*$AR$32,0)*0.5</f>
        <v>-60994.5</v>
      </c>
      <c r="AT26" s="66">
        <f>ROUND(-F26*$AT$32,0)</f>
        <v>-104409</v>
      </c>
      <c r="AV26" s="66">
        <f t="shared" si="5"/>
        <v>-106880</v>
      </c>
      <c r="AX26" s="66">
        <f>SUM(H26:AW26)</f>
        <v>-272283.5</v>
      </c>
      <c r="AZ26" s="66">
        <f>D26+AX26</f>
        <v>4433889.38</v>
      </c>
    </row>
    <row r="27" spans="2:52" x14ac:dyDescent="0.2">
      <c r="B27" s="65">
        <v>2024</v>
      </c>
      <c r="D27" s="66">
        <f>'3b. AFUDC Equity Incurred'!L28</f>
        <v>8799351.9899999984</v>
      </c>
      <c r="F27" s="66">
        <f>'3b. AFUDC Equity Incurred'!N28</f>
        <v>3403607</v>
      </c>
      <c r="H27" s="66">
        <v>0</v>
      </c>
      <c r="J27" s="66">
        <v>0</v>
      </c>
      <c r="L27" s="66">
        <v>0</v>
      </c>
      <c r="N27" s="66">
        <v>0</v>
      </c>
      <c r="P27" s="66">
        <v>0</v>
      </c>
      <c r="R27" s="66">
        <v>0</v>
      </c>
      <c r="T27" s="66">
        <v>0</v>
      </c>
      <c r="V27" s="66">
        <v>0</v>
      </c>
      <c r="X27" s="66">
        <v>0</v>
      </c>
      <c r="Z27" s="66">
        <v>0</v>
      </c>
      <c r="AB27" s="66">
        <v>0</v>
      </c>
      <c r="AD27" s="66">
        <v>0</v>
      </c>
      <c r="AF27" s="66">
        <v>0</v>
      </c>
      <c r="AH27" s="66">
        <v>0</v>
      </c>
      <c r="AJ27" s="66">
        <v>0</v>
      </c>
      <c r="AL27" s="66">
        <v>0</v>
      </c>
      <c r="AN27" s="66">
        <v>0</v>
      </c>
      <c r="AP27" s="66">
        <v>0</v>
      </c>
      <c r="AR27" s="66">
        <v>0</v>
      </c>
      <c r="AT27" s="66">
        <f>ROUND(-F27*$AT$32,0)*0.5</f>
        <v>-43620.5</v>
      </c>
      <c r="AV27" s="66">
        <f>ROUND(-F27*$AV$32,0)</f>
        <v>-89305</v>
      </c>
      <c r="AX27" s="66">
        <f>SUM(H27:AW27)</f>
        <v>-132925.5</v>
      </c>
      <c r="AZ27" s="66">
        <f>D27+AX27</f>
        <v>8666426.4899999984</v>
      </c>
    </row>
    <row r="28" spans="2:52" x14ac:dyDescent="0.2">
      <c r="B28" s="65">
        <v>2025</v>
      </c>
      <c r="D28" s="66">
        <f>'3b. AFUDC Equity Incurred'!L29</f>
        <v>23659958</v>
      </c>
      <c r="F28" s="66">
        <f>'3b. AFUDC Equity Incurred'!N29</f>
        <v>11961603</v>
      </c>
      <c r="H28" s="66"/>
      <c r="J28" s="66"/>
      <c r="L28" s="66"/>
      <c r="N28" s="66"/>
      <c r="P28" s="66"/>
      <c r="R28" s="66"/>
      <c r="T28" s="66"/>
      <c r="V28" s="66"/>
      <c r="X28" s="66"/>
      <c r="Z28" s="66"/>
      <c r="AB28" s="66"/>
      <c r="AD28" s="66"/>
      <c r="AF28" s="66"/>
      <c r="AH28" s="66"/>
      <c r="AJ28" s="66"/>
      <c r="AL28" s="66"/>
      <c r="AN28" s="66"/>
      <c r="AP28" s="66"/>
      <c r="AR28" s="66"/>
      <c r="AT28" s="66"/>
      <c r="AV28" s="66">
        <f>ROUND(-F28*$AV$32,0)*0.5</f>
        <v>-156926.5</v>
      </c>
      <c r="AX28" s="66">
        <f>SUM(H28:AW28)</f>
        <v>-156926.5</v>
      </c>
      <c r="AZ28" s="66">
        <f>D28+AX28</f>
        <v>23503031.5</v>
      </c>
    </row>
    <row r="29" spans="2:52" ht="4.9000000000000004" customHeight="1" x14ac:dyDescent="0.2">
      <c r="D29" s="68"/>
      <c r="F29" s="69"/>
      <c r="H29" s="68"/>
      <c r="J29" s="68"/>
      <c r="L29" s="68"/>
      <c r="N29" s="68"/>
      <c r="P29" s="68"/>
      <c r="R29" s="68"/>
      <c r="T29" s="68"/>
      <c r="V29" s="68"/>
      <c r="X29" s="68"/>
      <c r="Z29" s="68"/>
      <c r="AB29" s="68"/>
      <c r="AD29" s="68"/>
      <c r="AF29" s="68"/>
      <c r="AH29" s="68"/>
      <c r="AJ29" s="68"/>
      <c r="AL29" s="68"/>
      <c r="AN29" s="68"/>
      <c r="AP29" s="68"/>
      <c r="AR29" s="68"/>
      <c r="AT29" s="68"/>
      <c r="AV29" s="68"/>
      <c r="AX29" s="69"/>
      <c r="AZ29" s="69"/>
    </row>
    <row r="30" spans="2:52" x14ac:dyDescent="0.2">
      <c r="B30" s="58" t="s">
        <v>118</v>
      </c>
      <c r="D30" s="66">
        <f>SUM(D7:D29)</f>
        <v>140951981.91590101</v>
      </c>
      <c r="F30" s="66">
        <f>SUM(F7:F29)</f>
        <v>123225131.07245047</v>
      </c>
      <c r="H30" s="66">
        <f>SUM(H7:H29)</f>
        <v>-3921</v>
      </c>
      <c r="J30" s="66">
        <f>SUM(J7:J29)</f>
        <v>-22308.458525500209</v>
      </c>
      <c r="L30" s="66">
        <f>SUM(L7:L29)</f>
        <v>-30495.302295141624</v>
      </c>
      <c r="N30" s="66">
        <f>SUM(N7:N29)</f>
        <v>-39683.947995426061</v>
      </c>
      <c r="P30" s="66">
        <f>SUM(P7:P29)</f>
        <v>-79219.028414573637</v>
      </c>
      <c r="R30" s="66">
        <f>SUM(R7:R29)</f>
        <v>-183049.41585025698</v>
      </c>
      <c r="T30" s="66">
        <f>SUM(T7:T29)</f>
        <v>-292455.30684493418</v>
      </c>
      <c r="V30" s="66">
        <f>SUM(V7:V29)</f>
        <v>-340186.34393734403</v>
      </c>
      <c r="X30" s="66">
        <f>SUM(X7:X29)</f>
        <v>-378649.8008743691</v>
      </c>
      <c r="Z30" s="66">
        <f>SUM(Z7:Z29)</f>
        <v>-438229.12217349093</v>
      </c>
      <c r="AB30" s="66">
        <f>SUM(AB7:AB29)</f>
        <v>-501588.07629059418</v>
      </c>
      <c r="AD30" s="66">
        <f>SUM(AD7:AD29)</f>
        <v>-690324.78624885355</v>
      </c>
      <c r="AF30" s="66">
        <f>SUM(AF7:AF29)</f>
        <v>-946957.20223508147</v>
      </c>
      <c r="AH30" s="66">
        <f>SUM(AH7:AH29)</f>
        <v>-1188299.1411704833</v>
      </c>
      <c r="AJ30" s="66">
        <f>SUM(AJ7:AJ29)</f>
        <v>-1407606</v>
      </c>
      <c r="AL30" s="66">
        <f>SUM(AL7:AL29)</f>
        <v>-2087826</v>
      </c>
      <c r="AN30" s="66">
        <f>SUM(AN7:AN29)</f>
        <v>-2526674.5</v>
      </c>
      <c r="AP30" s="66">
        <f>SUM(AP7:AP29)</f>
        <v>-2964375</v>
      </c>
      <c r="AR30" s="66">
        <f>SUM(AR7:AR29)</f>
        <v>-3169145.5</v>
      </c>
      <c r="AT30" s="66">
        <f>SUM(AT7:AT29)</f>
        <v>-2808267.5</v>
      </c>
      <c r="AV30" s="66">
        <f>SUM(AV7:AV29)</f>
        <v>-3076294.5</v>
      </c>
      <c r="AX30" s="66">
        <f>SUM(AX7:AX29)</f>
        <v>-23175555.932856046</v>
      </c>
      <c r="AZ30" s="66">
        <f>SUM(AZ7:AZ29)</f>
        <v>117776425.98304495</v>
      </c>
    </row>
    <row r="31" spans="2:52" x14ac:dyDescent="0.2">
      <c r="AX31" s="70"/>
      <c r="AZ31" s="70"/>
    </row>
    <row r="32" spans="2:52" x14ac:dyDescent="0.2">
      <c r="B32" s="58" t="s">
        <v>162</v>
      </c>
      <c r="H32" s="64">
        <f>'3c. Depreciation Rates '!J365</f>
        <v>2.2621685059940139E-2</v>
      </c>
      <c r="J32" s="64">
        <f>'3c. Depreciation Rates '!J348</f>
        <v>2.2621685059940139E-2</v>
      </c>
      <c r="L32" s="64">
        <f>'3c. Depreciation Rates '!J332</f>
        <v>2.2621685059940139E-2</v>
      </c>
      <c r="N32" s="64">
        <f>'3c. Depreciation Rates '!J316</f>
        <v>2.2621685059940139E-2</v>
      </c>
      <c r="P32" s="64">
        <f>'3c. Depreciation Rates '!J300</f>
        <v>2.2159528467926765E-2</v>
      </c>
      <c r="R32" s="64">
        <f>'3c. Depreciation Rates '!J284</f>
        <v>2.2159528467926765E-2</v>
      </c>
      <c r="T32" s="64">
        <f>'3c. Depreciation Rates '!J268</f>
        <v>2.2159528467926765E-2</v>
      </c>
      <c r="V32" s="64">
        <f>'3c. Depreciation Rates '!J252</f>
        <v>2.2159528467926765E-2</v>
      </c>
      <c r="X32" s="64">
        <f>'3c. Depreciation Rates '!J236</f>
        <v>2.2159528467926765E-2</v>
      </c>
      <c r="Z32" s="64">
        <f>'3c. Depreciation Rates '!J220</f>
        <v>2.3037558864590014E-2</v>
      </c>
      <c r="AB32" s="64">
        <f>'3c. Depreciation Rates '!J202</f>
        <v>2.3037558864590014E-2</v>
      </c>
      <c r="AD32" s="64">
        <f>'3c. Depreciation Rates '!J184</f>
        <v>2.3037558864590014E-2</v>
      </c>
      <c r="AF32" s="64">
        <f>'3c. Depreciation Rates '!J166</f>
        <v>2.3037558864590014E-2</v>
      </c>
      <c r="AH32" s="64">
        <f>'3c. Depreciation Rates '!J148</f>
        <v>2.3037558864590014E-2</v>
      </c>
      <c r="AJ32" s="64">
        <f>'3c. Depreciation Rates '!J130</f>
        <v>2.3037558864590014E-2</v>
      </c>
      <c r="AL32" s="64">
        <f>'3c. Depreciation Rates '!J112</f>
        <v>2.994755091731997E-2</v>
      </c>
      <c r="AN32" s="64">
        <f>'3c. Depreciation Rates '!J91</f>
        <v>2.994755091731997E-2</v>
      </c>
      <c r="AP32" s="64">
        <f>AN32</f>
        <v>2.994755091731997E-2</v>
      </c>
      <c r="AR32" s="64">
        <f>AP32</f>
        <v>2.994755091731997E-2</v>
      </c>
      <c r="AT32" s="64">
        <f>'3c. Depreciation Rates '!J38</f>
        <v>2.5631810346785786E-2</v>
      </c>
      <c r="AV32" s="64">
        <f>'3c. Depreciation Rates '!J22</f>
        <v>2.6238331375430256E-2</v>
      </c>
      <c r="AX32" s="70"/>
      <c r="AZ32" s="39"/>
    </row>
    <row r="33" spans="39:52" x14ac:dyDescent="0.2">
      <c r="AZ33" s="67"/>
    </row>
    <row r="34" spans="39:52" x14ac:dyDescent="0.2">
      <c r="AM34" s="67"/>
      <c r="AV34" s="39"/>
      <c r="AZ34" s="71"/>
    </row>
    <row r="37" spans="39:52" x14ac:dyDescent="0.2">
      <c r="AV37" s="39"/>
    </row>
    <row r="40" spans="39:52" x14ac:dyDescent="0.2">
      <c r="AZ40" s="71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10575-EEE6-4D78-B36A-DAEA6F7F0C83}">
  <sheetPr>
    <tabColor theme="8" tint="0.79998168889431442"/>
    <pageSetUpPr fitToPage="1"/>
  </sheetPr>
  <dimension ref="A1:P46"/>
  <sheetViews>
    <sheetView zoomScale="80" zoomScaleNormal="80" zoomScaleSheetLayoutView="100" workbookViewId="0">
      <selection activeCell="P40" sqref="P40"/>
    </sheetView>
  </sheetViews>
  <sheetFormatPr defaultColWidth="9.140625" defaultRowHeight="12.75" x14ac:dyDescent="0.2"/>
  <cols>
    <col min="1" max="1" width="3.85546875" style="58" customWidth="1"/>
    <col min="2" max="2" width="10.7109375" style="58" customWidth="1"/>
    <col min="3" max="3" width="2.5703125" style="58" customWidth="1"/>
    <col min="4" max="4" width="18" style="58" bestFit="1" customWidth="1"/>
    <col min="5" max="5" width="2.5703125" style="58" customWidth="1"/>
    <col min="6" max="6" width="13.7109375" style="58" customWidth="1"/>
    <col min="7" max="7" width="2.5703125" style="58" customWidth="1"/>
    <col min="8" max="8" width="14.85546875" style="58" customWidth="1"/>
    <col min="9" max="9" width="2.7109375" style="58" customWidth="1"/>
    <col min="10" max="10" width="13.7109375" style="58" customWidth="1"/>
    <col min="11" max="11" width="2.5703125" style="58" customWidth="1"/>
    <col min="12" max="12" width="18.42578125" style="58" customWidth="1"/>
    <col min="13" max="13" width="2.5703125" style="58" customWidth="1"/>
    <col min="14" max="14" width="16.85546875" style="58" customWidth="1"/>
    <col min="15" max="15" width="9.140625" style="58"/>
    <col min="16" max="16" width="15.42578125" style="58" customWidth="1"/>
    <col min="17" max="16384" width="9.140625" style="58"/>
  </cols>
  <sheetData>
    <row r="1" spans="1:14" x14ac:dyDescent="0.2">
      <c r="A1" s="57" t="s">
        <v>0</v>
      </c>
      <c r="H1" s="38"/>
      <c r="L1" s="38"/>
      <c r="N1" s="38"/>
    </row>
    <row r="2" spans="1:14" x14ac:dyDescent="0.2">
      <c r="A2" s="60" t="s">
        <v>163</v>
      </c>
      <c r="H2" s="38"/>
      <c r="L2" s="38"/>
      <c r="N2" s="38"/>
    </row>
    <row r="3" spans="1:14" x14ac:dyDescent="0.2">
      <c r="A3" s="60" t="str">
        <f>'3a. AFUDC Equity Depreciation'!A3</f>
        <v>For the Year Ended: December 31, 2025</v>
      </c>
    </row>
    <row r="4" spans="1:14" x14ac:dyDescent="0.2">
      <c r="A4" s="38"/>
    </row>
    <row r="5" spans="1:14" x14ac:dyDescent="0.2">
      <c r="A5" s="38"/>
    </row>
    <row r="7" spans="1:14" ht="39.75" x14ac:dyDescent="0.2">
      <c r="B7" s="62" t="s">
        <v>136</v>
      </c>
      <c r="C7" s="65"/>
      <c r="D7" s="63" t="s">
        <v>164</v>
      </c>
      <c r="E7" s="65"/>
      <c r="F7" s="62" t="s">
        <v>165</v>
      </c>
      <c r="G7" s="65"/>
      <c r="H7" s="63" t="s">
        <v>166</v>
      </c>
      <c r="I7" s="65"/>
      <c r="J7" s="63" t="s">
        <v>167</v>
      </c>
      <c r="K7" s="65"/>
      <c r="L7" s="63" t="s">
        <v>168</v>
      </c>
      <c r="M7" s="65"/>
      <c r="N7" s="63" t="s">
        <v>169</v>
      </c>
    </row>
    <row r="8" spans="1:14" ht="4.5" customHeight="1" x14ac:dyDescent="0.2"/>
    <row r="9" spans="1:14" ht="15" customHeight="1" x14ac:dyDescent="0.2">
      <c r="B9" s="65">
        <v>2005</v>
      </c>
      <c r="C9" s="65"/>
      <c r="D9" s="46">
        <v>346683</v>
      </c>
      <c r="E9" s="65"/>
      <c r="F9" s="46">
        <v>0</v>
      </c>
      <c r="G9" s="65"/>
      <c r="H9" s="46">
        <f>SUM(D9:G9)</f>
        <v>346683</v>
      </c>
      <c r="J9" s="72">
        <v>1</v>
      </c>
      <c r="K9" s="65"/>
      <c r="L9" s="46">
        <f>H9*J9</f>
        <v>346683</v>
      </c>
      <c r="M9" s="65"/>
      <c r="N9" s="46">
        <f>L9</f>
        <v>346683</v>
      </c>
    </row>
    <row r="10" spans="1:14" ht="15" customHeight="1" x14ac:dyDescent="0.2">
      <c r="B10" s="65">
        <f>B9+1</f>
        <v>2006</v>
      </c>
      <c r="C10" s="65"/>
      <c r="D10" s="39">
        <v>738051</v>
      </c>
      <c r="E10" s="73"/>
      <c r="F10" s="39">
        <v>540850.94626717048</v>
      </c>
      <c r="G10" s="73"/>
      <c r="H10" s="39">
        <f>SUM(D10:G10)</f>
        <v>1278901.9462671704</v>
      </c>
      <c r="J10" s="72">
        <v>1</v>
      </c>
      <c r="K10" s="65"/>
      <c r="L10" s="39">
        <f>H10*J10</f>
        <v>1278901.9462671704</v>
      </c>
      <c r="M10" s="65"/>
      <c r="N10" s="74">
        <f>L10</f>
        <v>1278901.9462671704</v>
      </c>
    </row>
    <row r="11" spans="1:14" ht="15" customHeight="1" x14ac:dyDescent="0.2">
      <c r="B11" s="65">
        <f t="shared" ref="B11:B21" si="0">B10+1</f>
        <v>2007</v>
      </c>
      <c r="C11" s="65"/>
      <c r="D11" s="39">
        <v>-555097</v>
      </c>
      <c r="E11" s="73"/>
      <c r="F11" s="39">
        <v>0</v>
      </c>
      <c r="G11" s="73"/>
      <c r="H11" s="39">
        <f t="shared" ref="H11:H28" si="1">SUM(D11:G11)</f>
        <v>-555097</v>
      </c>
      <c r="J11" s="72">
        <v>1</v>
      </c>
      <c r="K11" s="65"/>
      <c r="L11" s="39">
        <f t="shared" ref="L11:L29" si="2">H11*J11</f>
        <v>-555097</v>
      </c>
      <c r="M11" s="65"/>
      <c r="N11" s="74">
        <f t="shared" ref="N11:N26" si="3">L11</f>
        <v>-555097</v>
      </c>
    </row>
    <row r="12" spans="1:14" ht="15" customHeight="1" x14ac:dyDescent="0.2">
      <c r="B12" s="65">
        <f t="shared" si="0"/>
        <v>2008</v>
      </c>
      <c r="C12" s="65"/>
      <c r="D12" s="39">
        <v>1367472</v>
      </c>
      <c r="E12" s="73"/>
      <c r="F12" s="39">
        <v>0</v>
      </c>
      <c r="G12" s="73"/>
      <c r="H12" s="39">
        <f t="shared" si="1"/>
        <v>1367472</v>
      </c>
      <c r="J12" s="72">
        <v>1</v>
      </c>
      <c r="K12" s="65"/>
      <c r="L12" s="39">
        <f t="shared" si="2"/>
        <v>1367472</v>
      </c>
      <c r="M12" s="65"/>
      <c r="N12" s="74">
        <f t="shared" si="3"/>
        <v>1367472</v>
      </c>
    </row>
    <row r="13" spans="1:14" ht="15" customHeight="1" x14ac:dyDescent="0.2">
      <c r="B13" s="65">
        <f t="shared" si="0"/>
        <v>2009</v>
      </c>
      <c r="C13" s="65"/>
      <c r="D13" s="39">
        <v>2273994</v>
      </c>
      <c r="E13" s="73"/>
      <c r="F13" s="39">
        <v>0</v>
      </c>
      <c r="G13" s="73"/>
      <c r="H13" s="39">
        <f t="shared" si="1"/>
        <v>2273994</v>
      </c>
      <c r="J13" s="72">
        <v>1</v>
      </c>
      <c r="K13" s="65"/>
      <c r="L13" s="39">
        <f t="shared" si="2"/>
        <v>2273994</v>
      </c>
      <c r="M13" s="65"/>
      <c r="N13" s="74">
        <f t="shared" si="3"/>
        <v>2273994</v>
      </c>
    </row>
    <row r="14" spans="1:14" ht="15" customHeight="1" x14ac:dyDescent="0.2">
      <c r="B14" s="65">
        <f>B13+1</f>
        <v>2010</v>
      </c>
      <c r="C14" s="65"/>
      <c r="D14" s="39">
        <v>7097179</v>
      </c>
      <c r="E14" s="73"/>
      <c r="F14" s="39">
        <v>0</v>
      </c>
      <c r="G14" s="73"/>
      <c r="H14" s="39">
        <f t="shared" si="1"/>
        <v>7097179</v>
      </c>
      <c r="J14" s="72">
        <v>1</v>
      </c>
      <c r="K14" s="65"/>
      <c r="L14" s="39">
        <f t="shared" si="2"/>
        <v>7097179</v>
      </c>
      <c r="M14" s="65"/>
      <c r="N14" s="74">
        <f t="shared" si="3"/>
        <v>7097179</v>
      </c>
    </row>
    <row r="15" spans="1:14" ht="15" customHeight="1" x14ac:dyDescent="0.2">
      <c r="B15" s="65">
        <f t="shared" si="0"/>
        <v>2011</v>
      </c>
      <c r="C15" s="65"/>
      <c r="D15" s="39">
        <v>2777209</v>
      </c>
      <c r="E15" s="73"/>
      <c r="F15" s="39">
        <v>0</v>
      </c>
      <c r="G15" s="73"/>
      <c r="H15" s="39">
        <f t="shared" si="1"/>
        <v>2777209</v>
      </c>
      <c r="J15" s="72">
        <v>1</v>
      </c>
      <c r="K15" s="65"/>
      <c r="L15" s="39">
        <f t="shared" si="2"/>
        <v>2777209</v>
      </c>
      <c r="M15" s="65"/>
      <c r="N15" s="74">
        <f t="shared" si="3"/>
        <v>2777209</v>
      </c>
    </row>
    <row r="16" spans="1:14" ht="15" customHeight="1" x14ac:dyDescent="0.2">
      <c r="B16" s="65">
        <f>B15+1</f>
        <v>2012</v>
      </c>
      <c r="C16" s="65"/>
      <c r="D16" s="39">
        <v>1530738</v>
      </c>
      <c r="E16" s="73"/>
      <c r="F16" s="39">
        <v>0</v>
      </c>
      <c r="G16" s="73"/>
      <c r="H16" s="39">
        <f t="shared" si="1"/>
        <v>1530738</v>
      </c>
      <c r="J16" s="72">
        <v>1</v>
      </c>
      <c r="K16" s="65"/>
      <c r="L16" s="39">
        <f t="shared" si="2"/>
        <v>1530738</v>
      </c>
      <c r="M16" s="65"/>
      <c r="N16" s="74">
        <f t="shared" si="3"/>
        <v>1530738</v>
      </c>
    </row>
    <row r="17" spans="2:16" ht="15" customHeight="1" x14ac:dyDescent="0.2">
      <c r="B17" s="65">
        <f t="shared" si="0"/>
        <v>2013</v>
      </c>
      <c r="C17" s="65"/>
      <c r="D17" s="39">
        <v>1940767</v>
      </c>
      <c r="E17" s="73"/>
      <c r="F17" s="39">
        <v>0</v>
      </c>
      <c r="G17" s="73"/>
      <c r="H17" s="39">
        <f t="shared" si="1"/>
        <v>1940767</v>
      </c>
      <c r="J17" s="72">
        <v>1</v>
      </c>
      <c r="K17" s="65"/>
      <c r="L17" s="39">
        <f t="shared" si="2"/>
        <v>1940767</v>
      </c>
      <c r="M17" s="65"/>
      <c r="N17" s="74">
        <f t="shared" si="3"/>
        <v>1940767</v>
      </c>
    </row>
    <row r="18" spans="2:16" ht="15" customHeight="1" x14ac:dyDescent="0.2">
      <c r="B18" s="65">
        <f t="shared" si="0"/>
        <v>2014</v>
      </c>
      <c r="C18" s="65"/>
      <c r="D18" s="39">
        <v>1929036</v>
      </c>
      <c r="E18" s="73"/>
      <c r="F18" s="39">
        <v>0</v>
      </c>
      <c r="G18" s="73"/>
      <c r="H18" s="39">
        <f t="shared" si="1"/>
        <v>1929036</v>
      </c>
      <c r="J18" s="72">
        <v>1</v>
      </c>
      <c r="K18" s="65"/>
      <c r="L18" s="39">
        <f t="shared" si="2"/>
        <v>1929036</v>
      </c>
      <c r="M18" s="65"/>
      <c r="N18" s="74">
        <f t="shared" si="3"/>
        <v>1929036</v>
      </c>
    </row>
    <row r="19" spans="2:16" ht="15" customHeight="1" x14ac:dyDescent="0.2">
      <c r="B19" s="65">
        <f>B18+1</f>
        <v>2015</v>
      </c>
      <c r="C19" s="65"/>
      <c r="D19" s="39">
        <v>3571456</v>
      </c>
      <c r="E19" s="73"/>
      <c r="F19" s="39">
        <v>0</v>
      </c>
      <c r="G19" s="73"/>
      <c r="H19" s="39">
        <f t="shared" si="1"/>
        <v>3571456</v>
      </c>
      <c r="J19" s="72">
        <v>1</v>
      </c>
      <c r="K19" s="65"/>
      <c r="L19" s="39">
        <f t="shared" si="2"/>
        <v>3571456</v>
      </c>
      <c r="M19" s="65"/>
      <c r="N19" s="74">
        <f t="shared" si="3"/>
        <v>3571456</v>
      </c>
    </row>
    <row r="20" spans="2:16" ht="15" customHeight="1" x14ac:dyDescent="0.2">
      <c r="B20" s="65">
        <f t="shared" si="0"/>
        <v>2016</v>
      </c>
      <c r="C20" s="65"/>
      <c r="D20" s="39">
        <v>12813675</v>
      </c>
      <c r="E20" s="73"/>
      <c r="F20" s="39">
        <v>0</v>
      </c>
      <c r="G20" s="73"/>
      <c r="H20" s="39">
        <f t="shared" si="1"/>
        <v>12813675</v>
      </c>
      <c r="J20" s="72">
        <v>1</v>
      </c>
      <c r="K20" s="65"/>
      <c r="L20" s="39">
        <f t="shared" si="2"/>
        <v>12813675</v>
      </c>
      <c r="M20" s="65"/>
      <c r="N20" s="74">
        <f t="shared" si="3"/>
        <v>12813675</v>
      </c>
    </row>
    <row r="21" spans="2:16" ht="15" customHeight="1" x14ac:dyDescent="0.2">
      <c r="B21" s="65">
        <f t="shared" si="0"/>
        <v>2017</v>
      </c>
      <c r="C21" s="65"/>
      <c r="D21" s="39">
        <v>9465805</v>
      </c>
      <c r="E21" s="73"/>
      <c r="F21" s="39">
        <v>0</v>
      </c>
      <c r="G21" s="73"/>
      <c r="H21" s="39">
        <f t="shared" si="1"/>
        <v>9465805</v>
      </c>
      <c r="J21" s="72">
        <v>1</v>
      </c>
      <c r="K21" s="65"/>
      <c r="L21" s="39">
        <f t="shared" si="2"/>
        <v>9465805</v>
      </c>
      <c r="M21" s="65"/>
      <c r="N21" s="74">
        <f t="shared" si="3"/>
        <v>9465805</v>
      </c>
    </row>
    <row r="22" spans="2:16" ht="15" customHeight="1" x14ac:dyDescent="0.2">
      <c r="B22" s="65">
        <v>2018</v>
      </c>
      <c r="C22" s="65"/>
      <c r="D22" s="39">
        <v>11486236</v>
      </c>
      <c r="E22" s="73"/>
      <c r="F22" s="39">
        <v>0</v>
      </c>
      <c r="G22" s="73"/>
      <c r="H22" s="39">
        <f t="shared" si="1"/>
        <v>11486236</v>
      </c>
      <c r="J22" s="72">
        <v>1</v>
      </c>
      <c r="K22" s="65"/>
      <c r="L22" s="39">
        <f t="shared" si="2"/>
        <v>11486236</v>
      </c>
      <c r="M22" s="65"/>
      <c r="N22" s="74">
        <f t="shared" si="3"/>
        <v>11486236</v>
      </c>
    </row>
    <row r="23" spans="2:16" ht="15" customHeight="1" x14ac:dyDescent="0.2">
      <c r="B23" s="65">
        <v>2019</v>
      </c>
      <c r="C23" s="65"/>
      <c r="D23" s="39">
        <f>7552761</f>
        <v>7552761</v>
      </c>
      <c r="E23" s="73"/>
      <c r="F23" s="39">
        <v>0</v>
      </c>
      <c r="G23" s="73"/>
      <c r="H23" s="39">
        <f t="shared" si="1"/>
        <v>7552761</v>
      </c>
      <c r="J23" s="72">
        <v>1</v>
      </c>
      <c r="K23" s="65"/>
      <c r="L23" s="39">
        <f t="shared" si="2"/>
        <v>7552761</v>
      </c>
      <c r="M23" s="65"/>
      <c r="N23" s="74">
        <f t="shared" si="3"/>
        <v>7552761</v>
      </c>
    </row>
    <row r="24" spans="2:16" ht="15" customHeight="1" x14ac:dyDescent="0.2">
      <c r="B24" s="65">
        <v>2020</v>
      </c>
      <c r="C24" s="65"/>
      <c r="D24" s="39">
        <v>9678530.0700000003</v>
      </c>
      <c r="E24" s="73"/>
      <c r="F24" s="39">
        <v>0</v>
      </c>
      <c r="G24" s="73"/>
      <c r="H24" s="39">
        <f t="shared" si="1"/>
        <v>9678530.0700000003</v>
      </c>
      <c r="J24" s="72">
        <v>1</v>
      </c>
      <c r="K24" s="65"/>
      <c r="L24" s="39">
        <f t="shared" si="2"/>
        <v>9678530.0700000003</v>
      </c>
      <c r="M24" s="65"/>
      <c r="N24" s="74">
        <f t="shared" si="3"/>
        <v>9678530.0700000003</v>
      </c>
    </row>
    <row r="25" spans="2:16" ht="15" customHeight="1" x14ac:dyDescent="0.2">
      <c r="B25" s="65">
        <v>2021</v>
      </c>
      <c r="C25" s="65"/>
      <c r="D25" s="39">
        <f>13105176</f>
        <v>13105176</v>
      </c>
      <c r="E25" s="73"/>
      <c r="F25" s="39">
        <v>0</v>
      </c>
      <c r="G25" s="73"/>
      <c r="H25" s="39">
        <f t="shared" si="1"/>
        <v>13105176</v>
      </c>
      <c r="J25" s="72">
        <v>1</v>
      </c>
      <c r="K25" s="65"/>
      <c r="L25" s="39">
        <f t="shared" si="2"/>
        <v>13105176</v>
      </c>
      <c r="M25" s="65"/>
      <c r="N25" s="74">
        <f t="shared" si="3"/>
        <v>13105176</v>
      </c>
    </row>
    <row r="26" spans="2:16" ht="15" customHeight="1" x14ac:dyDescent="0.2">
      <c r="B26" s="65">
        <v>2022</v>
      </c>
      <c r="C26" s="65"/>
      <c r="D26" s="39">
        <f>9601862</f>
        <v>9601862</v>
      </c>
      <c r="E26" s="73"/>
      <c r="F26" s="39">
        <v>0</v>
      </c>
      <c r="G26" s="73"/>
      <c r="H26" s="39">
        <f t="shared" si="1"/>
        <v>9601862</v>
      </c>
      <c r="J26" s="72">
        <v>1</v>
      </c>
      <c r="K26" s="65"/>
      <c r="L26" s="39">
        <f t="shared" si="2"/>
        <v>9601862</v>
      </c>
      <c r="M26" s="65"/>
      <c r="N26" s="74">
        <f t="shared" si="3"/>
        <v>9601862</v>
      </c>
    </row>
    <row r="27" spans="2:16" ht="15" customHeight="1" x14ac:dyDescent="0.2">
      <c r="B27" s="65">
        <v>2023</v>
      </c>
      <c r="C27" s="65"/>
      <c r="D27" s="39">
        <v>4706172.88</v>
      </c>
      <c r="E27" s="73"/>
      <c r="F27" s="39">
        <v>0</v>
      </c>
      <c r="G27" s="73"/>
      <c r="H27" s="39">
        <f t="shared" si="1"/>
        <v>4706172.88</v>
      </c>
      <c r="J27" s="72">
        <v>1</v>
      </c>
      <c r="K27" s="65"/>
      <c r="L27" s="39">
        <f t="shared" si="2"/>
        <v>4706172.88</v>
      </c>
      <c r="M27" s="65"/>
      <c r="N27" s="74">
        <v>4073422.0265494632</v>
      </c>
    </row>
    <row r="28" spans="2:16" ht="15" customHeight="1" x14ac:dyDescent="0.2">
      <c r="B28" s="75">
        <v>2024</v>
      </c>
      <c r="C28" s="65"/>
      <c r="D28" s="39">
        <v>8799351.9899999984</v>
      </c>
      <c r="E28" s="73"/>
      <c r="F28" s="39">
        <v>0</v>
      </c>
      <c r="G28" s="73"/>
      <c r="H28" s="39">
        <f t="shared" si="1"/>
        <v>8799351.9899999984</v>
      </c>
      <c r="J28" s="72">
        <v>1</v>
      </c>
      <c r="K28" s="65"/>
      <c r="L28" s="39">
        <f t="shared" si="2"/>
        <v>8799351.9899999984</v>
      </c>
      <c r="M28" s="65"/>
      <c r="N28" s="74">
        <f>3403607</f>
        <v>3403607</v>
      </c>
      <c r="O28" s="76"/>
    </row>
    <row r="29" spans="2:16" ht="15" customHeight="1" x14ac:dyDescent="0.2">
      <c r="B29" s="75">
        <v>2025</v>
      </c>
      <c r="C29" s="65"/>
      <c r="D29" s="39">
        <v>23659958</v>
      </c>
      <c r="E29" s="73"/>
      <c r="F29" s="39">
        <v>0</v>
      </c>
      <c r="G29" s="73"/>
      <c r="H29" s="39">
        <f t="shared" ref="H29" si="4">SUM(D29:G29)</f>
        <v>23659958</v>
      </c>
      <c r="J29" s="72">
        <v>1</v>
      </c>
      <c r="K29" s="65"/>
      <c r="L29" s="39">
        <f t="shared" si="2"/>
        <v>23659958</v>
      </c>
      <c r="M29" s="65"/>
      <c r="N29" s="124">
        <v>11961603</v>
      </c>
      <c r="O29" s="76"/>
      <c r="P29" s="53"/>
    </row>
    <row r="30" spans="2:16" ht="4.5" customHeight="1" x14ac:dyDescent="0.2">
      <c r="B30" s="65"/>
      <c r="C30" s="65"/>
      <c r="E30" s="65"/>
      <c r="G30" s="65"/>
      <c r="K30" s="65"/>
      <c r="M30" s="65"/>
    </row>
    <row r="31" spans="2:16" ht="15" customHeight="1" x14ac:dyDescent="0.2">
      <c r="B31" s="65" t="s">
        <v>170</v>
      </c>
      <c r="C31" s="65"/>
      <c r="D31" s="77">
        <f>SUM(D8:D30)</f>
        <v>133887015.93999998</v>
      </c>
      <c r="E31" s="78"/>
      <c r="F31" s="77">
        <f>SUM(F8:F30)</f>
        <v>540850.94626717048</v>
      </c>
      <c r="G31" s="78"/>
      <c r="H31" s="77">
        <f>SUM(H8:H30)</f>
        <v>134427866.88626719</v>
      </c>
      <c r="I31" s="46"/>
      <c r="J31" s="46"/>
      <c r="K31" s="78"/>
      <c r="L31" s="77">
        <f>SUM(L8:L30)</f>
        <v>134427866.88626719</v>
      </c>
      <c r="M31" s="78"/>
      <c r="N31" s="77">
        <f>SUM(N8:N30)</f>
        <v>116701016.04281664</v>
      </c>
      <c r="P31" s="53"/>
    </row>
    <row r="32" spans="2:16" x14ac:dyDescent="0.2">
      <c r="B32" s="65"/>
      <c r="C32" s="65"/>
      <c r="E32" s="65"/>
      <c r="G32" s="65"/>
      <c r="K32" s="65"/>
      <c r="M32" s="65"/>
    </row>
    <row r="33" spans="1:14" x14ac:dyDescent="0.2">
      <c r="B33" s="65"/>
      <c r="C33" s="65"/>
      <c r="E33" s="65"/>
      <c r="G33" s="65"/>
      <c r="H33" s="58" t="s">
        <v>3</v>
      </c>
      <c r="K33" s="65"/>
      <c r="L33" s="71"/>
      <c r="M33" s="65"/>
      <c r="N33" s="71"/>
    </row>
    <row r="34" spans="1:14" ht="13.5" thickBot="1" x14ac:dyDescent="0.25">
      <c r="B34" s="79" t="s">
        <v>171</v>
      </c>
      <c r="C34" s="79"/>
      <c r="D34" s="79"/>
      <c r="E34" s="79"/>
      <c r="F34" s="79"/>
      <c r="G34" s="79"/>
      <c r="H34" s="79"/>
      <c r="L34" s="71"/>
      <c r="N34" s="71"/>
    </row>
    <row r="35" spans="1:14" ht="4.5" customHeight="1" x14ac:dyDescent="0.2"/>
    <row r="36" spans="1:14" ht="14.25" x14ac:dyDescent="0.2">
      <c r="A36" s="80"/>
      <c r="B36" s="58" t="s">
        <v>172</v>
      </c>
      <c r="N36" s="64"/>
    </row>
    <row r="37" spans="1:14" ht="5.0999999999999996" customHeight="1" x14ac:dyDescent="0.2"/>
    <row r="38" spans="1:14" ht="14.25" x14ac:dyDescent="0.2">
      <c r="B38" s="58" t="s">
        <v>173</v>
      </c>
      <c r="L38" s="71"/>
      <c r="N38" s="71"/>
    </row>
    <row r="39" spans="1:14" ht="5.0999999999999996" customHeight="1" x14ac:dyDescent="0.2"/>
    <row r="40" spans="1:14" ht="14.25" x14ac:dyDescent="0.2">
      <c r="B40" s="58" t="s">
        <v>174</v>
      </c>
    </row>
    <row r="41" spans="1:14" ht="5.0999999999999996" customHeight="1" x14ac:dyDescent="0.2"/>
    <row r="42" spans="1:14" ht="14.25" x14ac:dyDescent="0.2">
      <c r="B42" s="58" t="s">
        <v>175</v>
      </c>
    </row>
    <row r="43" spans="1:14" ht="5.0999999999999996" customHeight="1" x14ac:dyDescent="0.2"/>
    <row r="44" spans="1:14" ht="14.25" x14ac:dyDescent="0.2">
      <c r="B44" s="58" t="s">
        <v>176</v>
      </c>
    </row>
    <row r="45" spans="1:14" ht="5.0999999999999996" customHeight="1" x14ac:dyDescent="0.2"/>
    <row r="46" spans="1:14" ht="14.25" x14ac:dyDescent="0.2">
      <c r="B46" s="58" t="s">
        <v>177</v>
      </c>
    </row>
  </sheetData>
  <pageMargins left="0.7" right="0.7" top="0.75" bottom="0.75" header="0.3" footer="0.3"/>
  <pageSetup scale="84" orientation="portrait" r:id="rId1"/>
  <headerFooter>
    <oddFooter>&amp;C&amp;A&amp;RPage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D5C08-B720-46E1-B651-F4D79A180B9E}">
  <sheetPr>
    <tabColor theme="8" tint="0.79998168889431442"/>
  </sheetPr>
  <dimension ref="A1:P384"/>
  <sheetViews>
    <sheetView zoomScale="80" zoomScaleNormal="80" workbookViewId="0">
      <selection activeCell="O18" sqref="O18"/>
    </sheetView>
  </sheetViews>
  <sheetFormatPr defaultColWidth="9.140625" defaultRowHeight="12.75" x14ac:dyDescent="0.2"/>
  <cols>
    <col min="1" max="1" width="5.7109375" style="37" customWidth="1"/>
    <col min="2" max="2" width="12.7109375" style="37" bestFit="1" customWidth="1"/>
    <col min="3" max="3" width="2.7109375" style="37" customWidth="1"/>
    <col min="4" max="4" width="16.28515625" style="37" bestFit="1" customWidth="1"/>
    <col min="5" max="5" width="2.7109375" style="37" customWidth="1"/>
    <col min="6" max="6" width="9.85546875" style="37" bestFit="1" customWidth="1"/>
    <col min="7" max="7" width="2.7109375" style="37" customWidth="1"/>
    <col min="8" max="8" width="12" style="37" bestFit="1" customWidth="1"/>
    <col min="9" max="9" width="2.7109375" style="37" customWidth="1"/>
    <col min="10" max="10" width="12.42578125" style="37" bestFit="1" customWidth="1"/>
    <col min="11" max="11" width="5.7109375" style="37" customWidth="1"/>
    <col min="12" max="15" width="9.140625" style="37"/>
    <col min="16" max="16" width="17.85546875" style="37" bestFit="1" customWidth="1"/>
    <col min="17" max="16384" width="9.140625" style="37"/>
  </cols>
  <sheetData>
    <row r="1" spans="1:16" x14ac:dyDescent="0.2">
      <c r="A1" s="57" t="s">
        <v>0</v>
      </c>
    </row>
    <row r="2" spans="1:16" x14ac:dyDescent="0.2">
      <c r="A2" s="60" t="s">
        <v>135</v>
      </c>
    </row>
    <row r="3" spans="1:16" x14ac:dyDescent="0.2">
      <c r="A3" s="60" t="str">
        <f>'3a. AFUDC Equity Depreciation'!A3</f>
        <v>For the Year Ended: December 31, 2025</v>
      </c>
    </row>
    <row r="4" spans="1:16" ht="13.5" thickBot="1" x14ac:dyDescent="0.25"/>
    <row r="5" spans="1:16" ht="13.5" thickBot="1" x14ac:dyDescent="0.25">
      <c r="B5" s="132" t="s">
        <v>178</v>
      </c>
      <c r="C5" s="133"/>
      <c r="D5" s="133"/>
      <c r="E5" s="133"/>
      <c r="F5" s="133"/>
      <c r="G5" s="133"/>
      <c r="H5" s="133"/>
      <c r="I5" s="133"/>
      <c r="J5" s="134"/>
    </row>
    <row r="6" spans="1:16" ht="39.75" customHeight="1" x14ac:dyDescent="0.2">
      <c r="B6" s="42" t="s">
        <v>179</v>
      </c>
      <c r="C6" s="40"/>
      <c r="D6" s="42" t="s">
        <v>180</v>
      </c>
      <c r="E6" s="40"/>
      <c r="F6" s="42" t="s">
        <v>181</v>
      </c>
      <c r="G6" s="40"/>
      <c r="H6" s="41" t="s">
        <v>182</v>
      </c>
      <c r="I6" s="40"/>
      <c r="J6" s="41" t="s">
        <v>183</v>
      </c>
    </row>
    <row r="7" spans="1:16" ht="5.0999999999999996" customHeight="1" x14ac:dyDescent="0.2"/>
    <row r="8" spans="1:16" x14ac:dyDescent="0.2">
      <c r="B8" s="81" t="s">
        <v>184</v>
      </c>
      <c r="D8" s="39"/>
      <c r="F8" s="53"/>
      <c r="H8" s="53"/>
      <c r="J8" s="53"/>
      <c r="P8" s="39"/>
    </row>
    <row r="9" spans="1:16" x14ac:dyDescent="0.2">
      <c r="B9" s="82">
        <v>350</v>
      </c>
      <c r="D9" s="39">
        <f>52485903/1000</f>
        <v>52485.902999999998</v>
      </c>
      <c r="F9" s="53">
        <v>1.1900000000000001E-2</v>
      </c>
      <c r="H9" s="53">
        <f>(D9/$D$22)</f>
        <v>1.8619503372966379E-2</v>
      </c>
      <c r="J9" s="53">
        <f>F9*H9</f>
        <v>2.2157209013829994E-4</v>
      </c>
      <c r="P9" s="39"/>
    </row>
    <row r="10" spans="1:16" x14ac:dyDescent="0.2">
      <c r="B10" s="82">
        <v>351.1</v>
      </c>
      <c r="D10" s="39">
        <f>3428489/1000</f>
        <v>3428.489</v>
      </c>
      <c r="F10" s="83">
        <v>0.20519999999999999</v>
      </c>
      <c r="H10" s="53">
        <f t="shared" ref="H10:H12" si="0">(D10/$D$22)</f>
        <v>1.2162649178328537E-3</v>
      </c>
      <c r="J10" s="53">
        <f t="shared" ref="J10:J13" si="1">F10*H10</f>
        <v>2.4957756113930154E-4</v>
      </c>
      <c r="P10" s="39"/>
    </row>
    <row r="11" spans="1:16" x14ac:dyDescent="0.2">
      <c r="B11" s="82">
        <v>351.2</v>
      </c>
      <c r="D11" s="39">
        <f>21038035/1000</f>
        <v>21038.035</v>
      </c>
      <c r="F11" s="83">
        <v>5.1900000000000002E-2</v>
      </c>
      <c r="H11" s="53">
        <f t="shared" si="0"/>
        <v>7.4632947373142215E-3</v>
      </c>
      <c r="J11" s="53">
        <f t="shared" si="1"/>
        <v>3.8734499686660811E-4</v>
      </c>
      <c r="P11" s="39"/>
    </row>
    <row r="12" spans="1:16" x14ac:dyDescent="0.2">
      <c r="B12" s="82">
        <v>351.3</v>
      </c>
      <c r="D12" s="39">
        <f>6892256/1000</f>
        <v>6892.2560000000003</v>
      </c>
      <c r="F12" s="83">
        <v>6.5600000000000006E-2</v>
      </c>
      <c r="H12" s="53">
        <f t="shared" si="0"/>
        <v>2.445044793062773E-3</v>
      </c>
      <c r="J12" s="53">
        <f t="shared" si="1"/>
        <v>1.6039493842491792E-4</v>
      </c>
      <c r="P12" s="39"/>
    </row>
    <row r="13" spans="1:16" x14ac:dyDescent="0.2">
      <c r="B13" s="82">
        <v>352</v>
      </c>
      <c r="D13" s="39">
        <v>366085.09899999999</v>
      </c>
      <c r="F13" s="53">
        <v>2.01E-2</v>
      </c>
      <c r="H13" s="53">
        <f t="shared" ref="H13:H20" si="2">(D13/$D$22)</f>
        <v>0.12986959061413558</v>
      </c>
      <c r="J13" s="53">
        <f t="shared" si="1"/>
        <v>2.6103787713441253E-3</v>
      </c>
      <c r="P13" s="39"/>
    </row>
    <row r="14" spans="1:16" x14ac:dyDescent="0.2">
      <c r="B14" s="82">
        <v>353</v>
      </c>
      <c r="D14" s="39">
        <v>1077312.4920000001</v>
      </c>
      <c r="F14" s="53">
        <v>2.5100000000000001E-2</v>
      </c>
      <c r="H14" s="53">
        <f t="shared" si="2"/>
        <v>0.38217926018216392</v>
      </c>
      <c r="J14" s="53">
        <f t="shared" ref="J14:J20" si="3">F14*H14</f>
        <v>9.5926994305723153E-3</v>
      </c>
      <c r="P14" s="39"/>
    </row>
    <row r="15" spans="1:16" x14ac:dyDescent="0.2">
      <c r="B15" s="82">
        <v>354</v>
      </c>
      <c r="D15" s="39">
        <v>304542.45699999999</v>
      </c>
      <c r="F15" s="53">
        <v>3.44E-2</v>
      </c>
      <c r="H15" s="53">
        <f t="shared" si="2"/>
        <v>0.10803718677228376</v>
      </c>
      <c r="J15" s="53">
        <f t="shared" si="3"/>
        <v>3.7164792249665614E-3</v>
      </c>
      <c r="N15" s="37" t="s">
        <v>3</v>
      </c>
      <c r="P15" s="39"/>
    </row>
    <row r="16" spans="1:16" x14ac:dyDescent="0.2">
      <c r="B16" s="82">
        <v>355</v>
      </c>
      <c r="D16" s="39">
        <v>170616.05300000001</v>
      </c>
      <c r="F16" s="53">
        <v>2.75E-2</v>
      </c>
      <c r="H16" s="53">
        <f t="shared" si="2"/>
        <v>6.0526465064642418E-2</v>
      </c>
      <c r="J16" s="53">
        <f t="shared" si="3"/>
        <v>1.6644777892776666E-3</v>
      </c>
      <c r="P16" s="39"/>
    </row>
    <row r="17" spans="2:16" x14ac:dyDescent="0.2">
      <c r="B17" s="82">
        <v>356</v>
      </c>
      <c r="D17" s="39">
        <v>341306.125</v>
      </c>
      <c r="F17" s="53">
        <v>3.5799999999999998E-2</v>
      </c>
      <c r="H17" s="53">
        <f t="shared" si="2"/>
        <v>0.12107918855185905</v>
      </c>
      <c r="J17" s="53">
        <f t="shared" si="3"/>
        <v>4.3346349501565537E-3</v>
      </c>
      <c r="P17" s="39"/>
    </row>
    <row r="18" spans="2:16" x14ac:dyDescent="0.2">
      <c r="B18" s="82">
        <v>357</v>
      </c>
      <c r="D18" s="39">
        <v>150042.53700000001</v>
      </c>
      <c r="F18" s="53">
        <v>1.6799999999999999E-2</v>
      </c>
      <c r="H18" s="53">
        <f t="shared" si="2"/>
        <v>5.3227959586785292E-2</v>
      </c>
      <c r="J18" s="53">
        <f t="shared" si="3"/>
        <v>8.942297210579929E-4</v>
      </c>
      <c r="P18" s="39"/>
    </row>
    <row r="19" spans="2:16" x14ac:dyDescent="0.2">
      <c r="B19" s="82">
        <v>358</v>
      </c>
      <c r="D19" s="39">
        <v>313605.29200000002</v>
      </c>
      <c r="F19" s="53">
        <v>2.1000000000000001E-2</v>
      </c>
      <c r="H19" s="53">
        <f t="shared" si="2"/>
        <v>0.11125224981218493</v>
      </c>
      <c r="J19" s="53">
        <f t="shared" si="3"/>
        <v>2.3362972460558838E-3</v>
      </c>
      <c r="P19" s="39"/>
    </row>
    <row r="20" spans="2:16" x14ac:dyDescent="0.2">
      <c r="B20" s="82">
        <v>359</v>
      </c>
      <c r="D20" s="39">
        <v>11512.228999999999</v>
      </c>
      <c r="F20" s="53">
        <v>1.72E-2</v>
      </c>
      <c r="H20" s="53">
        <f t="shared" si="2"/>
        <v>4.0839915947690061E-3</v>
      </c>
      <c r="J20" s="53">
        <f t="shared" si="3"/>
        <v>7.0244655430026903E-5</v>
      </c>
      <c r="P20" s="39"/>
    </row>
    <row r="21" spans="2:16" ht="4.9000000000000004" customHeight="1" x14ac:dyDescent="0.2">
      <c r="D21" s="49"/>
      <c r="H21" s="48"/>
      <c r="J21" s="49"/>
    </row>
    <row r="22" spans="2:16" x14ac:dyDescent="0.2">
      <c r="B22" s="37" t="s">
        <v>118</v>
      </c>
      <c r="D22" s="39">
        <f>SUM(D7:D21)</f>
        <v>2818866.9669999997</v>
      </c>
      <c r="H22" s="53">
        <f>SUM(H7:H21)</f>
        <v>1.0000000000000002</v>
      </c>
      <c r="J22" s="83">
        <f>SUM(J7:J21)</f>
        <v>2.6238331375430256E-2</v>
      </c>
    </row>
    <row r="23" spans="2:16" ht="13.5" thickBot="1" x14ac:dyDescent="0.25"/>
    <row r="24" spans="2:16" ht="13.5" thickBot="1" x14ac:dyDescent="0.25">
      <c r="B24" s="132" t="s">
        <v>185</v>
      </c>
      <c r="C24" s="133"/>
      <c r="D24" s="133"/>
      <c r="E24" s="133"/>
      <c r="F24" s="133"/>
      <c r="G24" s="133"/>
      <c r="H24" s="133"/>
      <c r="I24" s="133"/>
      <c r="J24" s="134"/>
    </row>
    <row r="25" spans="2:16" ht="39.75" customHeight="1" x14ac:dyDescent="0.2">
      <c r="B25" s="42" t="s">
        <v>179</v>
      </c>
      <c r="C25" s="40"/>
      <c r="D25" s="42" t="s">
        <v>180</v>
      </c>
      <c r="E25" s="40"/>
      <c r="F25" s="42" t="s">
        <v>181</v>
      </c>
      <c r="G25" s="40"/>
      <c r="H25" s="41" t="s">
        <v>182</v>
      </c>
      <c r="I25" s="40"/>
      <c r="J25" s="41" t="s">
        <v>183</v>
      </c>
    </row>
    <row r="26" spans="2:16" ht="5.0999999999999996" customHeight="1" x14ac:dyDescent="0.2"/>
    <row r="27" spans="2:16" x14ac:dyDescent="0.2">
      <c r="B27" s="81" t="s">
        <v>184</v>
      </c>
      <c r="D27" s="39"/>
      <c r="F27" s="53"/>
      <c r="H27" s="53"/>
      <c r="J27" s="53"/>
    </row>
    <row r="28" spans="2:16" x14ac:dyDescent="0.2">
      <c r="B28" s="82">
        <v>350</v>
      </c>
      <c r="D28" s="39">
        <f>52485903/1000</f>
        <v>52485.902999999998</v>
      </c>
      <c r="F28" s="53">
        <v>1.1900000000000001E-2</v>
      </c>
      <c r="H28" s="53">
        <f>(D28/$D$38)</f>
        <v>1.9409488751379669E-2</v>
      </c>
      <c r="J28" s="53">
        <f>F28*H28</f>
        <v>2.3097291614141807E-4</v>
      </c>
    </row>
    <row r="29" spans="2:16" x14ac:dyDescent="0.2">
      <c r="B29" s="82">
        <v>352</v>
      </c>
      <c r="D29" s="39">
        <f>366298561/1000</f>
        <v>366298.56099999999</v>
      </c>
      <c r="F29" s="53">
        <v>2.01E-2</v>
      </c>
      <c r="H29" s="53">
        <f t="shared" ref="H29:H36" si="4">(D29/$D$38)</f>
        <v>0.135458616371258</v>
      </c>
      <c r="J29" s="53">
        <f t="shared" ref="J29:J36" si="5">F29*H29</f>
        <v>2.7227181890622856E-3</v>
      </c>
    </row>
    <row r="30" spans="2:16" x14ac:dyDescent="0.2">
      <c r="B30" s="82">
        <v>353</v>
      </c>
      <c r="D30" s="39">
        <f>1024115435/1000</f>
        <v>1024115.4350000001</v>
      </c>
      <c r="F30" s="53">
        <v>2.5100000000000001E-2</v>
      </c>
      <c r="H30" s="53">
        <f t="shared" si="4"/>
        <v>0.37872182585382586</v>
      </c>
      <c r="J30" s="53">
        <f t="shared" si="5"/>
        <v>9.5059178289310289E-3</v>
      </c>
    </row>
    <row r="31" spans="2:16" x14ac:dyDescent="0.2">
      <c r="B31" s="82">
        <v>354</v>
      </c>
      <c r="D31" s="39">
        <f>305819758/1000</f>
        <v>305819.75799999997</v>
      </c>
      <c r="F31" s="53">
        <v>3.44E-2</v>
      </c>
      <c r="H31" s="53">
        <f t="shared" si="4"/>
        <v>0.11309332246509414</v>
      </c>
      <c r="J31" s="53">
        <f t="shared" si="5"/>
        <v>3.8904102927992384E-3</v>
      </c>
      <c r="N31" s="37" t="s">
        <v>3</v>
      </c>
    </row>
    <row r="32" spans="2:16" x14ac:dyDescent="0.2">
      <c r="B32" s="82">
        <v>355</v>
      </c>
      <c r="D32" s="39">
        <f>168475952/1000</f>
        <v>168475.95199999999</v>
      </c>
      <c r="F32" s="53">
        <v>2.75E-2</v>
      </c>
      <c r="H32" s="53">
        <f t="shared" si="4"/>
        <v>6.2303054883555697E-2</v>
      </c>
      <c r="J32" s="53">
        <f t="shared" si="5"/>
        <v>1.7133340092977817E-3</v>
      </c>
    </row>
    <row r="33" spans="2:14" x14ac:dyDescent="0.2">
      <c r="B33" s="82">
        <v>356</v>
      </c>
      <c r="D33" s="39">
        <f>310807087/1000</f>
        <v>310807.087</v>
      </c>
      <c r="F33" s="53">
        <v>3.5799999999999998E-2</v>
      </c>
      <c r="H33" s="53">
        <f t="shared" si="4"/>
        <v>0.11493765590687431</v>
      </c>
      <c r="J33" s="53">
        <f t="shared" si="5"/>
        <v>4.1147680814660999E-3</v>
      </c>
    </row>
    <row r="34" spans="2:14" x14ac:dyDescent="0.2">
      <c r="B34" s="82">
        <v>357</v>
      </c>
      <c r="D34" s="39">
        <f>146953100/1000</f>
        <v>146953.1</v>
      </c>
      <c r="F34" s="53">
        <v>1.6799999999999999E-2</v>
      </c>
      <c r="H34" s="53">
        <f t="shared" si="4"/>
        <v>5.434382145297894E-2</v>
      </c>
      <c r="J34" s="53">
        <f t="shared" si="5"/>
        <v>9.1297620041004611E-4</v>
      </c>
    </row>
    <row r="35" spans="2:14" x14ac:dyDescent="0.2">
      <c r="B35" s="82">
        <v>358</v>
      </c>
      <c r="D35" s="39">
        <f>318033998/1000</f>
        <v>318033.99800000002</v>
      </c>
      <c r="F35" s="53">
        <v>2.1000000000000001E-2</v>
      </c>
      <c r="H35" s="53">
        <f t="shared" si="4"/>
        <v>0.1176101953840311</v>
      </c>
      <c r="J35" s="53">
        <f t="shared" si="5"/>
        <v>2.469814103064653E-3</v>
      </c>
    </row>
    <row r="36" spans="2:14" x14ac:dyDescent="0.2">
      <c r="B36" s="82">
        <v>359</v>
      </c>
      <c r="D36" s="39">
        <f>11146501/1000</f>
        <v>11146.501</v>
      </c>
      <c r="F36" s="53">
        <v>1.72E-2</v>
      </c>
      <c r="H36" s="53">
        <f t="shared" si="4"/>
        <v>4.1220189310021442E-3</v>
      </c>
      <c r="J36" s="53">
        <f t="shared" si="5"/>
        <v>7.0898725613236879E-5</v>
      </c>
    </row>
    <row r="37" spans="2:14" ht="4.9000000000000004" customHeight="1" x14ac:dyDescent="0.2">
      <c r="D37" s="49"/>
      <c r="H37" s="48"/>
      <c r="J37" s="49"/>
    </row>
    <row r="38" spans="2:14" x14ac:dyDescent="0.2">
      <c r="B38" s="37" t="s">
        <v>118</v>
      </c>
      <c r="D38" s="39">
        <f>SUM(D26:D37)</f>
        <v>2704136.2950000004</v>
      </c>
      <c r="H38" s="53">
        <f>SUM(H26:H37)</f>
        <v>0.99999999999999989</v>
      </c>
      <c r="J38" s="83">
        <f>SUM(J26:J37)</f>
        <v>2.5631810346785786E-2</v>
      </c>
    </row>
    <row r="39" spans="2:14" ht="13.5" thickBot="1" x14ac:dyDescent="0.25">
      <c r="D39" s="39"/>
      <c r="H39" s="53"/>
      <c r="J39" s="53"/>
    </row>
    <row r="40" spans="2:14" ht="13.5" thickBot="1" x14ac:dyDescent="0.25">
      <c r="B40" s="132" t="s">
        <v>186</v>
      </c>
      <c r="C40" s="133"/>
      <c r="D40" s="133"/>
      <c r="E40" s="133"/>
      <c r="F40" s="133"/>
      <c r="G40" s="133"/>
      <c r="H40" s="133"/>
      <c r="I40" s="133"/>
      <c r="J40" s="134"/>
    </row>
    <row r="41" spans="2:14" ht="39.75" customHeight="1" x14ac:dyDescent="0.2">
      <c r="B41" s="42" t="s">
        <v>179</v>
      </c>
      <c r="C41" s="40"/>
      <c r="D41" s="42" t="s">
        <v>180</v>
      </c>
      <c r="E41" s="40"/>
      <c r="F41" s="42" t="s">
        <v>181</v>
      </c>
      <c r="G41" s="40"/>
      <c r="H41" s="41" t="s">
        <v>182</v>
      </c>
      <c r="I41" s="40"/>
      <c r="J41" s="41" t="s">
        <v>183</v>
      </c>
    </row>
    <row r="42" spans="2:14" ht="5.0999999999999996" customHeight="1" x14ac:dyDescent="0.2"/>
    <row r="43" spans="2:14" x14ac:dyDescent="0.2">
      <c r="B43" s="81" t="s">
        <v>184</v>
      </c>
      <c r="D43" s="39"/>
      <c r="F43" s="53"/>
      <c r="H43" s="53"/>
      <c r="J43" s="53"/>
    </row>
    <row r="44" spans="2:14" x14ac:dyDescent="0.2">
      <c r="B44" s="82">
        <v>350</v>
      </c>
      <c r="D44" s="39">
        <f>52525403/1000</f>
        <v>52525.402999999998</v>
      </c>
      <c r="F44" s="53">
        <v>1.2200000000000001E-2</v>
      </c>
      <c r="H44" s="53">
        <f>(D44/$D$54)</f>
        <v>1.9985510998091472E-2</v>
      </c>
      <c r="J44" s="53">
        <f>F44*H44</f>
        <v>2.4382323417671597E-4</v>
      </c>
    </row>
    <row r="45" spans="2:14" x14ac:dyDescent="0.2">
      <c r="B45" s="82">
        <v>352</v>
      </c>
      <c r="D45" s="39">
        <f>361094968/1000</f>
        <v>361094.96799999999</v>
      </c>
      <c r="F45" s="53">
        <v>1.84E-2</v>
      </c>
      <c r="H45" s="53">
        <f t="shared" ref="H45:H52" si="6">(D45/$D$54)</f>
        <v>0.13739385215796418</v>
      </c>
      <c r="J45" s="53">
        <f t="shared" ref="J45:J52" si="7">F45*H45</f>
        <v>2.5280468797065411E-3</v>
      </c>
    </row>
    <row r="46" spans="2:14" x14ac:dyDescent="0.2">
      <c r="B46" s="82">
        <v>353</v>
      </c>
      <c r="D46" s="39">
        <f>972826580/1000</f>
        <v>972826.58</v>
      </c>
      <c r="F46" s="53">
        <v>2.1700000000000001E-2</v>
      </c>
      <c r="H46" s="53">
        <f t="shared" si="6"/>
        <v>0.37015301555755248</v>
      </c>
      <c r="J46" s="53">
        <f t="shared" si="7"/>
        <v>8.0323204375988885E-3</v>
      </c>
    </row>
    <row r="47" spans="2:14" x14ac:dyDescent="0.2">
      <c r="B47" s="82">
        <v>354</v>
      </c>
      <c r="D47" s="39">
        <f>290731962/1000</f>
        <v>290731.962</v>
      </c>
      <c r="F47" s="53">
        <v>2.0199999999999999E-2</v>
      </c>
      <c r="H47" s="53">
        <f t="shared" si="6"/>
        <v>0.11062127070301035</v>
      </c>
      <c r="J47" s="53">
        <f t="shared" si="7"/>
        <v>2.2345496682008091E-3</v>
      </c>
      <c r="N47" s="37" t="s">
        <v>3</v>
      </c>
    </row>
    <row r="48" spans="2:14" x14ac:dyDescent="0.2">
      <c r="B48" s="82">
        <v>355</v>
      </c>
      <c r="D48" s="39">
        <f>166192125/1000</f>
        <v>166192.125</v>
      </c>
      <c r="F48" s="53">
        <v>2.5700000000000001E-2</v>
      </c>
      <c r="H48" s="53">
        <f t="shared" si="6"/>
        <v>6.3234822624467876E-2</v>
      </c>
      <c r="J48" s="53">
        <f t="shared" si="7"/>
        <v>1.6251349414488244E-3</v>
      </c>
    </row>
    <row r="49" spans="2:14" x14ac:dyDescent="0.2">
      <c r="B49" s="82">
        <v>356</v>
      </c>
      <c r="D49" s="39">
        <f>314318454/1000</f>
        <v>314318.45400000003</v>
      </c>
      <c r="F49" s="53">
        <v>3.0300000000000001E-2</v>
      </c>
      <c r="H49" s="53">
        <f t="shared" si="6"/>
        <v>0.11959574911438774</v>
      </c>
      <c r="J49" s="53">
        <f t="shared" si="7"/>
        <v>3.6237511981659486E-3</v>
      </c>
    </row>
    <row r="50" spans="2:14" x14ac:dyDescent="0.2">
      <c r="B50" s="82">
        <v>357</v>
      </c>
      <c r="D50" s="39">
        <f>146953100/1000</f>
        <v>146953.1</v>
      </c>
      <c r="F50" s="53">
        <v>1.6500000000000001E-2</v>
      </c>
      <c r="H50" s="53">
        <f t="shared" si="6"/>
        <v>5.5914521898168701E-2</v>
      </c>
      <c r="J50" s="53">
        <f t="shared" si="7"/>
        <v>9.2258961131978356E-4</v>
      </c>
    </row>
    <row r="51" spans="2:14" x14ac:dyDescent="0.2">
      <c r="B51" s="82">
        <v>1358</v>
      </c>
      <c r="D51" s="39">
        <f>315100295/1000</f>
        <v>315100.29499999998</v>
      </c>
      <c r="F51" s="53">
        <v>1.6E-2</v>
      </c>
      <c r="H51" s="53">
        <f t="shared" si="6"/>
        <v>0.11989323358879068</v>
      </c>
      <c r="J51" s="53">
        <f t="shared" si="7"/>
        <v>1.9182917374206509E-3</v>
      </c>
    </row>
    <row r="52" spans="2:14" x14ac:dyDescent="0.2">
      <c r="B52" s="82">
        <v>1359</v>
      </c>
      <c r="D52" s="39">
        <f>8431244/1000</f>
        <v>8431.2440000000006</v>
      </c>
      <c r="F52" s="53">
        <v>1.7399999999999999E-2</v>
      </c>
      <c r="H52" s="53">
        <f t="shared" si="6"/>
        <v>3.2080233575664855E-3</v>
      </c>
      <c r="J52" s="53">
        <f t="shared" si="7"/>
        <v>5.5819606421656843E-5</v>
      </c>
    </row>
    <row r="53" spans="2:14" ht="4.9000000000000004" customHeight="1" x14ac:dyDescent="0.2">
      <c r="D53" s="49"/>
      <c r="H53" s="48"/>
      <c r="J53" s="49"/>
    </row>
    <row r="54" spans="2:14" x14ac:dyDescent="0.2">
      <c r="B54" s="37" t="s">
        <v>118</v>
      </c>
      <c r="D54" s="39">
        <f>SUM(D42:D53)</f>
        <v>2628174.1310000001</v>
      </c>
      <c r="H54" s="53">
        <f>SUM(H42:H53)</f>
        <v>1</v>
      </c>
      <c r="J54" s="83">
        <f>SUM(J42:J53)</f>
        <v>2.1184327314459822E-2</v>
      </c>
    </row>
    <row r="55" spans="2:14" ht="13.5" thickBot="1" x14ac:dyDescent="0.25">
      <c r="D55" s="39"/>
      <c r="H55" s="53"/>
      <c r="J55" s="53"/>
    </row>
    <row r="56" spans="2:14" ht="13.5" thickBot="1" x14ac:dyDescent="0.25">
      <c r="B56" s="132" t="s">
        <v>187</v>
      </c>
      <c r="C56" s="133"/>
      <c r="D56" s="133"/>
      <c r="E56" s="133"/>
      <c r="F56" s="133"/>
      <c r="G56" s="133"/>
      <c r="H56" s="133"/>
      <c r="I56" s="133"/>
      <c r="J56" s="134"/>
    </row>
    <row r="57" spans="2:14" ht="39.75" customHeight="1" x14ac:dyDescent="0.2">
      <c r="B57" s="42" t="s">
        <v>179</v>
      </c>
      <c r="C57" s="40"/>
      <c r="D57" s="42" t="s">
        <v>180</v>
      </c>
      <c r="E57" s="40"/>
      <c r="F57" s="42" t="s">
        <v>181</v>
      </c>
      <c r="G57" s="40"/>
      <c r="H57" s="41" t="s">
        <v>182</v>
      </c>
      <c r="I57" s="40"/>
      <c r="J57" s="41" t="s">
        <v>183</v>
      </c>
    </row>
    <row r="58" spans="2:14" ht="5.0999999999999996" customHeight="1" x14ac:dyDescent="0.2"/>
    <row r="59" spans="2:14" x14ac:dyDescent="0.2">
      <c r="B59" s="81" t="s">
        <v>184</v>
      </c>
      <c r="D59" s="39"/>
      <c r="F59" s="53"/>
      <c r="H59" s="53"/>
      <c r="J59" s="53"/>
    </row>
    <row r="60" spans="2:14" x14ac:dyDescent="0.2">
      <c r="B60" s="82">
        <v>350</v>
      </c>
      <c r="D60" s="39">
        <f>52525403/1000</f>
        <v>52525.402999999998</v>
      </c>
      <c r="F60" s="53">
        <v>1.2200000000000001E-2</v>
      </c>
      <c r="H60" s="53">
        <f t="shared" ref="H60:H68" si="8">(D60/$D$70)</f>
        <v>2.1416701718637396E-2</v>
      </c>
      <c r="J60" s="53">
        <f t="shared" ref="J60:J68" si="9">F60*H60</f>
        <v>2.6128376096737626E-4</v>
      </c>
    </row>
    <row r="61" spans="2:14" x14ac:dyDescent="0.2">
      <c r="B61" s="82">
        <v>352</v>
      </c>
      <c r="D61" s="39">
        <f>345562979/1000</f>
        <v>345562.97899999999</v>
      </c>
      <c r="F61" s="53">
        <v>1.84E-2</v>
      </c>
      <c r="H61" s="53">
        <f t="shared" si="8"/>
        <v>0.14089980892191836</v>
      </c>
      <c r="J61" s="53">
        <f t="shared" si="9"/>
        <v>2.5925564841632978E-3</v>
      </c>
    </row>
    <row r="62" spans="2:14" x14ac:dyDescent="0.2">
      <c r="B62" s="82">
        <v>353</v>
      </c>
      <c r="D62" s="39">
        <f>914888375/1000</f>
        <v>914888.375</v>
      </c>
      <c r="F62" s="53">
        <v>2.1700000000000001E-2</v>
      </c>
      <c r="H62" s="53">
        <f t="shared" si="8"/>
        <v>0.37303647976244703</v>
      </c>
      <c r="J62" s="53">
        <f t="shared" si="9"/>
        <v>8.0948916108451001E-3</v>
      </c>
    </row>
    <row r="63" spans="2:14" x14ac:dyDescent="0.2">
      <c r="B63" s="82">
        <v>354</v>
      </c>
      <c r="D63" s="39">
        <f>264882270/1000</f>
        <v>264882.27</v>
      </c>
      <c r="F63" s="53">
        <v>2.0199999999999999E-2</v>
      </c>
      <c r="H63" s="53">
        <f t="shared" si="8"/>
        <v>0.10800306600494955</v>
      </c>
      <c r="J63" s="53">
        <f t="shared" si="9"/>
        <v>2.1816619332999808E-3</v>
      </c>
      <c r="N63" s="37" t="s">
        <v>3</v>
      </c>
    </row>
    <row r="64" spans="2:14" x14ac:dyDescent="0.2">
      <c r="B64" s="82">
        <v>355</v>
      </c>
      <c r="D64" s="39">
        <f>119441335/1000</f>
        <v>119441.33500000001</v>
      </c>
      <c r="F64" s="53">
        <v>2.5700000000000001E-2</v>
      </c>
      <c r="H64" s="53">
        <f t="shared" si="8"/>
        <v>4.8700996060341416E-2</v>
      </c>
      <c r="J64" s="53">
        <f t="shared" si="9"/>
        <v>1.2516155987507744E-3</v>
      </c>
    </row>
    <row r="65" spans="2:14" x14ac:dyDescent="0.2">
      <c r="B65" s="82">
        <v>356</v>
      </c>
      <c r="D65" s="39">
        <f>289943940/1000</f>
        <v>289943.94</v>
      </c>
      <c r="F65" s="53">
        <v>3.0300000000000001E-2</v>
      </c>
      <c r="H65" s="53">
        <f t="shared" si="8"/>
        <v>0.1182217084199525</v>
      </c>
      <c r="J65" s="53">
        <f t="shared" si="9"/>
        <v>3.5821177651245606E-3</v>
      </c>
    </row>
    <row r="66" spans="2:14" x14ac:dyDescent="0.2">
      <c r="B66" s="82">
        <v>357</v>
      </c>
      <c r="D66" s="39">
        <f>147364157/1000</f>
        <v>147364.15700000001</v>
      </c>
      <c r="F66" s="53">
        <v>1.6500000000000001E-2</v>
      </c>
      <c r="H66" s="53">
        <f t="shared" si="8"/>
        <v>6.0086244259514796E-2</v>
      </c>
      <c r="J66" s="53">
        <f t="shared" si="9"/>
        <v>9.914230302819941E-4</v>
      </c>
    </row>
    <row r="67" spans="2:14" x14ac:dyDescent="0.2">
      <c r="B67" s="82">
        <v>1358</v>
      </c>
      <c r="D67" s="39">
        <f>309595931/1000</f>
        <v>309595.93099999998</v>
      </c>
      <c r="F67" s="53">
        <v>1.6E-2</v>
      </c>
      <c r="H67" s="53">
        <f t="shared" si="8"/>
        <v>0.12623460894780464</v>
      </c>
      <c r="J67" s="53">
        <f t="shared" si="9"/>
        <v>2.0197537431648743E-3</v>
      </c>
    </row>
    <row r="68" spans="2:14" x14ac:dyDescent="0.2">
      <c r="B68" s="82">
        <v>1359</v>
      </c>
      <c r="D68" s="39">
        <f>8339596/1000</f>
        <v>8339.5959999999995</v>
      </c>
      <c r="F68" s="53">
        <v>1.7399999999999999E-2</v>
      </c>
      <c r="H68" s="53">
        <f t="shared" si="8"/>
        <v>3.4003859044344988E-3</v>
      </c>
      <c r="J68" s="53">
        <f t="shared" si="9"/>
        <v>5.9166714737160274E-5</v>
      </c>
    </row>
    <row r="69" spans="2:14" ht="4.9000000000000004" customHeight="1" x14ac:dyDescent="0.2">
      <c r="D69" s="49"/>
      <c r="H69" s="48"/>
      <c r="J69" s="49"/>
    </row>
    <row r="70" spans="2:14" x14ac:dyDescent="0.2">
      <c r="B70" s="37" t="s">
        <v>118</v>
      </c>
      <c r="D70" s="39">
        <f>SUM(D58:D69)</f>
        <v>2452543.9859999996</v>
      </c>
      <c r="H70" s="53">
        <f>SUM(H58:H69)</f>
        <v>1.0000000000000002</v>
      </c>
      <c r="J70" s="53">
        <f>SUM(J58:J69)</f>
        <v>2.103447064133512E-2</v>
      </c>
    </row>
    <row r="71" spans="2:14" ht="13.5" thickBot="1" x14ac:dyDescent="0.25">
      <c r="D71" s="39"/>
      <c r="H71" s="53"/>
      <c r="J71" s="53"/>
    </row>
    <row r="72" spans="2:14" ht="13.5" thickBot="1" x14ac:dyDescent="0.25">
      <c r="B72" s="132" t="s">
        <v>188</v>
      </c>
      <c r="C72" s="133"/>
      <c r="D72" s="133"/>
      <c r="E72" s="133"/>
      <c r="F72" s="133"/>
      <c r="G72" s="133"/>
      <c r="H72" s="133"/>
      <c r="I72" s="133"/>
      <c r="J72" s="134"/>
    </row>
    <row r="73" spans="2:14" ht="39.75" customHeight="1" x14ac:dyDescent="0.2">
      <c r="B73" s="42" t="s">
        <v>179</v>
      </c>
      <c r="C73" s="40"/>
      <c r="D73" s="42" t="s">
        <v>180</v>
      </c>
      <c r="E73" s="40"/>
      <c r="F73" s="42" t="s">
        <v>181</v>
      </c>
      <c r="G73" s="40"/>
      <c r="H73" s="41" t="s">
        <v>182</v>
      </c>
      <c r="I73" s="40"/>
      <c r="J73" s="41" t="s">
        <v>183</v>
      </c>
    </row>
    <row r="74" spans="2:14" ht="5.0999999999999996" customHeight="1" x14ac:dyDescent="0.2"/>
    <row r="75" spans="2:14" x14ac:dyDescent="0.2">
      <c r="B75" s="81" t="s">
        <v>184</v>
      </c>
      <c r="D75" s="39"/>
      <c r="F75" s="53"/>
      <c r="H75" s="53"/>
      <c r="J75" s="53"/>
    </row>
    <row r="76" spans="2:14" x14ac:dyDescent="0.2">
      <c r="B76" s="82">
        <v>350.2</v>
      </c>
      <c r="D76" s="39">
        <v>6954</v>
      </c>
      <c r="F76" s="53">
        <v>1.2200000000000001E-2</v>
      </c>
      <c r="H76" s="53">
        <f>(D76/$D$91)</f>
        <v>3.5126889194213207E-3</v>
      </c>
      <c r="J76" s="53">
        <f t="shared" ref="J76:J89" si="10">F76*H76</f>
        <v>4.2854804816940116E-5</v>
      </c>
    </row>
    <row r="77" spans="2:14" x14ac:dyDescent="0.2">
      <c r="B77" s="82">
        <v>352</v>
      </c>
      <c r="D77" s="39">
        <f>263425</f>
        <v>263425</v>
      </c>
      <c r="F77" s="53">
        <v>1.84E-2</v>
      </c>
      <c r="H77" s="53">
        <f t="shared" ref="H77:H89" si="11">(D77/$D$91)</f>
        <v>0.13306443465610604</v>
      </c>
      <c r="J77" s="53">
        <f t="shared" si="10"/>
        <v>2.4483855976723513E-3</v>
      </c>
    </row>
    <row r="78" spans="2:14" x14ac:dyDescent="0.2">
      <c r="B78" s="82">
        <v>352.11</v>
      </c>
      <c r="D78" s="39">
        <f>9702</f>
        <v>9702</v>
      </c>
      <c r="F78" s="53">
        <v>0.1</v>
      </c>
      <c r="H78" s="53">
        <f t="shared" si="11"/>
        <v>4.9007920471995474E-3</v>
      </c>
      <c r="J78" s="53">
        <f t="shared" si="10"/>
        <v>4.9007920471995478E-4</v>
      </c>
      <c r="L78" s="37" t="s">
        <v>3</v>
      </c>
    </row>
    <row r="79" spans="2:14" x14ac:dyDescent="0.2">
      <c r="B79" s="82">
        <v>353</v>
      </c>
      <c r="D79" s="39">
        <f>793260</f>
        <v>793260</v>
      </c>
      <c r="F79" s="53">
        <v>2.1700000000000001E-2</v>
      </c>
      <c r="H79" s="53">
        <f t="shared" si="11"/>
        <v>0.40070112341388509</v>
      </c>
      <c r="J79" s="53">
        <f t="shared" si="10"/>
        <v>8.6952143780813073E-3</v>
      </c>
    </row>
    <row r="80" spans="2:14" x14ac:dyDescent="0.2">
      <c r="B80" s="82">
        <v>353.2</v>
      </c>
      <c r="D80" s="39">
        <f>62510</f>
        <v>62510</v>
      </c>
      <c r="F80" s="53">
        <v>0.1</v>
      </c>
      <c r="H80" s="53">
        <f t="shared" si="11"/>
        <v>3.1575810231956679E-2</v>
      </c>
      <c r="J80" s="53">
        <f t="shared" si="10"/>
        <v>3.1575810231956681E-3</v>
      </c>
      <c r="N80" s="37" t="s">
        <v>3</v>
      </c>
    </row>
    <row r="81" spans="2:14" x14ac:dyDescent="0.2">
      <c r="B81" s="82">
        <v>354</v>
      </c>
      <c r="D81" s="39">
        <f>101781</f>
        <v>101781</v>
      </c>
      <c r="F81" s="53">
        <v>2.0199999999999999E-2</v>
      </c>
      <c r="H81" s="53">
        <f t="shared" si="11"/>
        <v>5.1412854602764083E-2</v>
      </c>
      <c r="J81" s="53">
        <f t="shared" si="10"/>
        <v>1.0385396629758344E-3</v>
      </c>
      <c r="N81" s="37" t="s">
        <v>3</v>
      </c>
    </row>
    <row r="82" spans="2:14" x14ac:dyDescent="0.2">
      <c r="B82" s="82">
        <v>355</v>
      </c>
      <c r="D82" s="39">
        <f>119948</f>
        <v>119948</v>
      </c>
      <c r="F82" s="53">
        <v>2.5700000000000001E-2</v>
      </c>
      <c r="H82" s="53">
        <f t="shared" si="11"/>
        <v>6.0589590236805949E-2</v>
      </c>
      <c r="J82" s="53">
        <f t="shared" si="10"/>
        <v>1.5571524690859129E-3</v>
      </c>
    </row>
    <row r="83" spans="2:14" x14ac:dyDescent="0.2">
      <c r="B83" s="82">
        <v>355.1</v>
      </c>
      <c r="D83" s="39">
        <v>1392</v>
      </c>
      <c r="F83" s="53">
        <v>0.1</v>
      </c>
      <c r="H83" s="53">
        <f t="shared" si="11"/>
        <v>7.0314394245534634E-4</v>
      </c>
      <c r="J83" s="53">
        <f t="shared" si="10"/>
        <v>7.0314394245534634E-5</v>
      </c>
    </row>
    <row r="84" spans="2:14" x14ac:dyDescent="0.2">
      <c r="B84" s="82">
        <v>356</v>
      </c>
      <c r="D84" s="39">
        <v>180524</v>
      </c>
      <c r="F84" s="53">
        <v>3.0300000000000001E-2</v>
      </c>
      <c r="H84" s="53">
        <f t="shared" si="11"/>
        <v>9.1188474905035163E-2</v>
      </c>
      <c r="J84" s="53">
        <f t="shared" si="10"/>
        <v>2.7630107896225655E-3</v>
      </c>
    </row>
    <row r="85" spans="2:14" x14ac:dyDescent="0.2">
      <c r="B85" s="82">
        <v>357</v>
      </c>
      <c r="D85" s="39">
        <v>147546</v>
      </c>
      <c r="F85" s="53">
        <v>1.6500000000000001E-2</v>
      </c>
      <c r="H85" s="53">
        <f t="shared" si="11"/>
        <v>7.4530227107411293E-2</v>
      </c>
      <c r="J85" s="53">
        <f t="shared" si="10"/>
        <v>1.2297487472722865E-3</v>
      </c>
    </row>
    <row r="86" spans="2:14" x14ac:dyDescent="0.2">
      <c r="B86" s="82">
        <v>1357.02</v>
      </c>
      <c r="D86" s="39">
        <f>17063</f>
        <v>17063</v>
      </c>
      <c r="F86" s="53">
        <v>0.1</v>
      </c>
      <c r="H86" s="53">
        <f t="shared" si="11"/>
        <v>8.6190697486462457E-3</v>
      </c>
      <c r="J86" s="53">
        <f t="shared" si="10"/>
        <v>8.6190697486462464E-4</v>
      </c>
    </row>
    <row r="87" spans="2:14" x14ac:dyDescent="0.2">
      <c r="B87" s="82">
        <v>1358</v>
      </c>
      <c r="D87" s="39">
        <f>142345</f>
        <v>142345</v>
      </c>
      <c r="F87" s="53">
        <v>1.6E-2</v>
      </c>
      <c r="H87" s="53">
        <f t="shared" si="11"/>
        <v>7.1903034833912555E-2</v>
      </c>
      <c r="J87" s="53">
        <f t="shared" si="10"/>
        <v>1.150448557342601E-3</v>
      </c>
    </row>
    <row r="88" spans="2:14" x14ac:dyDescent="0.2">
      <c r="B88" s="82">
        <v>1358.1</v>
      </c>
      <c r="D88" s="39">
        <f>126338</f>
        <v>126338</v>
      </c>
      <c r="F88" s="53">
        <v>0.1</v>
      </c>
      <c r="H88" s="53">
        <f t="shared" si="11"/>
        <v>6.3817384627818635E-2</v>
      </c>
      <c r="J88" s="53">
        <f t="shared" si="10"/>
        <v>6.3817384627818637E-3</v>
      </c>
    </row>
    <row r="89" spans="2:14" x14ac:dyDescent="0.2">
      <c r="B89" s="82">
        <v>1359</v>
      </c>
      <c r="D89" s="39">
        <f>6892</f>
        <v>6892</v>
      </c>
      <c r="F89" s="53">
        <v>1.7399999999999999E-2</v>
      </c>
      <c r="H89" s="53">
        <f t="shared" si="11"/>
        <v>3.4813707265820737E-3</v>
      </c>
      <c r="J89" s="53">
        <f t="shared" si="10"/>
        <v>6.0575850642528078E-5</v>
      </c>
    </row>
    <row r="90" spans="2:14" ht="4.9000000000000004" customHeight="1" x14ac:dyDescent="0.2">
      <c r="D90" s="49"/>
      <c r="H90" s="48"/>
      <c r="J90" s="49"/>
    </row>
    <row r="91" spans="2:14" x14ac:dyDescent="0.2">
      <c r="B91" s="37" t="s">
        <v>118</v>
      </c>
      <c r="D91" s="39">
        <f>SUM(D74:D90)</f>
        <v>1979680</v>
      </c>
      <c r="H91" s="53">
        <f>SUM(H74:H90)</f>
        <v>1</v>
      </c>
      <c r="J91" s="53">
        <f>SUM(J74:J90)</f>
        <v>2.994755091731997E-2</v>
      </c>
    </row>
    <row r="92" spans="2:14" ht="13.5" thickBot="1" x14ac:dyDescent="0.25">
      <c r="D92" s="39"/>
      <c r="H92" s="53"/>
      <c r="J92" s="53"/>
    </row>
    <row r="93" spans="2:14" ht="13.5" thickBot="1" x14ac:dyDescent="0.25">
      <c r="B93" s="132" t="s">
        <v>189</v>
      </c>
      <c r="C93" s="133"/>
      <c r="D93" s="133"/>
      <c r="E93" s="133"/>
      <c r="F93" s="133"/>
      <c r="G93" s="133"/>
      <c r="H93" s="133"/>
      <c r="I93" s="133"/>
      <c r="J93" s="134"/>
    </row>
    <row r="94" spans="2:14" ht="39.75" customHeight="1" x14ac:dyDescent="0.2">
      <c r="B94" s="42" t="s">
        <v>179</v>
      </c>
      <c r="C94" s="40"/>
      <c r="D94" s="42" t="s">
        <v>180</v>
      </c>
      <c r="E94" s="40"/>
      <c r="F94" s="42" t="s">
        <v>181</v>
      </c>
      <c r="G94" s="40"/>
      <c r="H94" s="41" t="s">
        <v>182</v>
      </c>
      <c r="I94" s="40"/>
      <c r="J94" s="41" t="s">
        <v>183</v>
      </c>
    </row>
    <row r="95" spans="2:14" ht="5.0999999999999996" customHeight="1" x14ac:dyDescent="0.2"/>
    <row r="96" spans="2:14" x14ac:dyDescent="0.2">
      <c r="B96" s="81" t="s">
        <v>184</v>
      </c>
      <c r="D96" s="39"/>
      <c r="F96" s="53"/>
      <c r="H96" s="53"/>
      <c r="J96" s="53"/>
    </row>
    <row r="97" spans="2:14" x14ac:dyDescent="0.2">
      <c r="B97" s="82">
        <v>350.2</v>
      </c>
      <c r="D97" s="39">
        <v>6954</v>
      </c>
      <c r="F97" s="53">
        <v>1.2200000000000001E-2</v>
      </c>
      <c r="H97" s="53">
        <f>(D97/$D$112)</f>
        <v>3.5126889194213207E-3</v>
      </c>
      <c r="J97" s="53">
        <f t="shared" ref="J97:J110" si="12">F97*H97</f>
        <v>4.2854804816940116E-5</v>
      </c>
    </row>
    <row r="98" spans="2:14" x14ac:dyDescent="0.2">
      <c r="B98" s="82">
        <v>352</v>
      </c>
      <c r="D98" s="39">
        <f>263425</f>
        <v>263425</v>
      </c>
      <c r="F98" s="53">
        <v>1.84E-2</v>
      </c>
      <c r="H98" s="53">
        <f t="shared" ref="H98:H110" si="13">(D98/$D$112)</f>
        <v>0.13306443465610604</v>
      </c>
      <c r="J98" s="53">
        <f t="shared" si="12"/>
        <v>2.4483855976723513E-3</v>
      </c>
    </row>
    <row r="99" spans="2:14" x14ac:dyDescent="0.2">
      <c r="B99" s="82">
        <v>352.11</v>
      </c>
      <c r="D99" s="39">
        <f>9702</f>
        <v>9702</v>
      </c>
      <c r="F99" s="53">
        <v>0.1</v>
      </c>
      <c r="H99" s="53">
        <f t="shared" si="13"/>
        <v>4.9007920471995474E-3</v>
      </c>
      <c r="J99" s="53">
        <f t="shared" si="12"/>
        <v>4.9007920471995478E-4</v>
      </c>
      <c r="L99" s="37" t="s">
        <v>3</v>
      </c>
    </row>
    <row r="100" spans="2:14" x14ac:dyDescent="0.2">
      <c r="B100" s="82">
        <v>353</v>
      </c>
      <c r="D100" s="39">
        <f>793260</f>
        <v>793260</v>
      </c>
      <c r="F100" s="53">
        <v>2.1700000000000001E-2</v>
      </c>
      <c r="H100" s="53">
        <f t="shared" si="13"/>
        <v>0.40070112341388509</v>
      </c>
      <c r="J100" s="53">
        <f t="shared" si="12"/>
        <v>8.6952143780813073E-3</v>
      </c>
    </row>
    <row r="101" spans="2:14" x14ac:dyDescent="0.2">
      <c r="B101" s="82">
        <v>353.2</v>
      </c>
      <c r="D101" s="39">
        <f>62510</f>
        <v>62510</v>
      </c>
      <c r="F101" s="53">
        <v>0.1</v>
      </c>
      <c r="H101" s="53">
        <f t="shared" si="13"/>
        <v>3.1575810231956679E-2</v>
      </c>
      <c r="J101" s="53">
        <f t="shared" si="12"/>
        <v>3.1575810231956681E-3</v>
      </c>
      <c r="N101" s="37" t="s">
        <v>3</v>
      </c>
    </row>
    <row r="102" spans="2:14" x14ac:dyDescent="0.2">
      <c r="B102" s="82">
        <v>354</v>
      </c>
      <c r="D102" s="39">
        <f>101781</f>
        <v>101781</v>
      </c>
      <c r="F102" s="53">
        <v>2.0199999999999999E-2</v>
      </c>
      <c r="H102" s="53">
        <f t="shared" si="13"/>
        <v>5.1412854602764083E-2</v>
      </c>
      <c r="J102" s="53">
        <f t="shared" si="12"/>
        <v>1.0385396629758344E-3</v>
      </c>
      <c r="N102" s="37" t="s">
        <v>3</v>
      </c>
    </row>
    <row r="103" spans="2:14" x14ac:dyDescent="0.2">
      <c r="B103" s="82">
        <v>355</v>
      </c>
      <c r="D103" s="39">
        <f>119948</f>
        <v>119948</v>
      </c>
      <c r="F103" s="53">
        <v>2.5700000000000001E-2</v>
      </c>
      <c r="H103" s="53">
        <f t="shared" si="13"/>
        <v>6.0589590236805949E-2</v>
      </c>
      <c r="J103" s="53">
        <f t="shared" si="12"/>
        <v>1.5571524690859129E-3</v>
      </c>
    </row>
    <row r="104" spans="2:14" x14ac:dyDescent="0.2">
      <c r="B104" s="82">
        <v>355.1</v>
      </c>
      <c r="D104" s="39">
        <v>1392</v>
      </c>
      <c r="F104" s="53">
        <v>0.1</v>
      </c>
      <c r="H104" s="53">
        <f t="shared" si="13"/>
        <v>7.0314394245534634E-4</v>
      </c>
      <c r="J104" s="53">
        <f t="shared" si="12"/>
        <v>7.0314394245534634E-5</v>
      </c>
    </row>
    <row r="105" spans="2:14" x14ac:dyDescent="0.2">
      <c r="B105" s="82">
        <v>356</v>
      </c>
      <c r="D105" s="39">
        <v>180524</v>
      </c>
      <c r="F105" s="53">
        <v>3.0300000000000001E-2</v>
      </c>
      <c r="H105" s="53">
        <f t="shared" si="13"/>
        <v>9.1188474905035163E-2</v>
      </c>
      <c r="J105" s="53">
        <f t="shared" si="12"/>
        <v>2.7630107896225655E-3</v>
      </c>
    </row>
    <row r="106" spans="2:14" x14ac:dyDescent="0.2">
      <c r="B106" s="82">
        <v>357</v>
      </c>
      <c r="D106" s="39">
        <v>147546</v>
      </c>
      <c r="F106" s="53">
        <v>1.6500000000000001E-2</v>
      </c>
      <c r="H106" s="53">
        <f t="shared" si="13"/>
        <v>7.4530227107411293E-2</v>
      </c>
      <c r="J106" s="53">
        <f t="shared" si="12"/>
        <v>1.2297487472722865E-3</v>
      </c>
    </row>
    <row r="107" spans="2:14" x14ac:dyDescent="0.2">
      <c r="B107" s="82">
        <v>1357.02</v>
      </c>
      <c r="D107" s="39">
        <f>17063</f>
        <v>17063</v>
      </c>
      <c r="F107" s="53">
        <v>0.1</v>
      </c>
      <c r="H107" s="53">
        <f t="shared" si="13"/>
        <v>8.6190697486462457E-3</v>
      </c>
      <c r="J107" s="53">
        <f t="shared" si="12"/>
        <v>8.6190697486462464E-4</v>
      </c>
    </row>
    <row r="108" spans="2:14" x14ac:dyDescent="0.2">
      <c r="B108" s="82">
        <v>1358</v>
      </c>
      <c r="D108" s="39">
        <f>142345</f>
        <v>142345</v>
      </c>
      <c r="F108" s="53">
        <v>1.6E-2</v>
      </c>
      <c r="H108" s="53">
        <f t="shared" si="13"/>
        <v>7.1903034833912555E-2</v>
      </c>
      <c r="J108" s="53">
        <f t="shared" si="12"/>
        <v>1.150448557342601E-3</v>
      </c>
    </row>
    <row r="109" spans="2:14" x14ac:dyDescent="0.2">
      <c r="B109" s="82">
        <v>1358.1</v>
      </c>
      <c r="D109" s="39">
        <f>126338</f>
        <v>126338</v>
      </c>
      <c r="F109" s="53">
        <v>0.1</v>
      </c>
      <c r="H109" s="53">
        <f t="shared" si="13"/>
        <v>6.3817384627818635E-2</v>
      </c>
      <c r="J109" s="53">
        <f t="shared" si="12"/>
        <v>6.3817384627818637E-3</v>
      </c>
    </row>
    <row r="110" spans="2:14" x14ac:dyDescent="0.2">
      <c r="B110" s="82">
        <v>1359</v>
      </c>
      <c r="D110" s="39">
        <f>6892</f>
        <v>6892</v>
      </c>
      <c r="F110" s="53">
        <v>1.7399999999999999E-2</v>
      </c>
      <c r="H110" s="53">
        <f t="shared" si="13"/>
        <v>3.4813707265820737E-3</v>
      </c>
      <c r="J110" s="53">
        <f t="shared" si="12"/>
        <v>6.0575850642528078E-5</v>
      </c>
    </row>
    <row r="111" spans="2:14" ht="4.9000000000000004" customHeight="1" x14ac:dyDescent="0.2">
      <c r="D111" s="49"/>
      <c r="H111" s="48"/>
      <c r="J111" s="49"/>
    </row>
    <row r="112" spans="2:14" x14ac:dyDescent="0.2">
      <c r="B112" s="37" t="s">
        <v>118</v>
      </c>
      <c r="D112" s="39">
        <f>SUM(D95:D111)</f>
        <v>1979680</v>
      </c>
      <c r="H112" s="53">
        <f>SUM(H95:H111)</f>
        <v>1</v>
      </c>
      <c r="J112" s="53">
        <f>SUM(J95:J111)</f>
        <v>2.994755091731997E-2</v>
      </c>
    </row>
    <row r="113" spans="2:14" ht="13.5" thickBot="1" x14ac:dyDescent="0.25">
      <c r="D113" s="39"/>
      <c r="H113" s="53"/>
      <c r="J113" s="53"/>
    </row>
    <row r="114" spans="2:14" ht="13.5" thickBot="1" x14ac:dyDescent="0.25">
      <c r="B114" s="132" t="s">
        <v>190</v>
      </c>
      <c r="C114" s="133"/>
      <c r="D114" s="133"/>
      <c r="E114" s="133"/>
      <c r="F114" s="133"/>
      <c r="G114" s="133"/>
      <c r="H114" s="133"/>
      <c r="I114" s="133"/>
      <c r="J114" s="134"/>
    </row>
    <row r="115" spans="2:14" ht="39.75" customHeight="1" x14ac:dyDescent="0.2">
      <c r="B115" s="42" t="s">
        <v>179</v>
      </c>
      <c r="C115" s="40"/>
      <c r="D115" s="42" t="s">
        <v>180</v>
      </c>
      <c r="E115" s="40"/>
      <c r="F115" s="42" t="s">
        <v>181</v>
      </c>
      <c r="G115" s="40"/>
      <c r="H115" s="41" t="s">
        <v>182</v>
      </c>
      <c r="I115" s="40"/>
      <c r="J115" s="41" t="s">
        <v>183</v>
      </c>
    </row>
    <row r="116" spans="2:14" ht="5.0999999999999996" customHeight="1" x14ac:dyDescent="0.2"/>
    <row r="117" spans="2:14" x14ac:dyDescent="0.2">
      <c r="B117" s="81" t="s">
        <v>184</v>
      </c>
      <c r="D117" s="39"/>
      <c r="F117" s="53"/>
      <c r="H117" s="53"/>
      <c r="J117" s="53"/>
    </row>
    <row r="118" spans="2:14" x14ac:dyDescent="0.2">
      <c r="B118" s="82">
        <f>B136</f>
        <v>1350.2</v>
      </c>
      <c r="D118" s="39">
        <v>6780433</v>
      </c>
      <c r="F118" s="53">
        <v>1.2E-2</v>
      </c>
      <c r="H118" s="53">
        <f>(D118/$D$130)</f>
        <v>6.6144336089695843E-3</v>
      </c>
      <c r="J118" s="53">
        <f t="shared" ref="J118:J128" si="14">F118*H118</f>
        <v>7.937320330763501E-5</v>
      </c>
    </row>
    <row r="119" spans="2:14" x14ac:dyDescent="0.2">
      <c r="B119" s="82">
        <f t="shared" ref="B119:B128" si="15">B137</f>
        <v>1352</v>
      </c>
      <c r="D119" s="39">
        <v>103193051</v>
      </c>
      <c r="F119" s="53">
        <v>2.7799999999999998E-2</v>
      </c>
      <c r="H119" s="53">
        <f t="shared" ref="H119:H128" si="16">(D119/$D$130)</f>
        <v>0.10066666608850974</v>
      </c>
      <c r="J119" s="53">
        <f t="shared" si="14"/>
        <v>2.7985333172605709E-3</v>
      </c>
    </row>
    <row r="120" spans="2:14" x14ac:dyDescent="0.2">
      <c r="B120" s="82">
        <f t="shared" si="15"/>
        <v>1353</v>
      </c>
      <c r="D120" s="39">
        <v>555391031</v>
      </c>
      <c r="F120" s="53">
        <v>1.9699999999999999E-2</v>
      </c>
      <c r="H120" s="53">
        <f t="shared" si="16"/>
        <v>0.54179387976647919</v>
      </c>
      <c r="J120" s="53">
        <f t="shared" si="14"/>
        <v>1.0673339431399639E-2</v>
      </c>
    </row>
    <row r="121" spans="2:14" x14ac:dyDescent="0.2">
      <c r="B121" s="82">
        <f t="shared" si="15"/>
        <v>1354</v>
      </c>
      <c r="D121" s="39">
        <v>47673871</v>
      </c>
      <c r="F121" s="53">
        <v>4.1000000000000002E-2</v>
      </c>
      <c r="H121" s="53">
        <f t="shared" si="16"/>
        <v>4.6506713452087851E-2</v>
      </c>
      <c r="J121" s="53">
        <f t="shared" si="14"/>
        <v>1.9067752515356019E-3</v>
      </c>
      <c r="N121" s="37" t="s">
        <v>3</v>
      </c>
    </row>
    <row r="122" spans="2:14" x14ac:dyDescent="0.2">
      <c r="B122" s="82">
        <f t="shared" si="15"/>
        <v>1355</v>
      </c>
      <c r="D122" s="39">
        <v>87480376</v>
      </c>
      <c r="F122" s="53">
        <v>2.35E-2</v>
      </c>
      <c r="H122" s="53">
        <f t="shared" si="16"/>
        <v>8.5338670722016743E-2</v>
      </c>
      <c r="J122" s="53">
        <f t="shared" si="14"/>
        <v>2.0054587619673936E-3</v>
      </c>
    </row>
    <row r="123" spans="2:14" x14ac:dyDescent="0.2">
      <c r="B123" s="82">
        <f t="shared" si="15"/>
        <v>1355.1</v>
      </c>
      <c r="D123" s="39">
        <v>1404586</v>
      </c>
      <c r="F123" s="53">
        <v>0.1</v>
      </c>
      <c r="H123" s="53">
        <f t="shared" si="16"/>
        <v>1.3701987535439332E-3</v>
      </c>
      <c r="J123" s="53">
        <f t="shared" si="14"/>
        <v>1.3701987535439332E-4</v>
      </c>
    </row>
    <row r="124" spans="2:14" x14ac:dyDescent="0.2">
      <c r="B124" s="82">
        <f t="shared" si="15"/>
        <v>1356</v>
      </c>
      <c r="D124" s="39">
        <v>108745170</v>
      </c>
      <c r="F124" s="53">
        <v>2.1399999999999999E-2</v>
      </c>
      <c r="H124" s="53">
        <f t="shared" si="16"/>
        <v>0.10608285743124531</v>
      </c>
      <c r="J124" s="53">
        <f t="shared" si="14"/>
        <v>2.2701731490286496E-3</v>
      </c>
    </row>
    <row r="125" spans="2:14" x14ac:dyDescent="0.2">
      <c r="B125" s="82">
        <f t="shared" si="15"/>
        <v>1357</v>
      </c>
      <c r="D125" s="39">
        <v>63488325</v>
      </c>
      <c r="F125" s="53">
        <v>1.7999999999999999E-2</v>
      </c>
      <c r="H125" s="53">
        <f t="shared" si="16"/>
        <v>6.19339960526391E-2</v>
      </c>
      <c r="J125" s="53">
        <f t="shared" si="14"/>
        <v>1.1148119289475036E-3</v>
      </c>
    </row>
    <row r="126" spans="2:14" x14ac:dyDescent="0.2">
      <c r="B126" s="82">
        <f t="shared" si="15"/>
        <v>1358</v>
      </c>
      <c r="D126" s="39">
        <v>32553372</v>
      </c>
      <c r="F126" s="53">
        <v>2.2200000000000001E-2</v>
      </c>
      <c r="H126" s="53">
        <f t="shared" si="16"/>
        <v>3.1756396360245638E-2</v>
      </c>
      <c r="J126" s="53">
        <f t="shared" si="14"/>
        <v>7.0499199919745316E-4</v>
      </c>
    </row>
    <row r="127" spans="2:14" x14ac:dyDescent="0.2">
      <c r="B127" s="82">
        <f t="shared" si="15"/>
        <v>1358.1</v>
      </c>
      <c r="D127" s="39">
        <v>12707126</v>
      </c>
      <c r="F127" s="53">
        <v>0.1</v>
      </c>
      <c r="H127" s="53">
        <f t="shared" si="16"/>
        <v>1.2396028585167236E-2</v>
      </c>
      <c r="J127" s="53">
        <f t="shared" si="14"/>
        <v>1.2396028585167237E-3</v>
      </c>
    </row>
    <row r="128" spans="2:14" x14ac:dyDescent="0.2">
      <c r="B128" s="82">
        <f t="shared" si="15"/>
        <v>1359</v>
      </c>
      <c r="D128" s="39">
        <v>5679198</v>
      </c>
      <c r="F128" s="53">
        <v>1.9400000000000001E-2</v>
      </c>
      <c r="H128" s="53">
        <f t="shared" si="16"/>
        <v>5.5401591790956188E-3</v>
      </c>
      <c r="J128" s="53">
        <f t="shared" si="14"/>
        <v>1.07479088074455E-4</v>
      </c>
    </row>
    <row r="129" spans="2:14" ht="4.9000000000000004" customHeight="1" x14ac:dyDescent="0.2">
      <c r="D129" s="49"/>
      <c r="H129" s="48"/>
      <c r="J129" s="49"/>
    </row>
    <row r="130" spans="2:14" x14ac:dyDescent="0.2">
      <c r="B130" s="37" t="s">
        <v>118</v>
      </c>
      <c r="D130" s="39">
        <f>SUM(D116:D129)</f>
        <v>1025096539</v>
      </c>
      <c r="H130" s="53">
        <f>SUM(H116:H129)</f>
        <v>1</v>
      </c>
      <c r="J130" s="53">
        <f>SUM(J116:J129)</f>
        <v>2.3037558864590014E-2</v>
      </c>
    </row>
    <row r="131" spans="2:14" ht="13.5" thickBot="1" x14ac:dyDescent="0.25">
      <c r="D131" s="39"/>
      <c r="H131" s="53"/>
      <c r="J131" s="53"/>
    </row>
    <row r="132" spans="2:14" ht="13.5" thickBot="1" x14ac:dyDescent="0.25">
      <c r="B132" s="132" t="s">
        <v>191</v>
      </c>
      <c r="C132" s="133"/>
      <c r="D132" s="133"/>
      <c r="E132" s="133"/>
      <c r="F132" s="133"/>
      <c r="G132" s="133"/>
      <c r="H132" s="133"/>
      <c r="I132" s="133"/>
      <c r="J132" s="134"/>
    </row>
    <row r="133" spans="2:14" ht="39.75" customHeight="1" x14ac:dyDescent="0.2">
      <c r="B133" s="42" t="s">
        <v>179</v>
      </c>
      <c r="C133" s="40"/>
      <c r="D133" s="42" t="s">
        <v>180</v>
      </c>
      <c r="E133" s="40"/>
      <c r="F133" s="42" t="s">
        <v>181</v>
      </c>
      <c r="G133" s="40"/>
      <c r="H133" s="41" t="s">
        <v>182</v>
      </c>
      <c r="I133" s="40"/>
      <c r="J133" s="41" t="s">
        <v>183</v>
      </c>
    </row>
    <row r="134" spans="2:14" ht="5.0999999999999996" customHeight="1" x14ac:dyDescent="0.2"/>
    <row r="135" spans="2:14" x14ac:dyDescent="0.2">
      <c r="B135" s="81" t="s">
        <v>184</v>
      </c>
      <c r="D135" s="39"/>
      <c r="F135" s="53"/>
      <c r="H135" s="53"/>
      <c r="J135" s="53"/>
    </row>
    <row r="136" spans="2:14" x14ac:dyDescent="0.2">
      <c r="B136" s="82">
        <f>B208</f>
        <v>1350.2</v>
      </c>
      <c r="D136" s="39">
        <v>6780433</v>
      </c>
      <c r="F136" s="53">
        <v>1.2E-2</v>
      </c>
      <c r="H136" s="53">
        <f>(D136/$D$148)</f>
        <v>6.6144336089695843E-3</v>
      </c>
      <c r="J136" s="53">
        <f t="shared" ref="J136:J146" si="17">F136*H136</f>
        <v>7.937320330763501E-5</v>
      </c>
    </row>
    <row r="137" spans="2:14" x14ac:dyDescent="0.2">
      <c r="B137" s="82">
        <f t="shared" ref="B137:B146" si="18">B209</f>
        <v>1352</v>
      </c>
      <c r="D137" s="39">
        <v>103193051</v>
      </c>
      <c r="F137" s="53">
        <v>2.7799999999999998E-2</v>
      </c>
      <c r="H137" s="53">
        <f t="shared" ref="H137:H145" si="19">(D137/$D$148)</f>
        <v>0.10066666608850974</v>
      </c>
      <c r="J137" s="53">
        <f t="shared" si="17"/>
        <v>2.7985333172605709E-3</v>
      </c>
    </row>
    <row r="138" spans="2:14" x14ac:dyDescent="0.2">
      <c r="B138" s="82">
        <f t="shared" si="18"/>
        <v>1353</v>
      </c>
      <c r="D138" s="39">
        <v>555391031</v>
      </c>
      <c r="F138" s="53">
        <v>1.9699999999999999E-2</v>
      </c>
      <c r="H138" s="53">
        <f t="shared" si="19"/>
        <v>0.54179387976647919</v>
      </c>
      <c r="J138" s="53">
        <f t="shared" si="17"/>
        <v>1.0673339431399639E-2</v>
      </c>
    </row>
    <row r="139" spans="2:14" x14ac:dyDescent="0.2">
      <c r="B139" s="82">
        <f t="shared" si="18"/>
        <v>1354</v>
      </c>
      <c r="D139" s="39">
        <v>47673871</v>
      </c>
      <c r="F139" s="53">
        <v>4.1000000000000002E-2</v>
      </c>
      <c r="H139" s="53">
        <f t="shared" si="19"/>
        <v>4.6506713452087851E-2</v>
      </c>
      <c r="J139" s="53">
        <f t="shared" si="17"/>
        <v>1.9067752515356019E-3</v>
      </c>
      <c r="N139" s="37" t="s">
        <v>3</v>
      </c>
    </row>
    <row r="140" spans="2:14" x14ac:dyDescent="0.2">
      <c r="B140" s="82">
        <f t="shared" si="18"/>
        <v>1355</v>
      </c>
      <c r="D140" s="39">
        <v>87480376</v>
      </c>
      <c r="F140" s="53">
        <v>2.35E-2</v>
      </c>
      <c r="H140" s="53">
        <f t="shared" si="19"/>
        <v>8.5338670722016743E-2</v>
      </c>
      <c r="J140" s="53">
        <f t="shared" si="17"/>
        <v>2.0054587619673936E-3</v>
      </c>
    </row>
    <row r="141" spans="2:14" x14ac:dyDescent="0.2">
      <c r="B141" s="82">
        <f t="shared" si="18"/>
        <v>1355.1</v>
      </c>
      <c r="D141" s="39">
        <v>1404586</v>
      </c>
      <c r="F141" s="53">
        <v>0.1</v>
      </c>
      <c r="H141" s="53">
        <f t="shared" si="19"/>
        <v>1.3701987535439332E-3</v>
      </c>
      <c r="J141" s="53">
        <f t="shared" si="17"/>
        <v>1.3701987535439332E-4</v>
      </c>
    </row>
    <row r="142" spans="2:14" x14ac:dyDescent="0.2">
      <c r="B142" s="82">
        <f t="shared" si="18"/>
        <v>1356</v>
      </c>
      <c r="D142" s="39">
        <v>108745170</v>
      </c>
      <c r="F142" s="53">
        <v>2.1399999999999999E-2</v>
      </c>
      <c r="H142" s="53">
        <f t="shared" si="19"/>
        <v>0.10608285743124531</v>
      </c>
      <c r="J142" s="53">
        <f t="shared" si="17"/>
        <v>2.2701731490286496E-3</v>
      </c>
    </row>
    <row r="143" spans="2:14" x14ac:dyDescent="0.2">
      <c r="B143" s="82">
        <f t="shared" si="18"/>
        <v>1357</v>
      </c>
      <c r="D143" s="39">
        <v>63488325</v>
      </c>
      <c r="F143" s="53">
        <v>1.7999999999999999E-2</v>
      </c>
      <c r="H143" s="53">
        <f t="shared" si="19"/>
        <v>6.19339960526391E-2</v>
      </c>
      <c r="J143" s="53">
        <f t="shared" si="17"/>
        <v>1.1148119289475036E-3</v>
      </c>
    </row>
    <row r="144" spans="2:14" x14ac:dyDescent="0.2">
      <c r="B144" s="82">
        <f t="shared" si="18"/>
        <v>1358</v>
      </c>
      <c r="D144" s="39">
        <v>32553372</v>
      </c>
      <c r="F144" s="53">
        <v>2.2200000000000001E-2</v>
      </c>
      <c r="H144" s="53">
        <f t="shared" si="19"/>
        <v>3.1756396360245638E-2</v>
      </c>
      <c r="J144" s="53">
        <f t="shared" si="17"/>
        <v>7.0499199919745316E-4</v>
      </c>
    </row>
    <row r="145" spans="2:14" x14ac:dyDescent="0.2">
      <c r="B145" s="82">
        <f t="shared" si="18"/>
        <v>1358.1</v>
      </c>
      <c r="D145" s="39">
        <v>12707126</v>
      </c>
      <c r="F145" s="53">
        <v>0.1</v>
      </c>
      <c r="H145" s="53">
        <f t="shared" si="19"/>
        <v>1.2396028585167236E-2</v>
      </c>
      <c r="J145" s="53">
        <f t="shared" si="17"/>
        <v>1.2396028585167237E-3</v>
      </c>
    </row>
    <row r="146" spans="2:14" x14ac:dyDescent="0.2">
      <c r="B146" s="82">
        <f t="shared" si="18"/>
        <v>1359</v>
      </c>
      <c r="D146" s="39">
        <v>5679198</v>
      </c>
      <c r="F146" s="53">
        <v>1.9400000000000001E-2</v>
      </c>
      <c r="H146" s="53">
        <f>(D146/D148)</f>
        <v>5.5401591790956188E-3</v>
      </c>
      <c r="J146" s="53">
        <f t="shared" si="17"/>
        <v>1.07479088074455E-4</v>
      </c>
    </row>
    <row r="147" spans="2:14" ht="4.9000000000000004" customHeight="1" x14ac:dyDescent="0.2">
      <c r="D147" s="49"/>
      <c r="H147" s="48"/>
      <c r="J147" s="49"/>
    </row>
    <row r="148" spans="2:14" x14ac:dyDescent="0.2">
      <c r="B148" s="37" t="s">
        <v>118</v>
      </c>
      <c r="D148" s="39">
        <f>SUM(D134:D147)</f>
        <v>1025096539</v>
      </c>
      <c r="H148" s="53">
        <f>SUM(H134:H147)</f>
        <v>1</v>
      </c>
      <c r="J148" s="53">
        <f>SUM(J134:J147)</f>
        <v>2.3037558864590014E-2</v>
      </c>
    </row>
    <row r="149" spans="2:14" ht="13.5" thickBot="1" x14ac:dyDescent="0.25"/>
    <row r="150" spans="2:14" ht="13.5" thickBot="1" x14ac:dyDescent="0.25">
      <c r="B150" s="132" t="s">
        <v>192</v>
      </c>
      <c r="C150" s="133"/>
      <c r="D150" s="133"/>
      <c r="E150" s="133"/>
      <c r="F150" s="133"/>
      <c r="G150" s="133"/>
      <c r="H150" s="133"/>
      <c r="I150" s="133"/>
      <c r="J150" s="134"/>
    </row>
    <row r="151" spans="2:14" ht="39.75" customHeight="1" x14ac:dyDescent="0.2">
      <c r="B151" s="42" t="s">
        <v>179</v>
      </c>
      <c r="C151" s="40"/>
      <c r="D151" s="42" t="s">
        <v>180</v>
      </c>
      <c r="E151" s="40"/>
      <c r="F151" s="42" t="s">
        <v>181</v>
      </c>
      <c r="G151" s="40"/>
      <c r="H151" s="41" t="s">
        <v>182</v>
      </c>
      <c r="I151" s="40"/>
      <c r="J151" s="41" t="s">
        <v>183</v>
      </c>
    </row>
    <row r="152" spans="2:14" ht="5.0999999999999996" customHeight="1" x14ac:dyDescent="0.2"/>
    <row r="153" spans="2:14" x14ac:dyDescent="0.2">
      <c r="B153" s="37" t="s">
        <v>184</v>
      </c>
      <c r="D153" s="39"/>
      <c r="F153" s="53"/>
      <c r="H153" s="53"/>
      <c r="J153" s="53"/>
    </row>
    <row r="154" spans="2:14" x14ac:dyDescent="0.2">
      <c r="B154" s="82">
        <f>B208</f>
        <v>1350.2</v>
      </c>
      <c r="D154" s="39">
        <v>6780433</v>
      </c>
      <c r="F154" s="53">
        <v>1.2E-2</v>
      </c>
      <c r="H154" s="53">
        <f>(D154/$D$166)</f>
        <v>6.6144336089695843E-3</v>
      </c>
      <c r="J154" s="53">
        <f t="shared" ref="J154:J164" si="20">F154*H154</f>
        <v>7.937320330763501E-5</v>
      </c>
    </row>
    <row r="155" spans="2:14" x14ac:dyDescent="0.2">
      <c r="B155" s="82">
        <f t="shared" ref="B155:B164" si="21">B209</f>
        <v>1352</v>
      </c>
      <c r="D155" s="39">
        <v>103193051</v>
      </c>
      <c r="F155" s="53">
        <v>2.7799999999999998E-2</v>
      </c>
      <c r="H155" s="53">
        <f t="shared" ref="H155:H164" si="22">(D155/$D$166)</f>
        <v>0.10066666608850974</v>
      </c>
      <c r="J155" s="53">
        <f t="shared" si="20"/>
        <v>2.7985333172605709E-3</v>
      </c>
    </row>
    <row r="156" spans="2:14" x14ac:dyDescent="0.2">
      <c r="B156" s="82">
        <f t="shared" si="21"/>
        <v>1353</v>
      </c>
      <c r="D156" s="39">
        <v>555391031</v>
      </c>
      <c r="F156" s="53">
        <v>1.9699999999999999E-2</v>
      </c>
      <c r="H156" s="53">
        <f t="shared" si="22"/>
        <v>0.54179387976647919</v>
      </c>
      <c r="J156" s="53">
        <f t="shared" si="20"/>
        <v>1.0673339431399639E-2</v>
      </c>
    </row>
    <row r="157" spans="2:14" x14ac:dyDescent="0.2">
      <c r="B157" s="82">
        <f t="shared" si="21"/>
        <v>1354</v>
      </c>
      <c r="D157" s="39">
        <v>47673871</v>
      </c>
      <c r="F157" s="53">
        <v>4.1000000000000002E-2</v>
      </c>
      <c r="H157" s="53">
        <f t="shared" si="22"/>
        <v>4.6506713452087851E-2</v>
      </c>
      <c r="J157" s="53">
        <f t="shared" si="20"/>
        <v>1.9067752515356019E-3</v>
      </c>
      <c r="N157" s="37" t="s">
        <v>3</v>
      </c>
    </row>
    <row r="158" spans="2:14" x14ac:dyDescent="0.2">
      <c r="B158" s="82">
        <f t="shared" si="21"/>
        <v>1355</v>
      </c>
      <c r="D158" s="39">
        <v>87480376</v>
      </c>
      <c r="F158" s="53">
        <v>2.35E-2</v>
      </c>
      <c r="H158" s="53">
        <f t="shared" si="22"/>
        <v>8.5338670722016743E-2</v>
      </c>
      <c r="J158" s="53">
        <f t="shared" si="20"/>
        <v>2.0054587619673936E-3</v>
      </c>
    </row>
    <row r="159" spans="2:14" x14ac:dyDescent="0.2">
      <c r="B159" s="82">
        <f t="shared" si="21"/>
        <v>1355.1</v>
      </c>
      <c r="D159" s="39">
        <v>1404586</v>
      </c>
      <c r="F159" s="53">
        <v>0.1</v>
      </c>
      <c r="H159" s="53">
        <f t="shared" si="22"/>
        <v>1.3701987535439332E-3</v>
      </c>
      <c r="J159" s="53">
        <f t="shared" si="20"/>
        <v>1.3701987535439332E-4</v>
      </c>
    </row>
    <row r="160" spans="2:14" x14ac:dyDescent="0.2">
      <c r="B160" s="82">
        <f t="shared" si="21"/>
        <v>1356</v>
      </c>
      <c r="D160" s="39">
        <v>108745170</v>
      </c>
      <c r="F160" s="53">
        <v>2.1399999999999999E-2</v>
      </c>
      <c r="H160" s="53">
        <f t="shared" si="22"/>
        <v>0.10608285743124531</v>
      </c>
      <c r="J160" s="53">
        <f t="shared" si="20"/>
        <v>2.2701731490286496E-3</v>
      </c>
    </row>
    <row r="161" spans="2:13" x14ac:dyDescent="0.2">
      <c r="B161" s="82">
        <f t="shared" si="21"/>
        <v>1357</v>
      </c>
      <c r="D161" s="39">
        <v>63488325</v>
      </c>
      <c r="F161" s="53">
        <v>1.7999999999999999E-2</v>
      </c>
      <c r="H161" s="53">
        <f t="shared" si="22"/>
        <v>6.19339960526391E-2</v>
      </c>
      <c r="J161" s="53">
        <f t="shared" si="20"/>
        <v>1.1148119289475036E-3</v>
      </c>
    </row>
    <row r="162" spans="2:13" x14ac:dyDescent="0.2">
      <c r="B162" s="82">
        <f t="shared" si="21"/>
        <v>1358</v>
      </c>
      <c r="D162" s="39">
        <v>32553372</v>
      </c>
      <c r="F162" s="53">
        <v>2.2200000000000001E-2</v>
      </c>
      <c r="H162" s="53">
        <f t="shared" si="22"/>
        <v>3.1756396360245638E-2</v>
      </c>
      <c r="J162" s="53">
        <f t="shared" si="20"/>
        <v>7.0499199919745316E-4</v>
      </c>
    </row>
    <row r="163" spans="2:13" x14ac:dyDescent="0.2">
      <c r="B163" s="82">
        <f t="shared" si="21"/>
        <v>1358.1</v>
      </c>
      <c r="D163" s="39">
        <v>12707126</v>
      </c>
      <c r="F163" s="53">
        <v>0.1</v>
      </c>
      <c r="H163" s="53">
        <f t="shared" si="22"/>
        <v>1.2396028585167236E-2</v>
      </c>
      <c r="J163" s="53">
        <f t="shared" si="20"/>
        <v>1.2396028585167237E-3</v>
      </c>
    </row>
    <row r="164" spans="2:13" x14ac:dyDescent="0.2">
      <c r="B164" s="82">
        <f t="shared" si="21"/>
        <v>1359</v>
      </c>
      <c r="D164" s="39">
        <v>5679198</v>
      </c>
      <c r="F164" s="53">
        <v>1.9400000000000001E-2</v>
      </c>
      <c r="H164" s="53">
        <f t="shared" si="22"/>
        <v>5.5401591790956188E-3</v>
      </c>
      <c r="J164" s="53">
        <f t="shared" si="20"/>
        <v>1.07479088074455E-4</v>
      </c>
    </row>
    <row r="165" spans="2:13" ht="5.0999999999999996" customHeight="1" x14ac:dyDescent="0.2">
      <c r="D165" s="49"/>
      <c r="H165" s="48"/>
      <c r="J165" s="49"/>
    </row>
    <row r="166" spans="2:13" x14ac:dyDescent="0.2">
      <c r="B166" s="37" t="s">
        <v>118</v>
      </c>
      <c r="D166" s="39">
        <f>SUM(D152:D165)</f>
        <v>1025096539</v>
      </c>
      <c r="H166" s="53">
        <f>SUM(H152:H165)</f>
        <v>1</v>
      </c>
      <c r="J166" s="53">
        <f>SUM(J152:J165)</f>
        <v>2.3037558864590014E-2</v>
      </c>
    </row>
    <row r="167" spans="2:13" ht="13.5" thickBot="1" x14ac:dyDescent="0.25"/>
    <row r="168" spans="2:13" ht="13.5" thickBot="1" x14ac:dyDescent="0.25">
      <c r="B168" s="132" t="s">
        <v>193</v>
      </c>
      <c r="C168" s="133"/>
      <c r="D168" s="133"/>
      <c r="E168" s="133"/>
      <c r="F168" s="133"/>
      <c r="G168" s="133"/>
      <c r="H168" s="133"/>
      <c r="I168" s="133"/>
      <c r="J168" s="134"/>
    </row>
    <row r="169" spans="2:13" ht="39.75" customHeight="1" x14ac:dyDescent="0.2">
      <c r="B169" s="42" t="s">
        <v>179</v>
      </c>
      <c r="C169" s="40"/>
      <c r="D169" s="42" t="s">
        <v>180</v>
      </c>
      <c r="E169" s="40"/>
      <c r="F169" s="42" t="s">
        <v>181</v>
      </c>
      <c r="G169" s="40"/>
      <c r="H169" s="41" t="s">
        <v>182</v>
      </c>
      <c r="I169" s="40"/>
      <c r="J169" s="41" t="s">
        <v>183</v>
      </c>
      <c r="M169" s="37" t="s">
        <v>3</v>
      </c>
    </row>
    <row r="170" spans="2:13" ht="5.0999999999999996" customHeight="1" x14ac:dyDescent="0.2"/>
    <row r="171" spans="2:13" x14ac:dyDescent="0.2">
      <c r="B171" s="37" t="s">
        <v>184</v>
      </c>
      <c r="D171" s="39"/>
      <c r="F171" s="53"/>
      <c r="H171" s="53"/>
      <c r="J171" s="53"/>
    </row>
    <row r="172" spans="2:13" x14ac:dyDescent="0.2">
      <c r="B172" s="82">
        <f>B208</f>
        <v>1350.2</v>
      </c>
      <c r="D172" s="39">
        <v>6780433</v>
      </c>
      <c r="F172" s="53">
        <v>1.2E-2</v>
      </c>
      <c r="H172" s="53">
        <f>(D172/$D$184)</f>
        <v>6.6144336089695843E-3</v>
      </c>
      <c r="J172" s="53">
        <f t="shared" ref="J172:J182" si="23">F172*H172</f>
        <v>7.937320330763501E-5</v>
      </c>
    </row>
    <row r="173" spans="2:13" x14ac:dyDescent="0.2">
      <c r="B173" s="82">
        <f t="shared" ref="B173:B182" si="24">B209</f>
        <v>1352</v>
      </c>
      <c r="D173" s="39">
        <v>103193051</v>
      </c>
      <c r="F173" s="53">
        <v>2.7799999999999998E-2</v>
      </c>
      <c r="H173" s="53">
        <f t="shared" ref="H173:H182" si="25">(D173/$D$184)</f>
        <v>0.10066666608850974</v>
      </c>
      <c r="J173" s="53">
        <f t="shared" si="23"/>
        <v>2.7985333172605709E-3</v>
      </c>
    </row>
    <row r="174" spans="2:13" x14ac:dyDescent="0.2">
      <c r="B174" s="82">
        <f t="shared" si="24"/>
        <v>1353</v>
      </c>
      <c r="D174" s="39">
        <v>555391031</v>
      </c>
      <c r="F174" s="53">
        <v>1.9699999999999999E-2</v>
      </c>
      <c r="H174" s="53">
        <f t="shared" si="25"/>
        <v>0.54179387976647919</v>
      </c>
      <c r="J174" s="53">
        <f t="shared" si="23"/>
        <v>1.0673339431399639E-2</v>
      </c>
    </row>
    <row r="175" spans="2:13" x14ac:dyDescent="0.2">
      <c r="B175" s="82">
        <f t="shared" si="24"/>
        <v>1354</v>
      </c>
      <c r="D175" s="39">
        <v>47673871</v>
      </c>
      <c r="F175" s="53">
        <v>4.1000000000000002E-2</v>
      </c>
      <c r="H175" s="53">
        <f t="shared" si="25"/>
        <v>4.6506713452087851E-2</v>
      </c>
      <c r="J175" s="53">
        <f t="shared" si="23"/>
        <v>1.9067752515356019E-3</v>
      </c>
    </row>
    <row r="176" spans="2:13" x14ac:dyDescent="0.2">
      <c r="B176" s="82">
        <f t="shared" si="24"/>
        <v>1355</v>
      </c>
      <c r="D176" s="39">
        <v>87480376</v>
      </c>
      <c r="F176" s="53">
        <v>2.35E-2</v>
      </c>
      <c r="H176" s="53">
        <f t="shared" si="25"/>
        <v>8.5338670722016743E-2</v>
      </c>
      <c r="J176" s="53">
        <f t="shared" si="23"/>
        <v>2.0054587619673936E-3</v>
      </c>
    </row>
    <row r="177" spans="2:10" x14ac:dyDescent="0.2">
      <c r="B177" s="82">
        <f t="shared" si="24"/>
        <v>1355.1</v>
      </c>
      <c r="D177" s="39">
        <v>1404586</v>
      </c>
      <c r="F177" s="53">
        <v>0.1</v>
      </c>
      <c r="H177" s="53">
        <f t="shared" si="25"/>
        <v>1.3701987535439332E-3</v>
      </c>
      <c r="J177" s="53">
        <f t="shared" si="23"/>
        <v>1.3701987535439332E-4</v>
      </c>
    </row>
    <row r="178" spans="2:10" x14ac:dyDescent="0.2">
      <c r="B178" s="82">
        <f t="shared" si="24"/>
        <v>1356</v>
      </c>
      <c r="D178" s="39">
        <v>108745170</v>
      </c>
      <c r="F178" s="53">
        <v>2.1399999999999999E-2</v>
      </c>
      <c r="H178" s="53">
        <f t="shared" si="25"/>
        <v>0.10608285743124531</v>
      </c>
      <c r="J178" s="53">
        <f t="shared" si="23"/>
        <v>2.2701731490286496E-3</v>
      </c>
    </row>
    <row r="179" spans="2:10" x14ac:dyDescent="0.2">
      <c r="B179" s="82">
        <f t="shared" si="24"/>
        <v>1357</v>
      </c>
      <c r="D179" s="39">
        <v>63488325</v>
      </c>
      <c r="F179" s="53">
        <v>1.7999999999999999E-2</v>
      </c>
      <c r="H179" s="53">
        <f t="shared" si="25"/>
        <v>6.19339960526391E-2</v>
      </c>
      <c r="J179" s="53">
        <f t="shared" si="23"/>
        <v>1.1148119289475036E-3</v>
      </c>
    </row>
    <row r="180" spans="2:10" x14ac:dyDescent="0.2">
      <c r="B180" s="82">
        <f t="shared" si="24"/>
        <v>1358</v>
      </c>
      <c r="D180" s="39">
        <v>32553372</v>
      </c>
      <c r="F180" s="53">
        <v>2.2200000000000001E-2</v>
      </c>
      <c r="H180" s="53">
        <f t="shared" si="25"/>
        <v>3.1756396360245638E-2</v>
      </c>
      <c r="J180" s="53">
        <f t="shared" si="23"/>
        <v>7.0499199919745316E-4</v>
      </c>
    </row>
    <row r="181" spans="2:10" x14ac:dyDescent="0.2">
      <c r="B181" s="82">
        <f t="shared" si="24"/>
        <v>1358.1</v>
      </c>
      <c r="D181" s="39">
        <v>12707126</v>
      </c>
      <c r="F181" s="53">
        <v>0.1</v>
      </c>
      <c r="H181" s="53">
        <f t="shared" si="25"/>
        <v>1.2396028585167236E-2</v>
      </c>
      <c r="J181" s="53">
        <f t="shared" si="23"/>
        <v>1.2396028585167237E-3</v>
      </c>
    </row>
    <row r="182" spans="2:10" x14ac:dyDescent="0.2">
      <c r="B182" s="82">
        <f t="shared" si="24"/>
        <v>1359</v>
      </c>
      <c r="D182" s="39">
        <v>5679198</v>
      </c>
      <c r="F182" s="53">
        <v>1.9400000000000001E-2</v>
      </c>
      <c r="H182" s="53">
        <f t="shared" si="25"/>
        <v>5.5401591790956188E-3</v>
      </c>
      <c r="J182" s="53">
        <f t="shared" si="23"/>
        <v>1.07479088074455E-4</v>
      </c>
    </row>
    <row r="183" spans="2:10" ht="5.0999999999999996" customHeight="1" x14ac:dyDescent="0.2">
      <c r="D183" s="49"/>
      <c r="H183" s="48"/>
      <c r="J183" s="49"/>
    </row>
    <row r="184" spans="2:10" x14ac:dyDescent="0.2">
      <c r="B184" s="37" t="s">
        <v>118</v>
      </c>
      <c r="D184" s="39">
        <f>SUM(D170:D183)</f>
        <v>1025096539</v>
      </c>
      <c r="H184" s="53">
        <f>SUM(H170:H183)</f>
        <v>1</v>
      </c>
      <c r="J184" s="53">
        <f>SUM(J170:J183)</f>
        <v>2.3037558864590014E-2</v>
      </c>
    </row>
    <row r="185" spans="2:10" ht="13.5" thickBot="1" x14ac:dyDescent="0.25"/>
    <row r="186" spans="2:10" ht="13.5" thickBot="1" x14ac:dyDescent="0.25">
      <c r="B186" s="132" t="s">
        <v>194</v>
      </c>
      <c r="C186" s="133"/>
      <c r="D186" s="133"/>
      <c r="E186" s="133"/>
      <c r="F186" s="133"/>
      <c r="G186" s="133"/>
      <c r="H186" s="133"/>
      <c r="I186" s="133"/>
      <c r="J186" s="134"/>
    </row>
    <row r="187" spans="2:10" ht="39.75" customHeight="1" x14ac:dyDescent="0.2">
      <c r="B187" s="42" t="s">
        <v>179</v>
      </c>
      <c r="C187" s="40"/>
      <c r="D187" s="42" t="s">
        <v>180</v>
      </c>
      <c r="E187" s="40"/>
      <c r="F187" s="42" t="s">
        <v>181</v>
      </c>
      <c r="G187" s="40"/>
      <c r="H187" s="41" t="s">
        <v>182</v>
      </c>
      <c r="I187" s="40"/>
      <c r="J187" s="41" t="s">
        <v>183</v>
      </c>
    </row>
    <row r="188" spans="2:10" ht="5.0999999999999996" customHeight="1" x14ac:dyDescent="0.2"/>
    <row r="189" spans="2:10" x14ac:dyDescent="0.2">
      <c r="B189" s="37" t="s">
        <v>184</v>
      </c>
      <c r="D189" s="39"/>
      <c r="F189" s="53"/>
      <c r="H189" s="53"/>
      <c r="J189" s="53"/>
    </row>
    <row r="190" spans="2:10" x14ac:dyDescent="0.2">
      <c r="B190" s="82">
        <f>B208</f>
        <v>1350.2</v>
      </c>
      <c r="D190" s="39">
        <v>6780433</v>
      </c>
      <c r="F190" s="53">
        <v>1.2E-2</v>
      </c>
      <c r="H190" s="53">
        <f>(D190/$D$202)</f>
        <v>6.6144336089695843E-3</v>
      </c>
      <c r="J190" s="53">
        <f t="shared" ref="J190:J200" si="26">F190*H190</f>
        <v>7.937320330763501E-5</v>
      </c>
    </row>
    <row r="191" spans="2:10" x14ac:dyDescent="0.2">
      <c r="B191" s="82">
        <f t="shared" ref="B191:B200" si="27">B209</f>
        <v>1352</v>
      </c>
      <c r="D191" s="39">
        <v>103193051</v>
      </c>
      <c r="F191" s="53">
        <v>2.7799999999999998E-2</v>
      </c>
      <c r="H191" s="53">
        <f t="shared" ref="H191:H200" si="28">(D191/$D$202)</f>
        <v>0.10066666608850974</v>
      </c>
      <c r="J191" s="53">
        <f t="shared" si="26"/>
        <v>2.7985333172605709E-3</v>
      </c>
    </row>
    <row r="192" spans="2:10" x14ac:dyDescent="0.2">
      <c r="B192" s="82">
        <f t="shared" si="27"/>
        <v>1353</v>
      </c>
      <c r="D192" s="39">
        <v>555391031</v>
      </c>
      <c r="F192" s="53">
        <v>1.9699999999999999E-2</v>
      </c>
      <c r="H192" s="53">
        <f t="shared" si="28"/>
        <v>0.54179387976647919</v>
      </c>
      <c r="J192" s="53">
        <f t="shared" si="26"/>
        <v>1.0673339431399639E-2</v>
      </c>
    </row>
    <row r="193" spans="2:10" x14ac:dyDescent="0.2">
      <c r="B193" s="82">
        <f t="shared" si="27"/>
        <v>1354</v>
      </c>
      <c r="D193" s="39">
        <v>47673871</v>
      </c>
      <c r="F193" s="53">
        <v>4.1000000000000002E-2</v>
      </c>
      <c r="H193" s="53">
        <f t="shared" si="28"/>
        <v>4.6506713452087851E-2</v>
      </c>
      <c r="J193" s="53">
        <f t="shared" si="26"/>
        <v>1.9067752515356019E-3</v>
      </c>
    </row>
    <row r="194" spans="2:10" x14ac:dyDescent="0.2">
      <c r="B194" s="82">
        <f t="shared" si="27"/>
        <v>1355</v>
      </c>
      <c r="D194" s="39">
        <v>87480376</v>
      </c>
      <c r="F194" s="53">
        <v>2.35E-2</v>
      </c>
      <c r="H194" s="53">
        <f t="shared" si="28"/>
        <v>8.5338670722016743E-2</v>
      </c>
      <c r="J194" s="53">
        <f t="shared" si="26"/>
        <v>2.0054587619673936E-3</v>
      </c>
    </row>
    <row r="195" spans="2:10" ht="12.6" customHeight="1" x14ac:dyDescent="0.2">
      <c r="B195" s="82">
        <f t="shared" si="27"/>
        <v>1355.1</v>
      </c>
      <c r="D195" s="39">
        <v>1404586</v>
      </c>
      <c r="F195" s="53">
        <v>0.1</v>
      </c>
      <c r="H195" s="53">
        <f t="shared" si="28"/>
        <v>1.3701987535439332E-3</v>
      </c>
      <c r="J195" s="53">
        <f t="shared" si="26"/>
        <v>1.3701987535439332E-4</v>
      </c>
    </row>
    <row r="196" spans="2:10" ht="12.6" customHeight="1" x14ac:dyDescent="0.2">
      <c r="B196" s="82">
        <f t="shared" si="27"/>
        <v>1356</v>
      </c>
      <c r="D196" s="39">
        <v>108745170</v>
      </c>
      <c r="F196" s="53">
        <v>2.1399999999999999E-2</v>
      </c>
      <c r="H196" s="53">
        <f t="shared" si="28"/>
        <v>0.10608285743124531</v>
      </c>
      <c r="J196" s="53">
        <f t="shared" si="26"/>
        <v>2.2701731490286496E-3</v>
      </c>
    </row>
    <row r="197" spans="2:10" ht="12.6" customHeight="1" x14ac:dyDescent="0.2">
      <c r="B197" s="82">
        <f t="shared" si="27"/>
        <v>1357</v>
      </c>
      <c r="D197" s="39">
        <v>63488325</v>
      </c>
      <c r="F197" s="53">
        <v>1.7999999999999999E-2</v>
      </c>
      <c r="H197" s="53">
        <f t="shared" si="28"/>
        <v>6.19339960526391E-2</v>
      </c>
      <c r="J197" s="53">
        <f t="shared" si="26"/>
        <v>1.1148119289475036E-3</v>
      </c>
    </row>
    <row r="198" spans="2:10" ht="12.6" customHeight="1" x14ac:dyDescent="0.2">
      <c r="B198" s="82">
        <f t="shared" si="27"/>
        <v>1358</v>
      </c>
      <c r="D198" s="39">
        <v>32553372</v>
      </c>
      <c r="F198" s="53">
        <v>2.2200000000000001E-2</v>
      </c>
      <c r="H198" s="53">
        <f t="shared" si="28"/>
        <v>3.1756396360245638E-2</v>
      </c>
      <c r="J198" s="53">
        <f t="shared" si="26"/>
        <v>7.0499199919745316E-4</v>
      </c>
    </row>
    <row r="199" spans="2:10" ht="12.6" customHeight="1" x14ac:dyDescent="0.2">
      <c r="B199" s="82">
        <f t="shared" si="27"/>
        <v>1358.1</v>
      </c>
      <c r="D199" s="39">
        <v>12707126</v>
      </c>
      <c r="F199" s="53">
        <v>0.1</v>
      </c>
      <c r="H199" s="53">
        <f t="shared" si="28"/>
        <v>1.2396028585167236E-2</v>
      </c>
      <c r="J199" s="53">
        <f t="shared" si="26"/>
        <v>1.2396028585167237E-3</v>
      </c>
    </row>
    <row r="200" spans="2:10" x14ac:dyDescent="0.2">
      <c r="B200" s="82">
        <f t="shared" si="27"/>
        <v>1359</v>
      </c>
      <c r="D200" s="39">
        <v>5679198</v>
      </c>
      <c r="F200" s="53">
        <v>1.9400000000000001E-2</v>
      </c>
      <c r="H200" s="53">
        <f t="shared" si="28"/>
        <v>5.5401591790956188E-3</v>
      </c>
      <c r="J200" s="53">
        <f t="shared" si="26"/>
        <v>1.07479088074455E-4</v>
      </c>
    </row>
    <row r="201" spans="2:10" ht="5.0999999999999996" customHeight="1" x14ac:dyDescent="0.2">
      <c r="D201" s="49"/>
      <c r="H201" s="48"/>
      <c r="J201" s="49"/>
    </row>
    <row r="202" spans="2:10" x14ac:dyDescent="0.2">
      <c r="B202" s="37" t="s">
        <v>118</v>
      </c>
      <c r="D202" s="39">
        <f>SUM(D188:D201)</f>
        <v>1025096539</v>
      </c>
      <c r="H202" s="53">
        <f>SUM(H188:H201)</f>
        <v>1</v>
      </c>
      <c r="J202" s="53">
        <f>SUM(J188:J201)</f>
        <v>2.3037558864590014E-2</v>
      </c>
    </row>
    <row r="203" spans="2:10" ht="13.5" thickBot="1" x14ac:dyDescent="0.25"/>
    <row r="204" spans="2:10" ht="13.5" thickBot="1" x14ac:dyDescent="0.25">
      <c r="B204" s="132" t="s">
        <v>195</v>
      </c>
      <c r="C204" s="133"/>
      <c r="D204" s="133"/>
      <c r="E204" s="133"/>
      <c r="F204" s="133"/>
      <c r="G204" s="133"/>
      <c r="H204" s="133"/>
      <c r="I204" s="133"/>
      <c r="J204" s="134"/>
    </row>
    <row r="205" spans="2:10" ht="39.75" customHeight="1" x14ac:dyDescent="0.2">
      <c r="B205" s="42" t="s">
        <v>179</v>
      </c>
      <c r="C205" s="40"/>
      <c r="D205" s="42" t="s">
        <v>180</v>
      </c>
      <c r="E205" s="40"/>
      <c r="F205" s="42" t="s">
        <v>181</v>
      </c>
      <c r="G205" s="40"/>
      <c r="H205" s="41" t="s">
        <v>182</v>
      </c>
      <c r="I205" s="40"/>
      <c r="J205" s="41" t="s">
        <v>183</v>
      </c>
    </row>
    <row r="206" spans="2:10" ht="5.0999999999999996" customHeight="1" x14ac:dyDescent="0.2"/>
    <row r="207" spans="2:10" x14ac:dyDescent="0.2">
      <c r="B207" s="37" t="s">
        <v>184</v>
      </c>
      <c r="D207" s="39"/>
      <c r="F207" s="53"/>
      <c r="H207" s="53"/>
      <c r="J207" s="53"/>
    </row>
    <row r="208" spans="2:10" x14ac:dyDescent="0.2">
      <c r="B208" s="82">
        <v>1350.2</v>
      </c>
      <c r="D208" s="39">
        <v>6780433</v>
      </c>
      <c r="F208" s="53">
        <v>1.2E-2</v>
      </c>
      <c r="H208" s="53">
        <f>(D208/$D$220)</f>
        <v>6.6144336089695843E-3</v>
      </c>
      <c r="J208" s="53">
        <f>F208*H208</f>
        <v>7.937320330763501E-5</v>
      </c>
    </row>
    <row r="209" spans="2:10" x14ac:dyDescent="0.2">
      <c r="B209" s="82">
        <v>1352</v>
      </c>
      <c r="D209" s="39">
        <v>103193051</v>
      </c>
      <c r="F209" s="53">
        <v>2.7799999999999998E-2</v>
      </c>
      <c r="H209" s="53">
        <f t="shared" ref="H209:H218" si="29">(D209/$D$220)</f>
        <v>0.10066666608850974</v>
      </c>
      <c r="J209" s="53">
        <f t="shared" ref="J209:J218" si="30">F209*H209</f>
        <v>2.7985333172605709E-3</v>
      </c>
    </row>
    <row r="210" spans="2:10" x14ac:dyDescent="0.2">
      <c r="B210" s="82">
        <v>1353</v>
      </c>
      <c r="D210" s="39">
        <v>555391031</v>
      </c>
      <c r="F210" s="53">
        <v>1.9699999999999999E-2</v>
      </c>
      <c r="H210" s="53">
        <f t="shared" si="29"/>
        <v>0.54179387976647919</v>
      </c>
      <c r="J210" s="53">
        <f t="shared" si="30"/>
        <v>1.0673339431399639E-2</v>
      </c>
    </row>
    <row r="211" spans="2:10" x14ac:dyDescent="0.2">
      <c r="B211" s="82">
        <v>1354</v>
      </c>
      <c r="D211" s="39">
        <v>47673871</v>
      </c>
      <c r="F211" s="53">
        <v>4.1000000000000002E-2</v>
      </c>
      <c r="H211" s="53">
        <f t="shared" si="29"/>
        <v>4.6506713452087851E-2</v>
      </c>
      <c r="J211" s="53">
        <f t="shared" si="30"/>
        <v>1.9067752515356019E-3</v>
      </c>
    </row>
    <row r="212" spans="2:10" x14ac:dyDescent="0.2">
      <c r="B212" s="82">
        <v>1355</v>
      </c>
      <c r="D212" s="39">
        <v>87480376</v>
      </c>
      <c r="F212" s="53">
        <v>2.35E-2</v>
      </c>
      <c r="H212" s="53">
        <f t="shared" si="29"/>
        <v>8.5338670722016743E-2</v>
      </c>
      <c r="J212" s="53">
        <f t="shared" si="30"/>
        <v>2.0054587619673936E-3</v>
      </c>
    </row>
    <row r="213" spans="2:10" x14ac:dyDescent="0.2">
      <c r="B213" s="82">
        <v>1355.1</v>
      </c>
      <c r="D213" s="39">
        <v>1404586</v>
      </c>
      <c r="F213" s="53">
        <v>0.1</v>
      </c>
      <c r="H213" s="53">
        <f t="shared" si="29"/>
        <v>1.3701987535439332E-3</v>
      </c>
      <c r="J213" s="53">
        <f t="shared" si="30"/>
        <v>1.3701987535439332E-4</v>
      </c>
    </row>
    <row r="214" spans="2:10" x14ac:dyDescent="0.2">
      <c r="B214" s="82">
        <v>1356</v>
      </c>
      <c r="D214" s="39">
        <v>108745170</v>
      </c>
      <c r="F214" s="53">
        <v>2.1399999999999999E-2</v>
      </c>
      <c r="H214" s="53">
        <f t="shared" si="29"/>
        <v>0.10608285743124531</v>
      </c>
      <c r="J214" s="53">
        <f t="shared" si="30"/>
        <v>2.2701731490286496E-3</v>
      </c>
    </row>
    <row r="215" spans="2:10" x14ac:dyDescent="0.2">
      <c r="B215" s="82">
        <v>1357</v>
      </c>
      <c r="D215" s="39">
        <v>63488325</v>
      </c>
      <c r="F215" s="53">
        <v>1.7999999999999999E-2</v>
      </c>
      <c r="H215" s="53">
        <f>(D215/$D$220)</f>
        <v>6.19339960526391E-2</v>
      </c>
      <c r="J215" s="53">
        <f t="shared" si="30"/>
        <v>1.1148119289475036E-3</v>
      </c>
    </row>
    <row r="216" spans="2:10" x14ac:dyDescent="0.2">
      <c r="B216" s="82">
        <v>1358</v>
      </c>
      <c r="D216" s="39">
        <v>32553372</v>
      </c>
      <c r="F216" s="53">
        <v>2.2200000000000001E-2</v>
      </c>
      <c r="H216" s="53">
        <f t="shared" si="29"/>
        <v>3.1756396360245638E-2</v>
      </c>
      <c r="J216" s="53">
        <f t="shared" si="30"/>
        <v>7.0499199919745316E-4</v>
      </c>
    </row>
    <row r="217" spans="2:10" x14ac:dyDescent="0.2">
      <c r="B217" s="82">
        <v>1358.1</v>
      </c>
      <c r="D217" s="39">
        <v>12707126</v>
      </c>
      <c r="F217" s="53">
        <v>0.1</v>
      </c>
      <c r="H217" s="53">
        <f t="shared" si="29"/>
        <v>1.2396028585167236E-2</v>
      </c>
      <c r="J217" s="53">
        <f t="shared" si="30"/>
        <v>1.2396028585167237E-3</v>
      </c>
    </row>
    <row r="218" spans="2:10" x14ac:dyDescent="0.2">
      <c r="B218" s="82">
        <v>1359</v>
      </c>
      <c r="D218" s="39">
        <v>5679198</v>
      </c>
      <c r="F218" s="53">
        <v>1.9400000000000001E-2</v>
      </c>
      <c r="H218" s="53">
        <f t="shared" si="29"/>
        <v>5.5401591790956188E-3</v>
      </c>
      <c r="J218" s="53">
        <f t="shared" si="30"/>
        <v>1.07479088074455E-4</v>
      </c>
    </row>
    <row r="219" spans="2:10" ht="5.0999999999999996" customHeight="1" x14ac:dyDescent="0.2">
      <c r="D219" s="49"/>
      <c r="H219" s="48"/>
      <c r="J219" s="49"/>
    </row>
    <row r="220" spans="2:10" x14ac:dyDescent="0.2">
      <c r="B220" s="37" t="s">
        <v>118</v>
      </c>
      <c r="D220" s="39">
        <f>SUM(D206:D219)</f>
        <v>1025096539</v>
      </c>
      <c r="H220" s="53">
        <f>SUM(H206:H219)</f>
        <v>1</v>
      </c>
      <c r="J220" s="53">
        <f>SUM(J206:J219)</f>
        <v>2.3037558864590014E-2</v>
      </c>
    </row>
    <row r="221" spans="2:10" ht="13.5" thickBot="1" x14ac:dyDescent="0.25"/>
    <row r="222" spans="2:10" ht="13.5" thickBot="1" x14ac:dyDescent="0.25">
      <c r="B222" s="132" t="s">
        <v>196</v>
      </c>
      <c r="C222" s="133"/>
      <c r="D222" s="133"/>
      <c r="E222" s="133"/>
      <c r="F222" s="133"/>
      <c r="G222" s="133"/>
      <c r="H222" s="133"/>
      <c r="I222" s="133"/>
      <c r="J222" s="134"/>
    </row>
    <row r="223" spans="2:10" ht="39.75" customHeight="1" x14ac:dyDescent="0.2">
      <c r="B223" s="42" t="s">
        <v>179</v>
      </c>
      <c r="C223" s="40"/>
      <c r="D223" s="42" t="s">
        <v>180</v>
      </c>
      <c r="E223" s="40"/>
      <c r="F223" s="42" t="s">
        <v>181</v>
      </c>
      <c r="G223" s="40"/>
      <c r="H223" s="41" t="s">
        <v>182</v>
      </c>
      <c r="I223" s="40"/>
      <c r="J223" s="41" t="s">
        <v>183</v>
      </c>
    </row>
    <row r="224" spans="2:10" ht="5.0999999999999996" customHeight="1" x14ac:dyDescent="0.2"/>
    <row r="225" spans="2:10" x14ac:dyDescent="0.2">
      <c r="B225" s="37" t="s">
        <v>184</v>
      </c>
      <c r="D225" s="39"/>
      <c r="F225" s="53"/>
      <c r="H225" s="53"/>
      <c r="J225" s="53"/>
    </row>
    <row r="226" spans="2:10" x14ac:dyDescent="0.2">
      <c r="B226" s="82">
        <f>B290</f>
        <v>1350.2</v>
      </c>
      <c r="D226" s="39">
        <v>6391791</v>
      </c>
      <c r="F226" s="53">
        <v>1.2E-2</v>
      </c>
      <c r="H226" s="53">
        <f>(D226/$D$236)</f>
        <v>9.3237598508535916E-3</v>
      </c>
      <c r="J226" s="53">
        <f t="shared" ref="J226:J234" si="31">F226*H226</f>
        <v>1.118851182102431E-4</v>
      </c>
    </row>
    <row r="227" spans="2:10" x14ac:dyDescent="0.2">
      <c r="B227" s="82">
        <f t="shared" ref="B227:B234" si="32">B291</f>
        <v>1352</v>
      </c>
      <c r="D227" s="39">
        <v>39645593</v>
      </c>
      <c r="F227" s="53">
        <v>2.7799999999999998E-2</v>
      </c>
      <c r="H227" s="53">
        <f>(D227/$D$236)</f>
        <v>5.783136342797851E-2</v>
      </c>
      <c r="J227" s="53">
        <f t="shared" si="31"/>
        <v>1.6077119032978024E-3</v>
      </c>
    </row>
    <row r="228" spans="2:10" x14ac:dyDescent="0.2">
      <c r="B228" s="82">
        <f t="shared" si="32"/>
        <v>1353</v>
      </c>
      <c r="D228" s="39">
        <v>350473770</v>
      </c>
      <c r="F228" s="53">
        <v>1.9699999999999999E-2</v>
      </c>
      <c r="H228" s="53">
        <f t="shared" ref="H228:H234" si="33">(D228/$D$236)</f>
        <v>0.51123906671906139</v>
      </c>
      <c r="J228" s="53">
        <f t="shared" si="31"/>
        <v>1.0071409614365508E-2</v>
      </c>
    </row>
    <row r="229" spans="2:10" x14ac:dyDescent="0.2">
      <c r="B229" s="82">
        <f t="shared" si="32"/>
        <v>1354</v>
      </c>
      <c r="D229" s="39">
        <v>44438030</v>
      </c>
      <c r="F229" s="53">
        <v>4.1000000000000002E-2</v>
      </c>
      <c r="H229" s="53">
        <f t="shared" si="33"/>
        <v>6.4822132007293018E-2</v>
      </c>
      <c r="J229" s="53">
        <f t="shared" si="31"/>
        <v>2.657707412299014E-3</v>
      </c>
    </row>
    <row r="230" spans="2:10" x14ac:dyDescent="0.2">
      <c r="B230" s="82">
        <f t="shared" si="32"/>
        <v>1355</v>
      </c>
      <c r="D230" s="39">
        <v>77091506</v>
      </c>
      <c r="F230" s="53">
        <v>2.35E-2</v>
      </c>
      <c r="H230" s="53">
        <f t="shared" si="33"/>
        <v>0.11245403494648663</v>
      </c>
      <c r="J230" s="53">
        <f t="shared" si="31"/>
        <v>2.6426698212424359E-3</v>
      </c>
    </row>
    <row r="231" spans="2:10" x14ac:dyDescent="0.2">
      <c r="B231" s="82">
        <f t="shared" si="32"/>
        <v>1356</v>
      </c>
      <c r="D231" s="39">
        <v>101790150</v>
      </c>
      <c r="F231" s="53">
        <v>2.1399999999999999E-2</v>
      </c>
      <c r="H231" s="53">
        <f t="shared" si="33"/>
        <v>0.14848215684498517</v>
      </c>
      <c r="J231" s="53">
        <f t="shared" si="31"/>
        <v>3.1775181564826826E-3</v>
      </c>
    </row>
    <row r="232" spans="2:10" x14ac:dyDescent="0.2">
      <c r="B232" s="82">
        <f t="shared" si="32"/>
        <v>1357</v>
      </c>
      <c r="D232" s="39">
        <v>34416004</v>
      </c>
      <c r="F232" s="53">
        <v>1.7999999999999999E-2</v>
      </c>
      <c r="H232" s="53">
        <f t="shared" si="33"/>
        <v>5.0202917511229107E-2</v>
      </c>
      <c r="J232" s="53">
        <f t="shared" si="31"/>
        <v>9.0365251520212382E-4</v>
      </c>
    </row>
    <row r="233" spans="2:10" x14ac:dyDescent="0.2">
      <c r="B233" s="82">
        <f t="shared" si="32"/>
        <v>1358</v>
      </c>
      <c r="D233" s="39">
        <v>24843232</v>
      </c>
      <c r="F233" s="53">
        <v>2.2200000000000001E-2</v>
      </c>
      <c r="H233" s="53">
        <f t="shared" si="33"/>
        <v>3.6239033642846141E-2</v>
      </c>
      <c r="J233" s="53">
        <f t="shared" si="31"/>
        <v>8.0450654687118438E-4</v>
      </c>
    </row>
    <row r="234" spans="2:10" x14ac:dyDescent="0.2">
      <c r="B234" s="82">
        <f t="shared" si="32"/>
        <v>1359</v>
      </c>
      <c r="D234" s="39">
        <v>6447851</v>
      </c>
      <c r="F234" s="53">
        <v>1.9400000000000001E-2</v>
      </c>
      <c r="H234" s="53">
        <f t="shared" si="33"/>
        <v>9.4055350492665002E-3</v>
      </c>
      <c r="J234" s="53">
        <f t="shared" si="31"/>
        <v>1.8246737995577012E-4</v>
      </c>
    </row>
    <row r="235" spans="2:10" ht="5.0999999999999996" customHeight="1" x14ac:dyDescent="0.2">
      <c r="D235" s="49"/>
      <c r="H235" s="48"/>
      <c r="J235" s="49"/>
    </row>
    <row r="236" spans="2:10" x14ac:dyDescent="0.2">
      <c r="B236" s="37" t="s">
        <v>118</v>
      </c>
      <c r="D236" s="39">
        <f>SUM(D224:D235)</f>
        <v>685537927</v>
      </c>
      <c r="H236" s="53">
        <f>SUM(H224:H235)</f>
        <v>1.0000000000000002</v>
      </c>
      <c r="J236" s="53">
        <f>SUM(J224:J235)</f>
        <v>2.2159528467926765E-2</v>
      </c>
    </row>
    <row r="237" spans="2:10" ht="13.5" thickBot="1" x14ac:dyDescent="0.25"/>
    <row r="238" spans="2:10" ht="13.5" thickBot="1" x14ac:dyDescent="0.25">
      <c r="B238" s="132" t="s">
        <v>197</v>
      </c>
      <c r="C238" s="133"/>
      <c r="D238" s="133"/>
      <c r="E238" s="133"/>
      <c r="F238" s="133"/>
      <c r="G238" s="133"/>
      <c r="H238" s="133"/>
      <c r="I238" s="133"/>
      <c r="J238" s="134"/>
    </row>
    <row r="239" spans="2:10" ht="39.75" customHeight="1" x14ac:dyDescent="0.2">
      <c r="B239" s="42" t="s">
        <v>179</v>
      </c>
      <c r="C239" s="40"/>
      <c r="D239" s="42" t="s">
        <v>180</v>
      </c>
      <c r="E239" s="40"/>
      <c r="F239" s="42" t="s">
        <v>181</v>
      </c>
      <c r="G239" s="40"/>
      <c r="H239" s="41" t="s">
        <v>182</v>
      </c>
      <c r="I239" s="40"/>
      <c r="J239" s="41" t="s">
        <v>183</v>
      </c>
    </row>
    <row r="240" spans="2:10" ht="5.0999999999999996" customHeight="1" x14ac:dyDescent="0.2"/>
    <row r="241" spans="2:10" x14ac:dyDescent="0.2">
      <c r="B241" s="37" t="s">
        <v>184</v>
      </c>
      <c r="D241" s="39"/>
      <c r="F241" s="53"/>
      <c r="H241" s="53"/>
      <c r="J241" s="53"/>
    </row>
    <row r="242" spans="2:10" x14ac:dyDescent="0.2">
      <c r="B242" s="82">
        <f>B290</f>
        <v>1350.2</v>
      </c>
      <c r="D242" s="39">
        <v>6391791</v>
      </c>
      <c r="F242" s="53">
        <v>1.2E-2</v>
      </c>
      <c r="H242" s="53">
        <f>(D242/$D$252)</f>
        <v>9.3237598508535916E-3</v>
      </c>
      <c r="J242" s="53">
        <f t="shared" ref="J242:J250" si="34">F242*H242</f>
        <v>1.118851182102431E-4</v>
      </c>
    </row>
    <row r="243" spans="2:10" x14ac:dyDescent="0.2">
      <c r="B243" s="82">
        <f t="shared" ref="B243:B250" si="35">B291</f>
        <v>1352</v>
      </c>
      <c r="D243" s="39">
        <v>39645593</v>
      </c>
      <c r="F243" s="53">
        <v>2.7799999999999998E-2</v>
      </c>
      <c r="H243" s="53">
        <f t="shared" ref="H243:H250" si="36">(D243/$D$252)</f>
        <v>5.783136342797851E-2</v>
      </c>
      <c r="J243" s="53">
        <f t="shared" si="34"/>
        <v>1.6077119032978024E-3</v>
      </c>
    </row>
    <row r="244" spans="2:10" x14ac:dyDescent="0.2">
      <c r="B244" s="82">
        <f t="shared" si="35"/>
        <v>1353</v>
      </c>
      <c r="D244" s="39">
        <v>350473770</v>
      </c>
      <c r="F244" s="53">
        <v>1.9699999999999999E-2</v>
      </c>
      <c r="H244" s="53">
        <f t="shared" si="36"/>
        <v>0.51123906671906139</v>
      </c>
      <c r="J244" s="53">
        <f t="shared" si="34"/>
        <v>1.0071409614365508E-2</v>
      </c>
    </row>
    <row r="245" spans="2:10" x14ac:dyDescent="0.2">
      <c r="B245" s="82">
        <f t="shared" si="35"/>
        <v>1354</v>
      </c>
      <c r="D245" s="39">
        <v>44438030</v>
      </c>
      <c r="F245" s="53">
        <v>4.1000000000000002E-2</v>
      </c>
      <c r="H245" s="53">
        <f t="shared" si="36"/>
        <v>6.4822132007293018E-2</v>
      </c>
      <c r="J245" s="53">
        <f t="shared" si="34"/>
        <v>2.657707412299014E-3</v>
      </c>
    </row>
    <row r="246" spans="2:10" x14ac:dyDescent="0.2">
      <c r="B246" s="82">
        <f t="shared" si="35"/>
        <v>1355</v>
      </c>
      <c r="D246" s="39">
        <v>77091506</v>
      </c>
      <c r="F246" s="53">
        <v>2.35E-2</v>
      </c>
      <c r="H246" s="53">
        <f>(D246/$D$252)</f>
        <v>0.11245403494648663</v>
      </c>
      <c r="J246" s="53">
        <f t="shared" si="34"/>
        <v>2.6426698212424359E-3</v>
      </c>
    </row>
    <row r="247" spans="2:10" x14ac:dyDescent="0.2">
      <c r="B247" s="82">
        <f t="shared" si="35"/>
        <v>1356</v>
      </c>
      <c r="D247" s="39">
        <v>101790150</v>
      </c>
      <c r="F247" s="53">
        <v>2.1399999999999999E-2</v>
      </c>
      <c r="H247" s="53">
        <f t="shared" si="36"/>
        <v>0.14848215684498517</v>
      </c>
      <c r="J247" s="53">
        <f t="shared" si="34"/>
        <v>3.1775181564826826E-3</v>
      </c>
    </row>
    <row r="248" spans="2:10" x14ac:dyDescent="0.2">
      <c r="B248" s="82">
        <f t="shared" si="35"/>
        <v>1357</v>
      </c>
      <c r="D248" s="39">
        <v>34416004</v>
      </c>
      <c r="F248" s="53">
        <v>1.7999999999999999E-2</v>
      </c>
      <c r="H248" s="53">
        <f>(D248/$D$252)</f>
        <v>5.0202917511229107E-2</v>
      </c>
      <c r="J248" s="53">
        <f t="shared" si="34"/>
        <v>9.0365251520212382E-4</v>
      </c>
    </row>
    <row r="249" spans="2:10" x14ac:dyDescent="0.2">
      <c r="B249" s="82">
        <f t="shared" si="35"/>
        <v>1358</v>
      </c>
      <c r="D249" s="39">
        <v>24843232</v>
      </c>
      <c r="F249" s="53">
        <v>2.2200000000000001E-2</v>
      </c>
      <c r="H249" s="53">
        <f t="shared" si="36"/>
        <v>3.6239033642846141E-2</v>
      </c>
      <c r="J249" s="53">
        <f t="shared" si="34"/>
        <v>8.0450654687118438E-4</v>
      </c>
    </row>
    <row r="250" spans="2:10" x14ac:dyDescent="0.2">
      <c r="B250" s="82">
        <f t="shared" si="35"/>
        <v>1359</v>
      </c>
      <c r="D250" s="39">
        <v>6447851</v>
      </c>
      <c r="F250" s="53">
        <v>1.9400000000000001E-2</v>
      </c>
      <c r="H250" s="53">
        <f t="shared" si="36"/>
        <v>9.4055350492665002E-3</v>
      </c>
      <c r="J250" s="53">
        <f t="shared" si="34"/>
        <v>1.8246737995577012E-4</v>
      </c>
    </row>
    <row r="251" spans="2:10" ht="5.0999999999999996" customHeight="1" x14ac:dyDescent="0.2">
      <c r="D251" s="49"/>
      <c r="H251" s="48"/>
      <c r="J251" s="49"/>
    </row>
    <row r="252" spans="2:10" x14ac:dyDescent="0.2">
      <c r="B252" s="37" t="s">
        <v>118</v>
      </c>
      <c r="D252" s="39">
        <f>SUM(D240:D251)</f>
        <v>685537927</v>
      </c>
      <c r="H252" s="53">
        <f>SUM(H240:H251)</f>
        <v>1.0000000000000002</v>
      </c>
      <c r="J252" s="53">
        <f>SUM(J240:J251)</f>
        <v>2.2159528467926765E-2</v>
      </c>
    </row>
    <row r="253" spans="2:10" ht="13.5" thickBot="1" x14ac:dyDescent="0.25"/>
    <row r="254" spans="2:10" ht="13.5" thickBot="1" x14ac:dyDescent="0.25">
      <c r="B254" s="132" t="s">
        <v>198</v>
      </c>
      <c r="C254" s="133"/>
      <c r="D254" s="133"/>
      <c r="E254" s="133"/>
      <c r="F254" s="133"/>
      <c r="G254" s="133"/>
      <c r="H254" s="133"/>
      <c r="I254" s="133"/>
      <c r="J254" s="134"/>
    </row>
    <row r="255" spans="2:10" ht="39.75" customHeight="1" x14ac:dyDescent="0.2">
      <c r="B255" s="42" t="s">
        <v>179</v>
      </c>
      <c r="C255" s="40"/>
      <c r="D255" s="42" t="s">
        <v>180</v>
      </c>
      <c r="E255" s="40"/>
      <c r="F255" s="42" t="s">
        <v>181</v>
      </c>
      <c r="G255" s="40"/>
      <c r="H255" s="41" t="s">
        <v>182</v>
      </c>
      <c r="I255" s="40"/>
      <c r="J255" s="41" t="s">
        <v>183</v>
      </c>
    </row>
    <row r="256" spans="2:10" ht="5.0999999999999996" customHeight="1" x14ac:dyDescent="0.2"/>
    <row r="257" spans="2:10" x14ac:dyDescent="0.2">
      <c r="B257" s="37" t="s">
        <v>184</v>
      </c>
      <c r="D257" s="39"/>
      <c r="F257" s="53"/>
      <c r="H257" s="53"/>
      <c r="J257" s="53"/>
    </row>
    <row r="258" spans="2:10" x14ac:dyDescent="0.2">
      <c r="B258" s="82">
        <f>B290</f>
        <v>1350.2</v>
      </c>
      <c r="D258" s="39">
        <v>6391791</v>
      </c>
      <c r="F258" s="53">
        <v>1.2E-2</v>
      </c>
      <c r="H258" s="53">
        <f>(D258/$D$268)</f>
        <v>9.3237598508535916E-3</v>
      </c>
      <c r="J258" s="53">
        <f t="shared" ref="J258:J266" si="37">F258*H258</f>
        <v>1.118851182102431E-4</v>
      </c>
    </row>
    <row r="259" spans="2:10" x14ac:dyDescent="0.2">
      <c r="B259" s="82">
        <f t="shared" ref="B259:B266" si="38">B291</f>
        <v>1352</v>
      </c>
      <c r="D259" s="39">
        <v>39645593</v>
      </c>
      <c r="F259" s="53">
        <v>2.7799999999999998E-2</v>
      </c>
      <c r="H259" s="53">
        <f t="shared" ref="H259:H266" si="39">(D259/$D$268)</f>
        <v>5.783136342797851E-2</v>
      </c>
      <c r="J259" s="53">
        <f t="shared" si="37"/>
        <v>1.6077119032978024E-3</v>
      </c>
    </row>
    <row r="260" spans="2:10" x14ac:dyDescent="0.2">
      <c r="B260" s="82">
        <f t="shared" si="38"/>
        <v>1353</v>
      </c>
      <c r="D260" s="39">
        <v>350473770</v>
      </c>
      <c r="F260" s="53">
        <v>1.9699999999999999E-2</v>
      </c>
      <c r="H260" s="53">
        <f>(D260/$D$268)</f>
        <v>0.51123906671906139</v>
      </c>
      <c r="J260" s="53">
        <f t="shared" si="37"/>
        <v>1.0071409614365508E-2</v>
      </c>
    </row>
    <row r="261" spans="2:10" x14ac:dyDescent="0.2">
      <c r="B261" s="82">
        <f t="shared" si="38"/>
        <v>1354</v>
      </c>
      <c r="D261" s="39">
        <v>44438030</v>
      </c>
      <c r="F261" s="53">
        <v>4.1000000000000002E-2</v>
      </c>
      <c r="H261" s="53">
        <f t="shared" si="39"/>
        <v>6.4822132007293018E-2</v>
      </c>
      <c r="J261" s="53">
        <f t="shared" si="37"/>
        <v>2.657707412299014E-3</v>
      </c>
    </row>
    <row r="262" spans="2:10" x14ac:dyDescent="0.2">
      <c r="B262" s="82">
        <f t="shared" si="38"/>
        <v>1355</v>
      </c>
      <c r="D262" s="39">
        <v>77091506</v>
      </c>
      <c r="F262" s="53">
        <v>2.35E-2</v>
      </c>
      <c r="H262" s="53">
        <f t="shared" si="39"/>
        <v>0.11245403494648663</v>
      </c>
      <c r="J262" s="53">
        <f t="shared" si="37"/>
        <v>2.6426698212424359E-3</v>
      </c>
    </row>
    <row r="263" spans="2:10" x14ac:dyDescent="0.2">
      <c r="B263" s="82">
        <f t="shared" si="38"/>
        <v>1356</v>
      </c>
      <c r="D263" s="39">
        <v>101790150</v>
      </c>
      <c r="F263" s="53">
        <v>2.1399999999999999E-2</v>
      </c>
      <c r="H263" s="53">
        <f t="shared" si="39"/>
        <v>0.14848215684498517</v>
      </c>
      <c r="J263" s="53">
        <f t="shared" si="37"/>
        <v>3.1775181564826826E-3</v>
      </c>
    </row>
    <row r="264" spans="2:10" x14ac:dyDescent="0.2">
      <c r="B264" s="82">
        <f t="shared" si="38"/>
        <v>1357</v>
      </c>
      <c r="D264" s="39">
        <v>34416004</v>
      </c>
      <c r="F264" s="53">
        <v>1.7999999999999999E-2</v>
      </c>
      <c r="H264" s="53">
        <f t="shared" si="39"/>
        <v>5.0202917511229107E-2</v>
      </c>
      <c r="J264" s="53">
        <f t="shared" si="37"/>
        <v>9.0365251520212382E-4</v>
      </c>
    </row>
    <row r="265" spans="2:10" x14ac:dyDescent="0.2">
      <c r="B265" s="82">
        <f t="shared" si="38"/>
        <v>1358</v>
      </c>
      <c r="D265" s="39">
        <v>24843232</v>
      </c>
      <c r="F265" s="53">
        <v>2.2200000000000001E-2</v>
      </c>
      <c r="H265" s="53">
        <f t="shared" si="39"/>
        <v>3.6239033642846141E-2</v>
      </c>
      <c r="J265" s="53">
        <f t="shared" si="37"/>
        <v>8.0450654687118438E-4</v>
      </c>
    </row>
    <row r="266" spans="2:10" x14ac:dyDescent="0.2">
      <c r="B266" s="82">
        <f t="shared" si="38"/>
        <v>1359</v>
      </c>
      <c r="D266" s="39">
        <v>6447851</v>
      </c>
      <c r="F266" s="53">
        <v>1.9400000000000001E-2</v>
      </c>
      <c r="H266" s="53">
        <f t="shared" si="39"/>
        <v>9.4055350492665002E-3</v>
      </c>
      <c r="J266" s="53">
        <f t="shared" si="37"/>
        <v>1.8246737995577012E-4</v>
      </c>
    </row>
    <row r="267" spans="2:10" ht="5.0999999999999996" customHeight="1" x14ac:dyDescent="0.2">
      <c r="D267" s="49"/>
      <c r="H267" s="48"/>
      <c r="J267" s="49"/>
    </row>
    <row r="268" spans="2:10" x14ac:dyDescent="0.2">
      <c r="B268" s="37" t="s">
        <v>118</v>
      </c>
      <c r="D268" s="39">
        <f>SUM(D256:D267)</f>
        <v>685537927</v>
      </c>
      <c r="H268" s="53">
        <f>SUM(H256:H267)</f>
        <v>1.0000000000000002</v>
      </c>
      <c r="J268" s="53">
        <f>SUM(J256:J267)</f>
        <v>2.2159528467926765E-2</v>
      </c>
    </row>
    <row r="269" spans="2:10" ht="13.5" thickBot="1" x14ac:dyDescent="0.25"/>
    <row r="270" spans="2:10" ht="13.5" thickBot="1" x14ac:dyDescent="0.25">
      <c r="B270" s="132" t="s">
        <v>199</v>
      </c>
      <c r="C270" s="133"/>
      <c r="D270" s="133"/>
      <c r="E270" s="133"/>
      <c r="F270" s="133"/>
      <c r="G270" s="133"/>
      <c r="H270" s="133"/>
      <c r="I270" s="133"/>
      <c r="J270" s="134"/>
    </row>
    <row r="271" spans="2:10" ht="39.75" customHeight="1" x14ac:dyDescent="0.2">
      <c r="B271" s="42" t="s">
        <v>179</v>
      </c>
      <c r="C271" s="40"/>
      <c r="D271" s="42" t="s">
        <v>180</v>
      </c>
      <c r="E271" s="40"/>
      <c r="F271" s="42" t="s">
        <v>181</v>
      </c>
      <c r="G271" s="40"/>
      <c r="H271" s="41" t="s">
        <v>182</v>
      </c>
      <c r="I271" s="40"/>
      <c r="J271" s="41" t="s">
        <v>183</v>
      </c>
    </row>
    <row r="272" spans="2:10" ht="5.0999999999999996" customHeight="1" x14ac:dyDescent="0.2"/>
    <row r="273" spans="2:10" x14ac:dyDescent="0.2">
      <c r="B273" s="37" t="s">
        <v>184</v>
      </c>
      <c r="D273" s="39"/>
      <c r="F273" s="53"/>
      <c r="H273" s="53"/>
      <c r="J273" s="53"/>
    </row>
    <row r="274" spans="2:10" x14ac:dyDescent="0.2">
      <c r="B274" s="82">
        <f>B290</f>
        <v>1350.2</v>
      </c>
      <c r="D274" s="39">
        <v>6391791</v>
      </c>
      <c r="F274" s="53">
        <v>1.2E-2</v>
      </c>
      <c r="H274" s="53">
        <f>(D274/$D$284)</f>
        <v>9.3237598508535916E-3</v>
      </c>
      <c r="J274" s="53">
        <f t="shared" ref="J274:J282" si="40">F274*H274</f>
        <v>1.118851182102431E-4</v>
      </c>
    </row>
    <row r="275" spans="2:10" x14ac:dyDescent="0.2">
      <c r="B275" s="82">
        <f t="shared" ref="B275:B282" si="41">B291</f>
        <v>1352</v>
      </c>
      <c r="D275" s="39">
        <v>39645593</v>
      </c>
      <c r="F275" s="53">
        <v>2.7799999999999998E-2</v>
      </c>
      <c r="H275" s="53">
        <f t="shared" ref="H275:H282" si="42">(D275/$D$284)</f>
        <v>5.783136342797851E-2</v>
      </c>
      <c r="J275" s="53">
        <f t="shared" si="40"/>
        <v>1.6077119032978024E-3</v>
      </c>
    </row>
    <row r="276" spans="2:10" x14ac:dyDescent="0.2">
      <c r="B276" s="82">
        <f t="shared" si="41"/>
        <v>1353</v>
      </c>
      <c r="D276" s="39">
        <v>350473770</v>
      </c>
      <c r="F276" s="53">
        <v>1.9699999999999999E-2</v>
      </c>
      <c r="H276" s="53">
        <f t="shared" si="42"/>
        <v>0.51123906671906139</v>
      </c>
      <c r="J276" s="53">
        <f t="shared" si="40"/>
        <v>1.0071409614365508E-2</v>
      </c>
    </row>
    <row r="277" spans="2:10" x14ac:dyDescent="0.2">
      <c r="B277" s="82">
        <f t="shared" si="41"/>
        <v>1354</v>
      </c>
      <c r="D277" s="39">
        <v>44438030</v>
      </c>
      <c r="F277" s="53">
        <v>4.1000000000000002E-2</v>
      </c>
      <c r="H277" s="53">
        <f t="shared" si="42"/>
        <v>6.4822132007293018E-2</v>
      </c>
      <c r="J277" s="53">
        <f t="shared" si="40"/>
        <v>2.657707412299014E-3</v>
      </c>
    </row>
    <row r="278" spans="2:10" x14ac:dyDescent="0.2">
      <c r="B278" s="82">
        <f t="shared" si="41"/>
        <v>1355</v>
      </c>
      <c r="D278" s="39">
        <v>77091506</v>
      </c>
      <c r="F278" s="53">
        <v>2.35E-2</v>
      </c>
      <c r="H278" s="53">
        <f t="shared" si="42"/>
        <v>0.11245403494648663</v>
      </c>
      <c r="J278" s="53">
        <f t="shared" si="40"/>
        <v>2.6426698212424359E-3</v>
      </c>
    </row>
    <row r="279" spans="2:10" x14ac:dyDescent="0.2">
      <c r="B279" s="82">
        <f t="shared" si="41"/>
        <v>1356</v>
      </c>
      <c r="D279" s="39">
        <v>101790150</v>
      </c>
      <c r="F279" s="53">
        <v>2.1399999999999999E-2</v>
      </c>
      <c r="H279" s="53">
        <f t="shared" si="42"/>
        <v>0.14848215684498517</v>
      </c>
      <c r="J279" s="53">
        <f t="shared" si="40"/>
        <v>3.1775181564826826E-3</v>
      </c>
    </row>
    <row r="280" spans="2:10" x14ac:dyDescent="0.2">
      <c r="B280" s="82">
        <f t="shared" si="41"/>
        <v>1357</v>
      </c>
      <c r="D280" s="39">
        <v>34416004</v>
      </c>
      <c r="F280" s="53">
        <v>1.7999999999999999E-2</v>
      </c>
      <c r="H280" s="53">
        <f t="shared" si="42"/>
        <v>5.0202917511229107E-2</v>
      </c>
      <c r="J280" s="53">
        <f t="shared" si="40"/>
        <v>9.0365251520212382E-4</v>
      </c>
    </row>
    <row r="281" spans="2:10" x14ac:dyDescent="0.2">
      <c r="B281" s="82">
        <f t="shared" si="41"/>
        <v>1358</v>
      </c>
      <c r="D281" s="39">
        <v>24843232</v>
      </c>
      <c r="F281" s="53">
        <v>2.2200000000000001E-2</v>
      </c>
      <c r="H281" s="53">
        <f t="shared" si="42"/>
        <v>3.6239033642846141E-2</v>
      </c>
      <c r="J281" s="53">
        <f t="shared" si="40"/>
        <v>8.0450654687118438E-4</v>
      </c>
    </row>
    <row r="282" spans="2:10" x14ac:dyDescent="0.2">
      <c r="B282" s="82">
        <f t="shared" si="41"/>
        <v>1359</v>
      </c>
      <c r="D282" s="39">
        <v>6447851</v>
      </c>
      <c r="F282" s="53">
        <v>1.9400000000000001E-2</v>
      </c>
      <c r="H282" s="53">
        <f t="shared" si="42"/>
        <v>9.4055350492665002E-3</v>
      </c>
      <c r="J282" s="53">
        <f t="shared" si="40"/>
        <v>1.8246737995577012E-4</v>
      </c>
    </row>
    <row r="283" spans="2:10" ht="5.0999999999999996" customHeight="1" x14ac:dyDescent="0.2">
      <c r="D283" s="49"/>
      <c r="H283" s="48"/>
      <c r="J283" s="49"/>
    </row>
    <row r="284" spans="2:10" x14ac:dyDescent="0.2">
      <c r="B284" s="37" t="s">
        <v>118</v>
      </c>
      <c r="D284" s="39">
        <f>SUM(D272:D283)</f>
        <v>685537927</v>
      </c>
      <c r="H284" s="53">
        <f>SUM(H272:H283)</f>
        <v>1.0000000000000002</v>
      </c>
      <c r="J284" s="53">
        <f>SUM(J272:J283)</f>
        <v>2.2159528467926765E-2</v>
      </c>
    </row>
    <row r="285" spans="2:10" ht="13.5" thickBot="1" x14ac:dyDescent="0.25"/>
    <row r="286" spans="2:10" ht="13.5" thickBot="1" x14ac:dyDescent="0.25">
      <c r="B286" s="132" t="s">
        <v>200</v>
      </c>
      <c r="C286" s="133"/>
      <c r="D286" s="133"/>
      <c r="E286" s="133"/>
      <c r="F286" s="133"/>
      <c r="G286" s="133"/>
      <c r="H286" s="133"/>
      <c r="I286" s="133"/>
      <c r="J286" s="134"/>
    </row>
    <row r="287" spans="2:10" ht="39.75" customHeight="1" x14ac:dyDescent="0.2">
      <c r="B287" s="42" t="s">
        <v>179</v>
      </c>
      <c r="C287" s="40"/>
      <c r="D287" s="42" t="s">
        <v>180</v>
      </c>
      <c r="E287" s="40"/>
      <c r="F287" s="42" t="s">
        <v>181</v>
      </c>
      <c r="G287" s="40"/>
      <c r="H287" s="41" t="s">
        <v>182</v>
      </c>
      <c r="I287" s="40"/>
      <c r="J287" s="41" t="s">
        <v>183</v>
      </c>
    </row>
    <row r="288" spans="2:10" ht="5.0999999999999996" customHeight="1" x14ac:dyDescent="0.2"/>
    <row r="289" spans="2:10" x14ac:dyDescent="0.2">
      <c r="B289" s="37" t="s">
        <v>184</v>
      </c>
      <c r="D289" s="39"/>
      <c r="F289" s="53"/>
      <c r="H289" s="53"/>
      <c r="J289" s="53"/>
    </row>
    <row r="290" spans="2:10" x14ac:dyDescent="0.2">
      <c r="B290" s="82">
        <v>1350.2</v>
      </c>
      <c r="D290" s="39">
        <v>6391791</v>
      </c>
      <c r="F290" s="53">
        <v>1.2E-2</v>
      </c>
      <c r="H290" s="53">
        <f>(D290/$D$300)</f>
        <v>9.3237598508535916E-3</v>
      </c>
      <c r="J290" s="53">
        <f>F290*H290</f>
        <v>1.118851182102431E-4</v>
      </c>
    </row>
    <row r="291" spans="2:10" x14ac:dyDescent="0.2">
      <c r="B291" s="82">
        <v>1352</v>
      </c>
      <c r="D291" s="39">
        <v>39645593</v>
      </c>
      <c r="F291" s="53">
        <v>2.7799999999999998E-2</v>
      </c>
      <c r="H291" s="53">
        <f t="shared" ref="H291:H298" si="43">(D291/$D$300)</f>
        <v>5.783136342797851E-2</v>
      </c>
      <c r="J291" s="53">
        <f t="shared" ref="J291:J298" si="44">F291*H291</f>
        <v>1.6077119032978024E-3</v>
      </c>
    </row>
    <row r="292" spans="2:10" x14ac:dyDescent="0.2">
      <c r="B292" s="82">
        <v>1353</v>
      </c>
      <c r="D292" s="39">
        <v>350473770</v>
      </c>
      <c r="F292" s="53">
        <v>1.9699999999999999E-2</v>
      </c>
      <c r="H292" s="53">
        <f>(D292/$D$300)</f>
        <v>0.51123906671906139</v>
      </c>
      <c r="J292" s="53">
        <f t="shared" si="44"/>
        <v>1.0071409614365508E-2</v>
      </c>
    </row>
    <row r="293" spans="2:10" x14ac:dyDescent="0.2">
      <c r="B293" s="82">
        <v>1354</v>
      </c>
      <c r="D293" s="39">
        <v>44438030</v>
      </c>
      <c r="F293" s="53">
        <v>4.1000000000000002E-2</v>
      </c>
      <c r="H293" s="53">
        <f t="shared" si="43"/>
        <v>6.4822132007293018E-2</v>
      </c>
      <c r="J293" s="53">
        <f t="shared" si="44"/>
        <v>2.657707412299014E-3</v>
      </c>
    </row>
    <row r="294" spans="2:10" x14ac:dyDescent="0.2">
      <c r="B294" s="82">
        <v>1355</v>
      </c>
      <c r="D294" s="39">
        <v>77091506</v>
      </c>
      <c r="F294" s="53">
        <v>2.35E-2</v>
      </c>
      <c r="H294" s="53">
        <f t="shared" si="43"/>
        <v>0.11245403494648663</v>
      </c>
      <c r="J294" s="53">
        <f t="shared" si="44"/>
        <v>2.6426698212424359E-3</v>
      </c>
    </row>
    <row r="295" spans="2:10" x14ac:dyDescent="0.2">
      <c r="B295" s="82">
        <v>1356</v>
      </c>
      <c r="D295" s="39">
        <v>101790150</v>
      </c>
      <c r="F295" s="53">
        <v>2.1399999999999999E-2</v>
      </c>
      <c r="H295" s="53">
        <f t="shared" si="43"/>
        <v>0.14848215684498517</v>
      </c>
      <c r="J295" s="53">
        <f t="shared" si="44"/>
        <v>3.1775181564826826E-3</v>
      </c>
    </row>
    <row r="296" spans="2:10" x14ac:dyDescent="0.2">
      <c r="B296" s="82">
        <v>1357</v>
      </c>
      <c r="D296" s="39">
        <v>34416004</v>
      </c>
      <c r="F296" s="53">
        <v>1.7999999999999999E-2</v>
      </c>
      <c r="H296" s="53">
        <f t="shared" si="43"/>
        <v>5.0202917511229107E-2</v>
      </c>
      <c r="J296" s="53">
        <f t="shared" si="44"/>
        <v>9.0365251520212382E-4</v>
      </c>
    </row>
    <row r="297" spans="2:10" x14ac:dyDescent="0.2">
      <c r="B297" s="82">
        <v>1358</v>
      </c>
      <c r="D297" s="39">
        <v>24843232</v>
      </c>
      <c r="F297" s="53">
        <v>2.2200000000000001E-2</v>
      </c>
      <c r="H297" s="53">
        <f t="shared" si="43"/>
        <v>3.6239033642846141E-2</v>
      </c>
      <c r="J297" s="53">
        <f t="shared" si="44"/>
        <v>8.0450654687118438E-4</v>
      </c>
    </row>
    <row r="298" spans="2:10" x14ac:dyDescent="0.2">
      <c r="B298" s="82">
        <v>1359</v>
      </c>
      <c r="D298" s="39">
        <v>6447851</v>
      </c>
      <c r="F298" s="53">
        <v>1.9400000000000001E-2</v>
      </c>
      <c r="H298" s="53">
        <f t="shared" si="43"/>
        <v>9.4055350492665002E-3</v>
      </c>
      <c r="J298" s="53">
        <f t="shared" si="44"/>
        <v>1.8246737995577012E-4</v>
      </c>
    </row>
    <row r="299" spans="2:10" ht="5.0999999999999996" customHeight="1" x14ac:dyDescent="0.2">
      <c r="D299" s="49"/>
      <c r="H299" s="48"/>
      <c r="J299" s="49"/>
    </row>
    <row r="300" spans="2:10" x14ac:dyDescent="0.2">
      <c r="B300" s="37" t="s">
        <v>118</v>
      </c>
      <c r="D300" s="39">
        <f>SUM(D288:D299)</f>
        <v>685537927</v>
      </c>
      <c r="H300" s="53">
        <f>SUM(H288:H299)</f>
        <v>1.0000000000000002</v>
      </c>
      <c r="J300" s="53">
        <f>SUM(J288:J299)</f>
        <v>2.2159528467926765E-2</v>
      </c>
    </row>
    <row r="301" spans="2:10" ht="13.5" thickBot="1" x14ac:dyDescent="0.25"/>
    <row r="302" spans="2:10" ht="13.5" customHeight="1" thickBot="1" x14ac:dyDescent="0.25">
      <c r="B302" s="132" t="s">
        <v>201</v>
      </c>
      <c r="C302" s="133"/>
      <c r="D302" s="133"/>
      <c r="E302" s="133"/>
      <c r="F302" s="133"/>
      <c r="G302" s="133"/>
      <c r="H302" s="133"/>
      <c r="I302" s="133"/>
      <c r="J302" s="134"/>
    </row>
    <row r="303" spans="2:10" ht="39.75" customHeight="1" x14ac:dyDescent="0.2">
      <c r="B303" s="42" t="s">
        <v>179</v>
      </c>
      <c r="C303" s="40"/>
      <c r="D303" s="42" t="s">
        <v>180</v>
      </c>
      <c r="E303" s="40"/>
      <c r="F303" s="42" t="s">
        <v>181</v>
      </c>
      <c r="G303" s="40"/>
      <c r="H303" s="41" t="s">
        <v>182</v>
      </c>
      <c r="I303" s="40"/>
      <c r="J303" s="41" t="s">
        <v>183</v>
      </c>
    </row>
    <row r="304" spans="2:10" ht="5.0999999999999996" customHeight="1" x14ac:dyDescent="0.2"/>
    <row r="305" spans="2:10" x14ac:dyDescent="0.2">
      <c r="B305" s="37" t="s">
        <v>184</v>
      </c>
      <c r="D305" s="39"/>
      <c r="F305" s="53"/>
      <c r="H305" s="53"/>
      <c r="J305" s="53"/>
    </row>
    <row r="306" spans="2:10" x14ac:dyDescent="0.2">
      <c r="B306" s="82">
        <f>B355</f>
        <v>1350.2</v>
      </c>
      <c r="D306" s="39">
        <v>6186121</v>
      </c>
      <c r="F306" s="53">
        <v>1.2E-2</v>
      </c>
      <c r="H306" s="53">
        <f>(D306/$D$316)</f>
        <v>1.1787081441465327E-2</v>
      </c>
      <c r="J306" s="53">
        <f t="shared" ref="J306:J314" si="45">F306*H306</f>
        <v>1.4144497729758393E-4</v>
      </c>
    </row>
    <row r="307" spans="2:10" x14ac:dyDescent="0.2">
      <c r="B307" s="82">
        <f t="shared" ref="B307:B314" si="46">B356</f>
        <v>1352</v>
      </c>
      <c r="D307" s="39">
        <v>18344554</v>
      </c>
      <c r="F307" s="53">
        <v>2.7799999999999998E-2</v>
      </c>
      <c r="H307" s="53">
        <f t="shared" ref="H307:H314" si="47">(D307/$D$316)</f>
        <v>3.4953851049043257E-2</v>
      </c>
      <c r="J307" s="53">
        <f t="shared" si="45"/>
        <v>9.7171705916340246E-4</v>
      </c>
    </row>
    <row r="308" spans="2:10" x14ac:dyDescent="0.2">
      <c r="B308" s="82">
        <f t="shared" si="46"/>
        <v>1352</v>
      </c>
      <c r="D308" s="39">
        <v>234018768</v>
      </c>
      <c r="F308" s="53">
        <v>1.9699999999999999E-2</v>
      </c>
      <c r="H308" s="53">
        <f t="shared" si="47"/>
        <v>0.44590111917425795</v>
      </c>
      <c r="J308" s="53">
        <f t="shared" si="45"/>
        <v>8.7842520477328812E-3</v>
      </c>
    </row>
    <row r="309" spans="2:10" x14ac:dyDescent="0.2">
      <c r="B309" s="82">
        <f t="shared" si="46"/>
        <v>1354</v>
      </c>
      <c r="D309" s="39">
        <v>46684697</v>
      </c>
      <c r="F309" s="53">
        <v>4.1000000000000002E-2</v>
      </c>
      <c r="H309" s="53">
        <f t="shared" si="47"/>
        <v>8.8953372494513447E-2</v>
      </c>
      <c r="J309" s="53">
        <f t="shared" si="45"/>
        <v>3.6470882722750516E-3</v>
      </c>
    </row>
    <row r="310" spans="2:10" x14ac:dyDescent="0.2">
      <c r="B310" s="82">
        <f t="shared" si="46"/>
        <v>1355</v>
      </c>
      <c r="D310" s="39">
        <v>69277808</v>
      </c>
      <c r="F310" s="53">
        <v>2.35E-2</v>
      </c>
      <c r="H310" s="53">
        <f t="shared" si="47"/>
        <v>0.13200245597882715</v>
      </c>
      <c r="J310" s="53">
        <f t="shared" si="45"/>
        <v>3.1020577155024382E-3</v>
      </c>
    </row>
    <row r="311" spans="2:10" x14ac:dyDescent="0.2">
      <c r="B311" s="82">
        <f t="shared" si="46"/>
        <v>1356</v>
      </c>
      <c r="D311" s="39">
        <v>99600194</v>
      </c>
      <c r="F311" s="53">
        <v>2.1399999999999999E-2</v>
      </c>
      <c r="H311" s="53">
        <f t="shared" si="47"/>
        <v>0.18977895813285031</v>
      </c>
      <c r="J311" s="53">
        <f t="shared" si="45"/>
        <v>4.0612697040429968E-3</v>
      </c>
    </row>
    <row r="312" spans="2:10" x14ac:dyDescent="0.2">
      <c r="B312" s="82">
        <f t="shared" si="46"/>
        <v>1357</v>
      </c>
      <c r="D312" s="39">
        <v>27647974</v>
      </c>
      <c r="F312" s="53">
        <v>1.7999999999999999E-2</v>
      </c>
      <c r="H312" s="53">
        <f t="shared" si="47"/>
        <v>5.2680657431291092E-2</v>
      </c>
      <c r="J312" s="53">
        <f t="shared" si="45"/>
        <v>9.4825183376323955E-4</v>
      </c>
    </row>
    <row r="313" spans="2:10" x14ac:dyDescent="0.2">
      <c r="B313" s="82">
        <f t="shared" si="46"/>
        <v>1358</v>
      </c>
      <c r="D313" s="39">
        <v>21202601</v>
      </c>
      <c r="F313" s="53">
        <v>2.2200000000000001E-2</v>
      </c>
      <c r="H313" s="53">
        <f t="shared" si="47"/>
        <v>4.0399595280773554E-2</v>
      </c>
      <c r="J313" s="53">
        <f t="shared" si="45"/>
        <v>8.9687101523317294E-4</v>
      </c>
    </row>
    <row r="314" spans="2:10" x14ac:dyDescent="0.2">
      <c r="B314" s="82">
        <f t="shared" si="46"/>
        <v>1359</v>
      </c>
      <c r="D314" s="39">
        <v>1859397</v>
      </c>
      <c r="F314" s="53">
        <v>1.9400000000000001E-2</v>
      </c>
      <c r="H314" s="53">
        <f t="shared" si="47"/>
        <v>3.5429090169778934E-3</v>
      </c>
      <c r="J314" s="53">
        <f t="shared" si="45"/>
        <v>6.8732434929371129E-5</v>
      </c>
    </row>
    <row r="315" spans="2:10" ht="5.0999999999999996" customHeight="1" x14ac:dyDescent="0.2">
      <c r="D315" s="49"/>
      <c r="H315" s="48"/>
      <c r="J315" s="49"/>
    </row>
    <row r="316" spans="2:10" x14ac:dyDescent="0.2">
      <c r="B316" s="37" t="s">
        <v>118</v>
      </c>
      <c r="D316" s="39">
        <f>SUM(D304:D315)</f>
        <v>524822114</v>
      </c>
      <c r="H316" s="53">
        <f>SUM(H304:H315)</f>
        <v>0.99999999999999989</v>
      </c>
      <c r="J316" s="53">
        <f>SUM(J304:J315)</f>
        <v>2.2621685059940139E-2</v>
      </c>
    </row>
    <row r="317" spans="2:10" ht="13.5" thickBot="1" x14ac:dyDescent="0.25"/>
    <row r="318" spans="2:10" ht="13.5" thickBot="1" x14ac:dyDescent="0.25">
      <c r="B318" s="132" t="s">
        <v>202</v>
      </c>
      <c r="C318" s="133"/>
      <c r="D318" s="133"/>
      <c r="E318" s="133"/>
      <c r="F318" s="133"/>
      <c r="G318" s="133"/>
      <c r="H318" s="133"/>
      <c r="I318" s="133"/>
      <c r="J318" s="134"/>
    </row>
    <row r="319" spans="2:10" ht="39.75" customHeight="1" x14ac:dyDescent="0.2">
      <c r="B319" s="42" t="s">
        <v>179</v>
      </c>
      <c r="C319" s="40"/>
      <c r="D319" s="42" t="s">
        <v>180</v>
      </c>
      <c r="E319" s="40"/>
      <c r="F319" s="42" t="s">
        <v>181</v>
      </c>
      <c r="G319" s="40"/>
      <c r="H319" s="41" t="s">
        <v>182</v>
      </c>
      <c r="I319" s="40"/>
      <c r="J319" s="41" t="s">
        <v>183</v>
      </c>
    </row>
    <row r="320" spans="2:10" ht="5.0999999999999996" customHeight="1" x14ac:dyDescent="0.2"/>
    <row r="321" spans="2:10" x14ac:dyDescent="0.2">
      <c r="B321" s="37" t="s">
        <v>184</v>
      </c>
      <c r="D321" s="39"/>
      <c r="F321" s="53"/>
      <c r="H321" s="53"/>
      <c r="J321" s="53"/>
    </row>
    <row r="322" spans="2:10" x14ac:dyDescent="0.2">
      <c r="B322" s="82">
        <f>B355</f>
        <v>1350.2</v>
      </c>
      <c r="D322" s="39">
        <v>6186121</v>
      </c>
      <c r="F322" s="53">
        <v>1.2E-2</v>
      </c>
      <c r="H322" s="53">
        <f>(D322/$D$332)</f>
        <v>1.1787081441465327E-2</v>
      </c>
      <c r="J322" s="53">
        <f t="shared" ref="J322:J330" si="48">F322*H322</f>
        <v>1.4144497729758393E-4</v>
      </c>
    </row>
    <row r="323" spans="2:10" x14ac:dyDescent="0.2">
      <c r="B323" s="82">
        <f t="shared" ref="B323:B330" si="49">B356</f>
        <v>1352</v>
      </c>
      <c r="D323" s="39">
        <v>18344554</v>
      </c>
      <c r="F323" s="53">
        <v>2.7799999999999998E-2</v>
      </c>
      <c r="H323" s="53">
        <f t="shared" ref="H323:H330" si="50">(D323/$D$332)</f>
        <v>3.4953851049043257E-2</v>
      </c>
      <c r="J323" s="53">
        <f t="shared" si="48"/>
        <v>9.7171705916340246E-4</v>
      </c>
    </row>
    <row r="324" spans="2:10" x14ac:dyDescent="0.2">
      <c r="B324" s="82">
        <f t="shared" si="49"/>
        <v>1352</v>
      </c>
      <c r="D324" s="39">
        <v>234018768</v>
      </c>
      <c r="F324" s="53">
        <v>1.9699999999999999E-2</v>
      </c>
      <c r="H324" s="53">
        <f t="shared" si="50"/>
        <v>0.44590111917425795</v>
      </c>
      <c r="J324" s="53">
        <f t="shared" si="48"/>
        <v>8.7842520477328812E-3</v>
      </c>
    </row>
    <row r="325" spans="2:10" x14ac:dyDescent="0.2">
      <c r="B325" s="82">
        <f t="shared" si="49"/>
        <v>1354</v>
      </c>
      <c r="D325" s="39">
        <v>46684697</v>
      </c>
      <c r="F325" s="53">
        <v>4.1000000000000002E-2</v>
      </c>
      <c r="H325" s="53">
        <f>(D325/$D$332)</f>
        <v>8.8953372494513447E-2</v>
      </c>
      <c r="J325" s="53">
        <f t="shared" si="48"/>
        <v>3.6470882722750516E-3</v>
      </c>
    </row>
    <row r="326" spans="2:10" x14ac:dyDescent="0.2">
      <c r="B326" s="82">
        <f t="shared" si="49"/>
        <v>1355</v>
      </c>
      <c r="D326" s="39">
        <v>69277808</v>
      </c>
      <c r="F326" s="53">
        <v>2.35E-2</v>
      </c>
      <c r="H326" s="53">
        <f t="shared" si="50"/>
        <v>0.13200245597882715</v>
      </c>
      <c r="J326" s="53">
        <f t="shared" si="48"/>
        <v>3.1020577155024382E-3</v>
      </c>
    </row>
    <row r="327" spans="2:10" x14ac:dyDescent="0.2">
      <c r="B327" s="82">
        <f t="shared" si="49"/>
        <v>1356</v>
      </c>
      <c r="D327" s="39">
        <v>99600194</v>
      </c>
      <c r="F327" s="53">
        <v>2.1399999999999999E-2</v>
      </c>
      <c r="H327" s="53">
        <f t="shared" si="50"/>
        <v>0.18977895813285031</v>
      </c>
      <c r="J327" s="53">
        <f t="shared" si="48"/>
        <v>4.0612697040429968E-3</v>
      </c>
    </row>
    <row r="328" spans="2:10" x14ac:dyDescent="0.2">
      <c r="B328" s="82">
        <f t="shared" si="49"/>
        <v>1357</v>
      </c>
      <c r="D328" s="39">
        <v>27647974</v>
      </c>
      <c r="F328" s="53">
        <v>1.7999999999999999E-2</v>
      </c>
      <c r="H328" s="53">
        <f t="shared" si="50"/>
        <v>5.2680657431291092E-2</v>
      </c>
      <c r="J328" s="53">
        <f t="shared" si="48"/>
        <v>9.4825183376323955E-4</v>
      </c>
    </row>
    <row r="329" spans="2:10" x14ac:dyDescent="0.2">
      <c r="B329" s="82">
        <f t="shared" si="49"/>
        <v>1358</v>
      </c>
      <c r="D329" s="39">
        <v>21202601</v>
      </c>
      <c r="F329" s="53">
        <v>2.2200000000000001E-2</v>
      </c>
      <c r="H329" s="53">
        <f t="shared" si="50"/>
        <v>4.0399595280773554E-2</v>
      </c>
      <c r="J329" s="53">
        <f t="shared" si="48"/>
        <v>8.9687101523317294E-4</v>
      </c>
    </row>
    <row r="330" spans="2:10" x14ac:dyDescent="0.2">
      <c r="B330" s="82">
        <f t="shared" si="49"/>
        <v>1359</v>
      </c>
      <c r="D330" s="39">
        <v>1859397</v>
      </c>
      <c r="F330" s="53">
        <v>1.9400000000000001E-2</v>
      </c>
      <c r="H330" s="53">
        <f t="shared" si="50"/>
        <v>3.5429090169778934E-3</v>
      </c>
      <c r="J330" s="53">
        <f t="shared" si="48"/>
        <v>6.8732434929371129E-5</v>
      </c>
    </row>
    <row r="331" spans="2:10" ht="5.0999999999999996" customHeight="1" x14ac:dyDescent="0.2">
      <c r="D331" s="49"/>
      <c r="H331" s="48"/>
      <c r="J331" s="49"/>
    </row>
    <row r="332" spans="2:10" x14ac:dyDescent="0.2">
      <c r="B332" s="37" t="s">
        <v>118</v>
      </c>
      <c r="D332" s="39">
        <f>SUM(D320:D331)</f>
        <v>524822114</v>
      </c>
      <c r="H332" s="53">
        <f>SUM(H320:H331)</f>
        <v>0.99999999999999989</v>
      </c>
      <c r="J332" s="53">
        <f>SUM(J320:J331)</f>
        <v>2.2621685059940139E-2</v>
      </c>
    </row>
    <row r="333" spans="2:10" ht="13.5" thickBot="1" x14ac:dyDescent="0.25"/>
    <row r="334" spans="2:10" ht="13.5" thickBot="1" x14ac:dyDescent="0.25">
      <c r="B334" s="132" t="s">
        <v>203</v>
      </c>
      <c r="C334" s="133"/>
      <c r="D334" s="133"/>
      <c r="E334" s="133"/>
      <c r="F334" s="133"/>
      <c r="G334" s="133"/>
      <c r="H334" s="133"/>
      <c r="I334" s="133"/>
      <c r="J334" s="134"/>
    </row>
    <row r="335" spans="2:10" ht="39.75" customHeight="1" x14ac:dyDescent="0.2">
      <c r="B335" s="42" t="s">
        <v>179</v>
      </c>
      <c r="C335" s="40"/>
      <c r="D335" s="42" t="s">
        <v>180</v>
      </c>
      <c r="E335" s="40"/>
      <c r="F335" s="42" t="s">
        <v>181</v>
      </c>
      <c r="G335" s="40"/>
      <c r="H335" s="41" t="s">
        <v>182</v>
      </c>
      <c r="I335" s="40"/>
      <c r="J335" s="41" t="s">
        <v>183</v>
      </c>
    </row>
    <row r="336" spans="2:10" ht="5.0999999999999996" customHeight="1" x14ac:dyDescent="0.2"/>
    <row r="337" spans="2:10" x14ac:dyDescent="0.2">
      <c r="B337" s="37" t="s">
        <v>184</v>
      </c>
      <c r="D337" s="39"/>
      <c r="F337" s="53"/>
      <c r="H337" s="53"/>
      <c r="J337" s="53"/>
    </row>
    <row r="338" spans="2:10" x14ac:dyDescent="0.2">
      <c r="B338" s="82">
        <f>B355</f>
        <v>1350.2</v>
      </c>
      <c r="D338" s="39">
        <v>6186121</v>
      </c>
      <c r="F338" s="53">
        <v>1.2E-2</v>
      </c>
      <c r="H338" s="53">
        <f>(D338/$D$348)</f>
        <v>1.1787081441465327E-2</v>
      </c>
      <c r="J338" s="53">
        <f t="shared" ref="J338:J346" si="51">F338*H338</f>
        <v>1.4144497729758393E-4</v>
      </c>
    </row>
    <row r="339" spans="2:10" x14ac:dyDescent="0.2">
      <c r="B339" s="82">
        <f t="shared" ref="B339:B346" si="52">B356</f>
        <v>1352</v>
      </c>
      <c r="D339" s="39">
        <v>18344554</v>
      </c>
      <c r="F339" s="53">
        <v>2.7799999999999998E-2</v>
      </c>
      <c r="H339" s="53">
        <f t="shared" ref="H339:H346" si="53">(D339/$D$348)</f>
        <v>3.4953851049043257E-2</v>
      </c>
      <c r="J339" s="53">
        <f t="shared" si="51"/>
        <v>9.7171705916340246E-4</v>
      </c>
    </row>
    <row r="340" spans="2:10" x14ac:dyDescent="0.2">
      <c r="B340" s="82">
        <f t="shared" si="52"/>
        <v>1352</v>
      </c>
      <c r="D340" s="39">
        <v>234018768</v>
      </c>
      <c r="F340" s="53">
        <v>1.9699999999999999E-2</v>
      </c>
      <c r="H340" s="53">
        <f t="shared" si="53"/>
        <v>0.44590111917425795</v>
      </c>
      <c r="J340" s="53">
        <f t="shared" si="51"/>
        <v>8.7842520477328812E-3</v>
      </c>
    </row>
    <row r="341" spans="2:10" x14ac:dyDescent="0.2">
      <c r="B341" s="82">
        <f t="shared" si="52"/>
        <v>1354</v>
      </c>
      <c r="D341" s="39">
        <v>46684697</v>
      </c>
      <c r="F341" s="53">
        <v>4.1000000000000002E-2</v>
      </c>
      <c r="H341" s="53">
        <f t="shared" si="53"/>
        <v>8.8953372494513447E-2</v>
      </c>
      <c r="J341" s="53">
        <f t="shared" si="51"/>
        <v>3.6470882722750516E-3</v>
      </c>
    </row>
    <row r="342" spans="2:10" x14ac:dyDescent="0.2">
      <c r="B342" s="82">
        <f t="shared" si="52"/>
        <v>1355</v>
      </c>
      <c r="D342" s="39">
        <v>69277808</v>
      </c>
      <c r="F342" s="53">
        <v>2.35E-2</v>
      </c>
      <c r="H342" s="53">
        <f t="shared" si="53"/>
        <v>0.13200245597882715</v>
      </c>
      <c r="J342" s="53">
        <f t="shared" si="51"/>
        <v>3.1020577155024382E-3</v>
      </c>
    </row>
    <row r="343" spans="2:10" x14ac:dyDescent="0.2">
      <c r="B343" s="82">
        <f t="shared" si="52"/>
        <v>1356</v>
      </c>
      <c r="D343" s="39">
        <v>99600194</v>
      </c>
      <c r="F343" s="53">
        <v>2.1399999999999999E-2</v>
      </c>
      <c r="H343" s="53">
        <f t="shared" si="53"/>
        <v>0.18977895813285031</v>
      </c>
      <c r="J343" s="53">
        <f t="shared" si="51"/>
        <v>4.0612697040429968E-3</v>
      </c>
    </row>
    <row r="344" spans="2:10" x14ac:dyDescent="0.2">
      <c r="B344" s="82">
        <f t="shared" si="52"/>
        <v>1357</v>
      </c>
      <c r="D344" s="39">
        <v>27647974</v>
      </c>
      <c r="F344" s="53">
        <v>1.7999999999999999E-2</v>
      </c>
      <c r="H344" s="53">
        <f t="shared" si="53"/>
        <v>5.2680657431291092E-2</v>
      </c>
      <c r="J344" s="53">
        <f t="shared" si="51"/>
        <v>9.4825183376323955E-4</v>
      </c>
    </row>
    <row r="345" spans="2:10" x14ac:dyDescent="0.2">
      <c r="B345" s="82">
        <f t="shared" si="52"/>
        <v>1358</v>
      </c>
      <c r="D345" s="39">
        <v>21202601</v>
      </c>
      <c r="F345" s="53">
        <v>2.2200000000000001E-2</v>
      </c>
      <c r="H345" s="53">
        <f t="shared" si="53"/>
        <v>4.0399595280773554E-2</v>
      </c>
      <c r="J345" s="53">
        <f t="shared" si="51"/>
        <v>8.9687101523317294E-4</v>
      </c>
    </row>
    <row r="346" spans="2:10" x14ac:dyDescent="0.2">
      <c r="B346" s="82">
        <f t="shared" si="52"/>
        <v>1359</v>
      </c>
      <c r="D346" s="39">
        <v>1859397</v>
      </c>
      <c r="F346" s="53">
        <v>1.9400000000000001E-2</v>
      </c>
      <c r="H346" s="53">
        <f t="shared" si="53"/>
        <v>3.5429090169778934E-3</v>
      </c>
      <c r="J346" s="53">
        <f t="shared" si="51"/>
        <v>6.8732434929371129E-5</v>
      </c>
    </row>
    <row r="347" spans="2:10" ht="5.0999999999999996" customHeight="1" x14ac:dyDescent="0.2">
      <c r="D347" s="49"/>
      <c r="H347" s="48"/>
      <c r="J347" s="49"/>
    </row>
    <row r="348" spans="2:10" x14ac:dyDescent="0.2">
      <c r="B348" s="37" t="s">
        <v>118</v>
      </c>
      <c r="D348" s="39">
        <f>SUM(D336:D347)</f>
        <v>524822114</v>
      </c>
      <c r="H348" s="53">
        <f>SUM(H336:H347)</f>
        <v>0.99999999999999989</v>
      </c>
      <c r="J348" s="53">
        <f>SUM(J336:J347)</f>
        <v>2.2621685059940139E-2</v>
      </c>
    </row>
    <row r="350" spans="2:10" ht="13.5" thickBot="1" x14ac:dyDescent="0.25"/>
    <row r="351" spans="2:10" ht="13.5" thickBot="1" x14ac:dyDescent="0.25">
      <c r="B351" s="132" t="s">
        <v>204</v>
      </c>
      <c r="C351" s="133"/>
      <c r="D351" s="133"/>
      <c r="E351" s="133"/>
      <c r="F351" s="133"/>
      <c r="G351" s="133"/>
      <c r="H351" s="133"/>
      <c r="I351" s="133"/>
      <c r="J351" s="134"/>
    </row>
    <row r="352" spans="2:10" ht="39.75" customHeight="1" x14ac:dyDescent="0.2">
      <c r="B352" s="42" t="s">
        <v>179</v>
      </c>
      <c r="C352" s="40"/>
      <c r="D352" s="42" t="s">
        <v>180</v>
      </c>
      <c r="E352" s="40"/>
      <c r="F352" s="42" t="s">
        <v>181</v>
      </c>
      <c r="G352" s="40"/>
      <c r="H352" s="41" t="s">
        <v>182</v>
      </c>
      <c r="I352" s="40"/>
      <c r="J352" s="41" t="s">
        <v>183</v>
      </c>
    </row>
    <row r="353" spans="2:10" ht="5.0999999999999996" customHeight="1" x14ac:dyDescent="0.2"/>
    <row r="354" spans="2:10" x14ac:dyDescent="0.2">
      <c r="B354" s="37" t="s">
        <v>184</v>
      </c>
      <c r="D354" s="39"/>
      <c r="F354" s="53"/>
      <c r="H354" s="53"/>
      <c r="J354" s="53"/>
    </row>
    <row r="355" spans="2:10" x14ac:dyDescent="0.2">
      <c r="B355" s="82">
        <v>1350.2</v>
      </c>
      <c r="D355" s="39">
        <v>6186121</v>
      </c>
      <c r="F355" s="53">
        <v>1.2E-2</v>
      </c>
      <c r="H355" s="53">
        <f>(D355/$D$365)</f>
        <v>1.1787081441465327E-2</v>
      </c>
      <c r="J355" s="53">
        <f t="shared" ref="J355:J363" si="54">F355*H355</f>
        <v>1.4144497729758393E-4</v>
      </c>
    </row>
    <row r="356" spans="2:10" x14ac:dyDescent="0.2">
      <c r="B356" s="82">
        <v>1352</v>
      </c>
      <c r="D356" s="39">
        <v>18344554</v>
      </c>
      <c r="F356" s="53">
        <v>2.7799999999999998E-2</v>
      </c>
      <c r="H356" s="53">
        <f t="shared" ref="H356:H363" si="55">(D356/$D$365)</f>
        <v>3.4953851049043257E-2</v>
      </c>
      <c r="J356" s="53">
        <f t="shared" si="54"/>
        <v>9.7171705916340246E-4</v>
      </c>
    </row>
    <row r="357" spans="2:10" x14ac:dyDescent="0.2">
      <c r="B357" s="82">
        <v>1352</v>
      </c>
      <c r="D357" s="39">
        <v>234018768</v>
      </c>
      <c r="F357" s="53">
        <v>1.9699999999999999E-2</v>
      </c>
      <c r="H357" s="53">
        <f t="shared" si="55"/>
        <v>0.44590111917425795</v>
      </c>
      <c r="J357" s="53">
        <f t="shared" si="54"/>
        <v>8.7842520477328812E-3</v>
      </c>
    </row>
    <row r="358" spans="2:10" x14ac:dyDescent="0.2">
      <c r="B358" s="82">
        <v>1354</v>
      </c>
      <c r="D358" s="39">
        <v>46684697</v>
      </c>
      <c r="F358" s="53">
        <v>4.1000000000000002E-2</v>
      </c>
      <c r="H358" s="53">
        <f t="shared" si="55"/>
        <v>8.8953372494513447E-2</v>
      </c>
      <c r="J358" s="53">
        <f t="shared" si="54"/>
        <v>3.6470882722750516E-3</v>
      </c>
    </row>
    <row r="359" spans="2:10" x14ac:dyDescent="0.2">
      <c r="B359" s="82">
        <v>1355</v>
      </c>
      <c r="D359" s="39">
        <v>69277808</v>
      </c>
      <c r="F359" s="53">
        <v>2.35E-2</v>
      </c>
      <c r="H359" s="53">
        <f t="shared" si="55"/>
        <v>0.13200245597882715</v>
      </c>
      <c r="J359" s="53">
        <f t="shared" si="54"/>
        <v>3.1020577155024382E-3</v>
      </c>
    </row>
    <row r="360" spans="2:10" x14ac:dyDescent="0.2">
      <c r="B360" s="82">
        <v>1356</v>
      </c>
      <c r="D360" s="39">
        <v>99600194</v>
      </c>
      <c r="F360" s="53">
        <v>2.1399999999999999E-2</v>
      </c>
      <c r="H360" s="53">
        <f t="shared" si="55"/>
        <v>0.18977895813285031</v>
      </c>
      <c r="J360" s="53">
        <f t="shared" si="54"/>
        <v>4.0612697040429968E-3</v>
      </c>
    </row>
    <row r="361" spans="2:10" x14ac:dyDescent="0.2">
      <c r="B361" s="82">
        <v>1357</v>
      </c>
      <c r="D361" s="39">
        <v>27647974</v>
      </c>
      <c r="F361" s="53">
        <v>1.7999999999999999E-2</v>
      </c>
      <c r="H361" s="53">
        <f t="shared" si="55"/>
        <v>5.2680657431291092E-2</v>
      </c>
      <c r="J361" s="53">
        <f t="shared" si="54"/>
        <v>9.4825183376323955E-4</v>
      </c>
    </row>
    <row r="362" spans="2:10" x14ac:dyDescent="0.2">
      <c r="B362" s="82">
        <v>1358</v>
      </c>
      <c r="D362" s="39">
        <v>21202601</v>
      </c>
      <c r="F362" s="53">
        <v>2.2200000000000001E-2</v>
      </c>
      <c r="H362" s="53">
        <f t="shared" si="55"/>
        <v>4.0399595280773554E-2</v>
      </c>
      <c r="J362" s="53">
        <f t="shared" si="54"/>
        <v>8.9687101523317294E-4</v>
      </c>
    </row>
    <row r="363" spans="2:10" x14ac:dyDescent="0.2">
      <c r="B363" s="82">
        <v>1359</v>
      </c>
      <c r="D363" s="39">
        <v>1859397</v>
      </c>
      <c r="F363" s="53">
        <v>1.9400000000000001E-2</v>
      </c>
      <c r="H363" s="53">
        <f t="shared" si="55"/>
        <v>3.5429090169778934E-3</v>
      </c>
      <c r="J363" s="53">
        <f t="shared" si="54"/>
        <v>6.8732434929371129E-5</v>
      </c>
    </row>
    <row r="364" spans="2:10" ht="5.0999999999999996" customHeight="1" x14ac:dyDescent="0.2">
      <c r="D364" s="49"/>
      <c r="H364" s="48"/>
      <c r="J364" s="49"/>
    </row>
    <row r="365" spans="2:10" x14ac:dyDescent="0.2">
      <c r="B365" s="37" t="s">
        <v>118</v>
      </c>
      <c r="D365" s="39">
        <f>SUM(D353:D364)</f>
        <v>524822114</v>
      </c>
      <c r="H365" s="53">
        <f>SUM(H353:H364)</f>
        <v>0.99999999999999989</v>
      </c>
      <c r="J365" s="53">
        <f>SUM(J353:J364)</f>
        <v>2.2621685059940139E-2</v>
      </c>
    </row>
    <row r="367" spans="2:10" ht="15" x14ac:dyDescent="0.25">
      <c r="B367"/>
      <c r="C367"/>
      <c r="D367"/>
      <c r="E367"/>
      <c r="F367"/>
      <c r="G367"/>
      <c r="H367"/>
      <c r="I367"/>
      <c r="J367"/>
    </row>
    <row r="368" spans="2:10" ht="15" x14ac:dyDescent="0.25">
      <c r="B368"/>
      <c r="C368"/>
      <c r="D368"/>
      <c r="E368"/>
      <c r="F368"/>
      <c r="G368"/>
      <c r="H368"/>
      <c r="I368"/>
      <c r="J368"/>
    </row>
    <row r="369" spans="2:10" ht="15" x14ac:dyDescent="0.25">
      <c r="B369"/>
      <c r="C369"/>
      <c r="D369"/>
      <c r="E369"/>
      <c r="F369"/>
      <c r="G369"/>
      <c r="H369"/>
      <c r="I369"/>
      <c r="J369"/>
    </row>
    <row r="370" spans="2:10" ht="15" x14ac:dyDescent="0.25">
      <c r="B370"/>
      <c r="C370"/>
      <c r="D370"/>
      <c r="E370"/>
      <c r="F370"/>
      <c r="G370"/>
      <c r="H370"/>
      <c r="I370"/>
      <c r="J370"/>
    </row>
    <row r="371" spans="2:10" ht="15" x14ac:dyDescent="0.25">
      <c r="B371"/>
      <c r="C371"/>
      <c r="D371"/>
      <c r="E371"/>
      <c r="F371"/>
      <c r="G371"/>
      <c r="H371"/>
      <c r="I371"/>
      <c r="J371"/>
    </row>
    <row r="372" spans="2:10" ht="15" x14ac:dyDescent="0.25">
      <c r="B372"/>
      <c r="C372"/>
      <c r="D372"/>
      <c r="E372"/>
      <c r="F372"/>
      <c r="G372"/>
      <c r="H372"/>
      <c r="I372"/>
      <c r="J372"/>
    </row>
    <row r="373" spans="2:10" ht="15" x14ac:dyDescent="0.25">
      <c r="B373"/>
      <c r="C373"/>
      <c r="D373"/>
      <c r="E373"/>
      <c r="F373"/>
      <c r="G373"/>
      <c r="H373"/>
      <c r="I373"/>
      <c r="J373"/>
    </row>
    <row r="374" spans="2:10" ht="15" x14ac:dyDescent="0.25">
      <c r="B374"/>
      <c r="C374"/>
      <c r="D374"/>
      <c r="E374"/>
      <c r="F374"/>
      <c r="G374"/>
      <c r="H374"/>
      <c r="I374"/>
      <c r="J374"/>
    </row>
    <row r="375" spans="2:10" ht="15" x14ac:dyDescent="0.25">
      <c r="B375"/>
      <c r="C375"/>
      <c r="D375"/>
      <c r="E375"/>
      <c r="F375"/>
      <c r="G375"/>
      <c r="H375"/>
      <c r="I375"/>
      <c r="J375"/>
    </row>
    <row r="376" spans="2:10" ht="15" x14ac:dyDescent="0.25">
      <c r="B376"/>
      <c r="C376"/>
      <c r="D376"/>
      <c r="E376"/>
      <c r="F376"/>
      <c r="G376"/>
      <c r="H376"/>
      <c r="I376"/>
      <c r="J376"/>
    </row>
    <row r="377" spans="2:10" ht="15" x14ac:dyDescent="0.25">
      <c r="B377"/>
      <c r="C377"/>
      <c r="D377"/>
      <c r="E377"/>
      <c r="F377"/>
      <c r="G377"/>
      <c r="H377"/>
      <c r="I377"/>
      <c r="J377"/>
    </row>
    <row r="378" spans="2:10" ht="15" x14ac:dyDescent="0.25">
      <c r="B378"/>
      <c r="C378"/>
      <c r="D378"/>
      <c r="E378"/>
      <c r="F378"/>
      <c r="G378"/>
      <c r="H378"/>
      <c r="I378"/>
      <c r="J378"/>
    </row>
    <row r="379" spans="2:10" ht="15" x14ac:dyDescent="0.25">
      <c r="B379"/>
      <c r="C379"/>
      <c r="D379"/>
      <c r="E379"/>
      <c r="F379"/>
      <c r="G379"/>
      <c r="H379"/>
      <c r="I379"/>
      <c r="J379"/>
    </row>
    <row r="380" spans="2:10" ht="15" x14ac:dyDescent="0.25">
      <c r="B380"/>
      <c r="C380"/>
      <c r="D380"/>
      <c r="E380"/>
      <c r="F380"/>
      <c r="G380"/>
      <c r="H380"/>
      <c r="I380"/>
      <c r="J380"/>
    </row>
    <row r="381" spans="2:10" ht="15" x14ac:dyDescent="0.25">
      <c r="B381"/>
      <c r="C381"/>
      <c r="D381"/>
      <c r="E381"/>
      <c r="F381"/>
      <c r="G381"/>
      <c r="H381"/>
      <c r="I381"/>
      <c r="J381"/>
    </row>
    <row r="382" spans="2:10" ht="15" x14ac:dyDescent="0.25">
      <c r="B382"/>
      <c r="C382"/>
      <c r="D382"/>
      <c r="E382"/>
      <c r="F382"/>
      <c r="G382"/>
      <c r="H382"/>
      <c r="I382"/>
      <c r="J382"/>
    </row>
    <row r="383" spans="2:10" ht="15" x14ac:dyDescent="0.25">
      <c r="B383"/>
      <c r="C383"/>
      <c r="D383"/>
      <c r="E383"/>
      <c r="F383"/>
      <c r="G383"/>
      <c r="H383"/>
      <c r="I383"/>
      <c r="J383"/>
    </row>
    <row r="384" spans="2:10" ht="15" x14ac:dyDescent="0.25">
      <c r="B384"/>
      <c r="C384"/>
      <c r="D384"/>
      <c r="E384"/>
      <c r="F384"/>
      <c r="G384"/>
      <c r="H384"/>
      <c r="I384"/>
      <c r="J384"/>
    </row>
  </sheetData>
  <mergeCells count="21">
    <mergeCell ref="B318:J318"/>
    <mergeCell ref="B334:J334"/>
    <mergeCell ref="B351:J351"/>
    <mergeCell ref="B222:J222"/>
    <mergeCell ref="B238:J238"/>
    <mergeCell ref="B254:J254"/>
    <mergeCell ref="B270:J270"/>
    <mergeCell ref="B286:J286"/>
    <mergeCell ref="B302:J302"/>
    <mergeCell ref="B204:J204"/>
    <mergeCell ref="B5:J5"/>
    <mergeCell ref="B24:J24"/>
    <mergeCell ref="B40:J40"/>
    <mergeCell ref="B56:J56"/>
    <mergeCell ref="B72:J72"/>
    <mergeCell ref="B93:J93"/>
    <mergeCell ref="B114:J114"/>
    <mergeCell ref="B132:J132"/>
    <mergeCell ref="B150:J150"/>
    <mergeCell ref="B168:J168"/>
    <mergeCell ref="B186:J186"/>
  </mergeCells>
  <pageMargins left="0.7" right="0.7" top="0.75" bottom="0.75" header="0.3" footer="0.3"/>
  <pageSetup orientation="portrait" r:id="rId1"/>
  <headerFooter>
    <oddFooter>&amp;C&amp;"Arial,Regular"&amp;10&amp;A&amp;R&amp;"Arial,Regular"Page &amp;P of &amp;N</oddFooter>
  </headerFooter>
  <rowBreaks count="4" manualBreakCount="4">
    <brk id="185" max="10" man="1"/>
    <brk id="237" max="10" man="1"/>
    <brk id="285" max="10" man="1"/>
    <brk id="333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DEA4A-436B-4A81-A390-607671AC8BD8}">
  <sheetPr>
    <tabColor theme="8" tint="0.79998168889431442"/>
  </sheetPr>
  <dimension ref="A1:O83"/>
  <sheetViews>
    <sheetView workbookViewId="0">
      <selection activeCell="P27" sqref="P27"/>
    </sheetView>
  </sheetViews>
  <sheetFormatPr defaultRowHeight="12.75" x14ac:dyDescent="0.2"/>
  <cols>
    <col min="1" max="1" width="2.7109375" style="84" customWidth="1"/>
    <col min="2" max="2" width="5.7109375" style="84" customWidth="1"/>
    <col min="3" max="3" width="8.7109375" style="84" customWidth="1"/>
    <col min="4" max="4" width="1.7109375" style="84" customWidth="1"/>
    <col min="5" max="5" width="37" style="84" bestFit="1" customWidth="1"/>
    <col min="6" max="6" width="1.7109375" style="84" customWidth="1"/>
    <col min="7" max="7" width="17.7109375" style="84" customWidth="1"/>
    <col min="8" max="8" width="1.7109375" style="84" customWidth="1"/>
    <col min="9" max="9" width="17.7109375" style="84" customWidth="1"/>
    <col min="10" max="10" width="1.7109375" style="84" customWidth="1"/>
    <col min="11" max="11" width="17.7109375" style="84" customWidth="1"/>
    <col min="12" max="12" width="12.7109375" style="84" customWidth="1"/>
    <col min="13" max="13" width="9.140625" style="84"/>
    <col min="14" max="14" width="15.5703125" style="84" bestFit="1" customWidth="1"/>
    <col min="15" max="16384" width="9.140625" style="84"/>
  </cols>
  <sheetData>
    <row r="1" spans="1:15" x14ac:dyDescent="0.2">
      <c r="A1" s="38" t="s">
        <v>205</v>
      </c>
      <c r="B1" s="38"/>
      <c r="C1" s="38"/>
      <c r="D1" s="38"/>
    </row>
    <row r="2" spans="1:15" x14ac:dyDescent="0.2">
      <c r="A2" s="38" t="s">
        <v>206</v>
      </c>
      <c r="B2" s="38"/>
      <c r="C2" s="38"/>
      <c r="D2" s="38"/>
    </row>
    <row r="3" spans="1:15" x14ac:dyDescent="0.2">
      <c r="A3" s="38" t="s">
        <v>207</v>
      </c>
      <c r="B3" s="38"/>
      <c r="C3" s="38"/>
      <c r="D3" s="38"/>
    </row>
    <row r="6" spans="1:15" x14ac:dyDescent="0.2">
      <c r="E6" s="85" t="s">
        <v>208</v>
      </c>
      <c r="G6" s="85" t="s">
        <v>209</v>
      </c>
      <c r="I6" s="85" t="s">
        <v>210</v>
      </c>
      <c r="K6" s="85" t="s">
        <v>211</v>
      </c>
    </row>
    <row r="7" spans="1:15" ht="25.5" x14ac:dyDescent="0.2">
      <c r="C7" s="86" t="s">
        <v>4</v>
      </c>
      <c r="E7" s="87" t="s">
        <v>212</v>
      </c>
      <c r="G7" s="88" t="s">
        <v>213</v>
      </c>
      <c r="I7" s="89" t="s">
        <v>214</v>
      </c>
      <c r="K7" s="89" t="s">
        <v>215</v>
      </c>
    </row>
    <row r="8" spans="1:15" ht="4.5" customHeight="1" x14ac:dyDescent="0.2"/>
    <row r="9" spans="1:15" x14ac:dyDescent="0.2">
      <c r="C9" s="90">
        <v>1</v>
      </c>
      <c r="E9" s="84" t="s">
        <v>216</v>
      </c>
      <c r="G9" s="39">
        <v>1931985449</v>
      </c>
      <c r="I9" s="91">
        <v>-21161068</v>
      </c>
      <c r="K9" s="91">
        <f t="shared" ref="K9:K27" si="0">IF(SUM(G9:J9)&gt;0,0,SUM(G9:J9))</f>
        <v>0</v>
      </c>
    </row>
    <row r="10" spans="1:15" x14ac:dyDescent="0.2">
      <c r="C10" s="90">
        <f>+C9+1</f>
        <v>2</v>
      </c>
      <c r="E10" s="84" t="s">
        <v>217</v>
      </c>
      <c r="G10" s="39">
        <v>-175189318</v>
      </c>
      <c r="I10" s="91">
        <v>175189318</v>
      </c>
      <c r="K10" s="91">
        <f t="shared" si="0"/>
        <v>0</v>
      </c>
      <c r="N10" s="92"/>
      <c r="O10" s="91"/>
    </row>
    <row r="11" spans="1:15" x14ac:dyDescent="0.2">
      <c r="C11" s="90">
        <f t="shared" ref="C11:C27" si="1">+C10+1</f>
        <v>3</v>
      </c>
      <c r="E11" s="84" t="s">
        <v>218</v>
      </c>
      <c r="G11" s="39">
        <v>-276358314</v>
      </c>
      <c r="I11" s="91">
        <v>276358314</v>
      </c>
      <c r="K11" s="91">
        <f t="shared" si="0"/>
        <v>0</v>
      </c>
      <c r="N11" s="92"/>
      <c r="O11" s="91"/>
    </row>
    <row r="12" spans="1:15" x14ac:dyDescent="0.2">
      <c r="C12" s="90">
        <f t="shared" si="1"/>
        <v>4</v>
      </c>
      <c r="E12" s="84" t="s">
        <v>219</v>
      </c>
      <c r="G12" s="39">
        <v>-342787720</v>
      </c>
      <c r="I12" s="39">
        <f>-G12</f>
        <v>342787720</v>
      </c>
      <c r="K12" s="91">
        <f t="shared" si="0"/>
        <v>0</v>
      </c>
      <c r="N12" s="92"/>
      <c r="O12" s="91"/>
    </row>
    <row r="13" spans="1:15" x14ac:dyDescent="0.2">
      <c r="C13" s="90">
        <f t="shared" si="1"/>
        <v>5</v>
      </c>
      <c r="E13" s="84" t="s">
        <v>220</v>
      </c>
      <c r="G13" s="39">
        <v>11795734</v>
      </c>
      <c r="I13" s="39">
        <v>-11795734</v>
      </c>
      <c r="K13" s="91">
        <f t="shared" si="0"/>
        <v>0</v>
      </c>
      <c r="N13" s="92"/>
      <c r="O13" s="91"/>
    </row>
    <row r="14" spans="1:15" x14ac:dyDescent="0.2">
      <c r="C14" s="90">
        <f t="shared" si="1"/>
        <v>6</v>
      </c>
      <c r="E14" s="84" t="s">
        <v>221</v>
      </c>
      <c r="G14" s="39">
        <v>-320469329</v>
      </c>
      <c r="I14" s="39">
        <v>126078373</v>
      </c>
      <c r="K14" s="91">
        <f t="shared" si="0"/>
        <v>-194390956</v>
      </c>
      <c r="N14" s="92"/>
      <c r="O14" s="91"/>
    </row>
    <row r="15" spans="1:15" x14ac:dyDescent="0.2">
      <c r="C15" s="90">
        <f t="shared" si="1"/>
        <v>7</v>
      </c>
      <c r="E15" s="84" t="s">
        <v>222</v>
      </c>
      <c r="G15" s="39">
        <v>74018144</v>
      </c>
      <c r="I15" s="39">
        <v>-74018144</v>
      </c>
      <c r="K15" s="91">
        <f t="shared" si="0"/>
        <v>0</v>
      </c>
      <c r="N15" s="92"/>
      <c r="O15" s="91"/>
    </row>
    <row r="16" spans="1:15" x14ac:dyDescent="0.2">
      <c r="C16" s="90">
        <f t="shared" si="1"/>
        <v>8</v>
      </c>
      <c r="E16" s="84" t="s">
        <v>223</v>
      </c>
      <c r="G16" s="39">
        <v>90246127</v>
      </c>
      <c r="I16" s="39">
        <v>-90246127</v>
      </c>
      <c r="K16" s="91">
        <f t="shared" si="0"/>
        <v>0</v>
      </c>
      <c r="N16" s="92"/>
      <c r="O16" s="91"/>
    </row>
    <row r="17" spans="3:15" x14ac:dyDescent="0.2">
      <c r="C17" s="90">
        <f t="shared" si="1"/>
        <v>9</v>
      </c>
      <c r="E17" s="84" t="s">
        <v>224</v>
      </c>
      <c r="G17" s="39">
        <v>98585260</v>
      </c>
      <c r="I17" s="39">
        <v>-98585260</v>
      </c>
      <c r="K17" s="91">
        <f t="shared" si="0"/>
        <v>0</v>
      </c>
      <c r="N17" s="92"/>
      <c r="O17" s="91"/>
    </row>
    <row r="18" spans="3:15" x14ac:dyDescent="0.2">
      <c r="C18" s="90">
        <f t="shared" si="1"/>
        <v>10</v>
      </c>
      <c r="E18" s="84" t="s">
        <v>225</v>
      </c>
      <c r="G18" s="39">
        <v>124303200</v>
      </c>
      <c r="I18" s="39">
        <v>-124303200</v>
      </c>
      <c r="K18" s="91">
        <f t="shared" si="0"/>
        <v>0</v>
      </c>
      <c r="N18" s="92"/>
      <c r="O18" s="91"/>
    </row>
    <row r="19" spans="3:15" x14ac:dyDescent="0.2">
      <c r="C19" s="90">
        <f t="shared" si="1"/>
        <v>11</v>
      </c>
      <c r="E19" s="84" t="s">
        <v>226</v>
      </c>
      <c r="G19" s="39">
        <v>119612103</v>
      </c>
      <c r="I19" s="39">
        <v>-119612103</v>
      </c>
      <c r="K19" s="91">
        <f t="shared" si="0"/>
        <v>0</v>
      </c>
      <c r="N19" s="92"/>
      <c r="O19" s="91"/>
    </row>
    <row r="20" spans="3:15" x14ac:dyDescent="0.2">
      <c r="C20" s="90">
        <f t="shared" si="1"/>
        <v>12</v>
      </c>
      <c r="E20" s="84" t="s">
        <v>227</v>
      </c>
      <c r="G20" s="39">
        <v>47699660</v>
      </c>
      <c r="I20" s="39">
        <v>-47699660</v>
      </c>
      <c r="K20" s="91">
        <f t="shared" si="0"/>
        <v>0</v>
      </c>
      <c r="L20" s="39"/>
      <c r="N20" s="92"/>
      <c r="O20" s="91"/>
    </row>
    <row r="21" spans="3:15" x14ac:dyDescent="0.2">
      <c r="C21" s="90">
        <f t="shared" si="1"/>
        <v>13</v>
      </c>
      <c r="E21" s="84" t="s">
        <v>228</v>
      </c>
      <c r="G21" s="39">
        <v>-109461822</v>
      </c>
      <c r="I21" s="39">
        <v>0</v>
      </c>
      <c r="K21" s="91">
        <f t="shared" si="0"/>
        <v>-109461822</v>
      </c>
      <c r="L21" s="39"/>
      <c r="N21" s="92"/>
      <c r="O21" s="91"/>
    </row>
    <row r="22" spans="3:15" x14ac:dyDescent="0.2">
      <c r="C22" s="90">
        <f t="shared" si="1"/>
        <v>14</v>
      </c>
      <c r="E22" s="84" t="s">
        <v>229</v>
      </c>
      <c r="G22" s="39">
        <v>19445410</v>
      </c>
      <c r="I22" s="39">
        <v>-19445410</v>
      </c>
      <c r="K22" s="91">
        <f t="shared" si="0"/>
        <v>0</v>
      </c>
      <c r="L22" s="39"/>
      <c r="N22" s="92"/>
      <c r="O22" s="91"/>
    </row>
    <row r="23" spans="3:15" x14ac:dyDescent="0.2">
      <c r="C23" s="90">
        <f t="shared" si="1"/>
        <v>15</v>
      </c>
      <c r="E23" s="84" t="s">
        <v>230</v>
      </c>
      <c r="G23" s="39">
        <v>-25935223</v>
      </c>
      <c r="I23" s="39">
        <v>0</v>
      </c>
      <c r="K23" s="91">
        <f t="shared" si="0"/>
        <v>-25935223</v>
      </c>
      <c r="L23" s="39"/>
      <c r="N23" s="92"/>
      <c r="O23" s="91"/>
    </row>
    <row r="24" spans="3:15" x14ac:dyDescent="0.2">
      <c r="C24" s="90">
        <f t="shared" si="1"/>
        <v>16</v>
      </c>
      <c r="E24" s="84" t="s">
        <v>231</v>
      </c>
      <c r="G24" s="39">
        <v>78145024</v>
      </c>
      <c r="I24" s="39">
        <v>-78145024</v>
      </c>
      <c r="K24" s="91">
        <f t="shared" si="0"/>
        <v>0</v>
      </c>
      <c r="L24" s="39"/>
      <c r="N24" s="92"/>
      <c r="O24" s="91"/>
    </row>
    <row r="25" spans="3:15" x14ac:dyDescent="0.2">
      <c r="C25" s="90">
        <f t="shared" si="1"/>
        <v>17</v>
      </c>
      <c r="E25" s="84" t="s">
        <v>232</v>
      </c>
      <c r="G25" s="39">
        <v>48731457</v>
      </c>
      <c r="I25" s="39">
        <v>-48731457</v>
      </c>
      <c r="K25" s="91">
        <f t="shared" si="0"/>
        <v>0</v>
      </c>
      <c r="L25" s="39"/>
    </row>
    <row r="26" spans="3:15" x14ac:dyDescent="0.2">
      <c r="C26" s="90">
        <f t="shared" si="1"/>
        <v>18</v>
      </c>
      <c r="E26" s="84" t="s">
        <v>233</v>
      </c>
      <c r="G26" s="39">
        <v>60225130</v>
      </c>
      <c r="I26" s="39">
        <v>-60225130</v>
      </c>
      <c r="K26" s="91">
        <f t="shared" si="0"/>
        <v>0</v>
      </c>
    </row>
    <row r="27" spans="3:15" x14ac:dyDescent="0.2">
      <c r="C27" s="90">
        <f t="shared" si="1"/>
        <v>19</v>
      </c>
      <c r="E27" s="84" t="s">
        <v>234</v>
      </c>
      <c r="G27" s="39">
        <v>126445408</v>
      </c>
      <c r="I27" s="39">
        <f>-G27</f>
        <v>-126445408</v>
      </c>
      <c r="K27" s="91">
        <f t="shared" si="0"/>
        <v>0</v>
      </c>
    </row>
    <row r="28" spans="3:15" ht="4.5" customHeight="1" x14ac:dyDescent="0.2"/>
    <row r="29" spans="3:15" x14ac:dyDescent="0.2">
      <c r="C29" s="90">
        <f>+C27+1</f>
        <v>20</v>
      </c>
      <c r="E29" s="38" t="s">
        <v>235</v>
      </c>
      <c r="G29" s="93">
        <f>SUM(G8:G28)</f>
        <v>1581036380</v>
      </c>
      <c r="I29" s="93">
        <f>SUM(I8:I28)</f>
        <v>0</v>
      </c>
      <c r="K29" s="93">
        <f>SUM(K8:K28)</f>
        <v>-329788001</v>
      </c>
      <c r="L29" s="91"/>
    </row>
    <row r="30" spans="3:15" ht="4.5" customHeight="1" x14ac:dyDescent="0.2"/>
    <row r="31" spans="3:15" x14ac:dyDescent="0.2">
      <c r="C31" s="90">
        <f>+C29+1</f>
        <v>21</v>
      </c>
      <c r="I31" s="94" t="s">
        <v>132</v>
      </c>
      <c r="K31" s="95">
        <v>0.21</v>
      </c>
    </row>
    <row r="32" spans="3:15" ht="4.5" customHeight="1" x14ac:dyDescent="0.2"/>
    <row r="33" spans="3:12" ht="13.5" thickBot="1" x14ac:dyDescent="0.25">
      <c r="C33" s="90">
        <f>+C31+1</f>
        <v>22</v>
      </c>
      <c r="I33" s="59" t="s">
        <v>236</v>
      </c>
      <c r="K33" s="96">
        <f>-K29*K31</f>
        <v>69255480.209999993</v>
      </c>
      <c r="L33" s="91"/>
    </row>
    <row r="34" spans="3:12" ht="13.5" thickTop="1" x14ac:dyDescent="0.2">
      <c r="I34" s="59"/>
      <c r="K34" s="97"/>
      <c r="L34" s="91"/>
    </row>
    <row r="35" spans="3:12" x14ac:dyDescent="0.2">
      <c r="E35" s="98" t="s">
        <v>237</v>
      </c>
      <c r="F35" s="37"/>
      <c r="G35" s="99" t="s">
        <v>238</v>
      </c>
      <c r="H35" s="37"/>
      <c r="I35" s="100" t="s">
        <v>131</v>
      </c>
      <c r="K35" s="97"/>
      <c r="L35" s="91"/>
    </row>
    <row r="36" spans="3:12" ht="4.5" customHeight="1" x14ac:dyDescent="0.2">
      <c r="E36" s="37"/>
      <c r="F36" s="37"/>
      <c r="G36" s="101"/>
      <c r="H36" s="37"/>
      <c r="I36" s="97"/>
      <c r="K36" s="97"/>
      <c r="L36" s="91"/>
    </row>
    <row r="37" spans="3:12" x14ac:dyDescent="0.2">
      <c r="C37" s="90">
        <f>+C33+1</f>
        <v>23</v>
      </c>
      <c r="E37" s="45" t="s">
        <v>239</v>
      </c>
      <c r="F37" s="37"/>
      <c r="G37" s="102">
        <f>1-G39</f>
        <v>0.67159999999999997</v>
      </c>
      <c r="H37" s="37"/>
      <c r="I37" s="103">
        <f>G37*$K$33</f>
        <v>46511980.509035997</v>
      </c>
      <c r="K37" s="97"/>
      <c r="L37" s="91"/>
    </row>
    <row r="38" spans="3:12" ht="4.5" customHeight="1" x14ac:dyDescent="0.2">
      <c r="E38" s="45"/>
      <c r="F38" s="37"/>
      <c r="G38" s="104"/>
      <c r="H38" s="37"/>
      <c r="I38" s="97"/>
      <c r="K38" s="97"/>
      <c r="L38" s="91"/>
    </row>
    <row r="39" spans="3:12" x14ac:dyDescent="0.2">
      <c r="C39" s="90">
        <f>+C37+1</f>
        <v>24</v>
      </c>
      <c r="E39" s="45" t="s">
        <v>240</v>
      </c>
      <c r="F39" s="37"/>
      <c r="G39" s="105">
        <v>0.32840000000000003</v>
      </c>
      <c r="H39" s="37"/>
      <c r="I39" s="103">
        <f>G39*$K$33</f>
        <v>22743499.700964</v>
      </c>
      <c r="K39" s="97"/>
      <c r="L39" s="91"/>
    </row>
    <row r="40" spans="3:12" ht="4.5" customHeight="1" x14ac:dyDescent="0.2">
      <c r="E40" s="37"/>
      <c r="F40" s="37"/>
      <c r="G40" s="101"/>
      <c r="H40" s="37"/>
      <c r="I40" s="97"/>
      <c r="K40" s="97"/>
    </row>
    <row r="41" spans="3:12" ht="13.5" thickBot="1" x14ac:dyDescent="0.25">
      <c r="C41" s="90">
        <f>+C39+1</f>
        <v>25</v>
      </c>
      <c r="E41" s="106" t="s">
        <v>250</v>
      </c>
      <c r="F41" s="37"/>
      <c r="G41" s="101"/>
      <c r="H41" s="37"/>
      <c r="I41" s="107">
        <f>SUM(I36:I40)</f>
        <v>69255480.209999993</v>
      </c>
      <c r="K41" s="97"/>
    </row>
    <row r="43" spans="3:12" x14ac:dyDescent="0.2">
      <c r="E43" s="104" t="s">
        <v>208</v>
      </c>
      <c r="F43" s="44"/>
      <c r="G43" s="104" t="s">
        <v>209</v>
      </c>
      <c r="H43" s="44"/>
      <c r="I43" s="104" t="s">
        <v>210</v>
      </c>
      <c r="J43" s="44"/>
      <c r="K43" s="104" t="s">
        <v>211</v>
      </c>
    </row>
    <row r="44" spans="3:12" ht="25.5" x14ac:dyDescent="0.2">
      <c r="E44" s="87" t="s">
        <v>241</v>
      </c>
      <c r="G44" s="88" t="s">
        <v>213</v>
      </c>
      <c r="I44" s="89" t="s">
        <v>214</v>
      </c>
      <c r="K44" s="89" t="s">
        <v>215</v>
      </c>
    </row>
    <row r="45" spans="3:12" ht="4.5" customHeight="1" x14ac:dyDescent="0.2"/>
    <row r="46" spans="3:12" x14ac:dyDescent="0.2">
      <c r="C46" s="90">
        <f>+C41+1</f>
        <v>26</v>
      </c>
      <c r="E46" s="84" t="s">
        <v>216</v>
      </c>
      <c r="G46" s="39">
        <f t="shared" ref="G46:G56" si="2">G9</f>
        <v>1931985449</v>
      </c>
      <c r="H46" s="39"/>
      <c r="I46" s="39">
        <v>-21161068</v>
      </c>
    </row>
    <row r="47" spans="3:12" x14ac:dyDescent="0.2">
      <c r="C47" s="90">
        <f>C46+1</f>
        <v>27</v>
      </c>
      <c r="E47" s="84" t="s">
        <v>217</v>
      </c>
      <c r="G47" s="39">
        <f t="shared" si="2"/>
        <v>-175189318</v>
      </c>
      <c r="H47" s="39"/>
      <c r="I47" s="39">
        <v>175189318</v>
      </c>
      <c r="J47" s="39"/>
      <c r="K47" s="91">
        <f t="shared" ref="K47:K56" si="3">IF(SUM(G47:J47)&gt;0,0,SUM(G47:J47))</f>
        <v>0</v>
      </c>
    </row>
    <row r="48" spans="3:12" x14ac:dyDescent="0.2">
      <c r="C48" s="90">
        <f t="shared" ref="C48:C56" si="4">C47+1</f>
        <v>28</v>
      </c>
      <c r="E48" s="84" t="s">
        <v>218</v>
      </c>
      <c r="G48" s="39">
        <f t="shared" si="2"/>
        <v>-276358314</v>
      </c>
      <c r="H48" s="39"/>
      <c r="I48" s="39">
        <v>276358314</v>
      </c>
      <c r="J48" s="39"/>
      <c r="K48" s="91">
        <f t="shared" si="3"/>
        <v>0</v>
      </c>
    </row>
    <row r="49" spans="3:11" x14ac:dyDescent="0.2">
      <c r="C49" s="90">
        <f t="shared" si="4"/>
        <v>29</v>
      </c>
      <c r="E49" s="84" t="s">
        <v>219</v>
      </c>
      <c r="G49" s="39">
        <f t="shared" si="2"/>
        <v>-342787720</v>
      </c>
      <c r="H49" s="39"/>
      <c r="I49" s="39">
        <v>88174004</v>
      </c>
      <c r="J49" s="39"/>
      <c r="K49" s="91">
        <f t="shared" si="3"/>
        <v>-254613716</v>
      </c>
    </row>
    <row r="50" spans="3:11" x14ac:dyDescent="0.2">
      <c r="C50" s="90">
        <f t="shared" si="4"/>
        <v>30</v>
      </c>
      <c r="E50" s="84" t="s">
        <v>220</v>
      </c>
      <c r="G50" s="39">
        <f t="shared" si="2"/>
        <v>11795734</v>
      </c>
      <c r="H50" s="39"/>
      <c r="I50" s="39">
        <v>-11795734</v>
      </c>
      <c r="J50" s="39"/>
      <c r="K50" s="91">
        <f t="shared" si="3"/>
        <v>0</v>
      </c>
    </row>
    <row r="51" spans="3:11" x14ac:dyDescent="0.2">
      <c r="C51" s="90">
        <f t="shared" si="4"/>
        <v>31</v>
      </c>
      <c r="E51" s="84" t="s">
        <v>221</v>
      </c>
      <c r="G51" s="39">
        <f t="shared" si="2"/>
        <v>-320469329</v>
      </c>
      <c r="H51" s="39"/>
      <c r="I51" s="39">
        <v>0</v>
      </c>
      <c r="J51" s="39"/>
      <c r="K51" s="91">
        <f t="shared" si="3"/>
        <v>-320469329</v>
      </c>
    </row>
    <row r="52" spans="3:11" x14ac:dyDescent="0.2">
      <c r="C52" s="90">
        <f t="shared" si="4"/>
        <v>32</v>
      </c>
      <c r="E52" s="84" t="s">
        <v>222</v>
      </c>
      <c r="G52" s="39">
        <f t="shared" si="2"/>
        <v>74018144</v>
      </c>
      <c r="H52" s="39"/>
      <c r="I52" s="39">
        <v>-74018144</v>
      </c>
      <c r="J52" s="39"/>
      <c r="K52" s="91">
        <f t="shared" si="3"/>
        <v>0</v>
      </c>
    </row>
    <row r="53" spans="3:11" x14ac:dyDescent="0.2">
      <c r="C53" s="90">
        <f t="shared" si="4"/>
        <v>33</v>
      </c>
      <c r="E53" s="84" t="s">
        <v>223</v>
      </c>
      <c r="G53" s="39">
        <f t="shared" si="2"/>
        <v>90246127</v>
      </c>
      <c r="H53" s="39"/>
      <c r="I53" s="39">
        <v>-90246127</v>
      </c>
      <c r="J53" s="39"/>
      <c r="K53" s="91">
        <f t="shared" si="3"/>
        <v>0</v>
      </c>
    </row>
    <row r="54" spans="3:11" x14ac:dyDescent="0.2">
      <c r="C54" s="90">
        <f t="shared" si="4"/>
        <v>34</v>
      </c>
      <c r="E54" s="84" t="s">
        <v>224</v>
      </c>
      <c r="G54" s="39">
        <f t="shared" si="2"/>
        <v>98585260</v>
      </c>
      <c r="H54" s="39"/>
      <c r="I54" s="39">
        <v>-98585260</v>
      </c>
      <c r="J54" s="39"/>
      <c r="K54" s="91">
        <f t="shared" si="3"/>
        <v>0</v>
      </c>
    </row>
    <row r="55" spans="3:11" x14ac:dyDescent="0.2">
      <c r="C55" s="90">
        <f t="shared" si="4"/>
        <v>35</v>
      </c>
      <c r="E55" s="84" t="s">
        <v>225</v>
      </c>
      <c r="G55" s="39">
        <f t="shared" si="2"/>
        <v>124303200</v>
      </c>
      <c r="H55" s="39"/>
      <c r="I55" s="39">
        <v>-124303200</v>
      </c>
      <c r="J55" s="39"/>
      <c r="K55" s="91">
        <f t="shared" si="3"/>
        <v>0</v>
      </c>
    </row>
    <row r="56" spans="3:11" x14ac:dyDescent="0.2">
      <c r="C56" s="90">
        <f t="shared" si="4"/>
        <v>36</v>
      </c>
      <c r="E56" s="84" t="s">
        <v>226</v>
      </c>
      <c r="G56" s="39">
        <f t="shared" si="2"/>
        <v>119612103</v>
      </c>
      <c r="H56" s="39"/>
      <c r="I56" s="39">
        <v>-119612103</v>
      </c>
      <c r="J56" s="39"/>
      <c r="K56" s="91">
        <f t="shared" si="3"/>
        <v>0</v>
      </c>
    </row>
    <row r="57" spans="3:11" ht="4.5" customHeight="1" x14ac:dyDescent="0.2">
      <c r="G57" s="39"/>
      <c r="H57" s="39"/>
      <c r="I57" s="39"/>
      <c r="J57" s="39"/>
      <c r="K57" s="39"/>
    </row>
    <row r="58" spans="3:11" x14ac:dyDescent="0.2">
      <c r="C58" s="90">
        <f>+C56+1</f>
        <v>37</v>
      </c>
      <c r="E58" s="38" t="s">
        <v>235</v>
      </c>
      <c r="G58" s="108">
        <f>SUM(G45:G57)</f>
        <v>1335741336</v>
      </c>
      <c r="H58" s="39"/>
      <c r="I58" s="108">
        <f>SUM(I45:I57)</f>
        <v>0</v>
      </c>
      <c r="J58" s="39"/>
      <c r="K58" s="108">
        <f>SUM(K45:K57)</f>
        <v>-575083045</v>
      </c>
    </row>
    <row r="60" spans="3:11" ht="25.5" x14ac:dyDescent="0.2">
      <c r="E60" s="109" t="s">
        <v>242</v>
      </c>
      <c r="F60" s="110"/>
      <c r="G60" s="111" t="s">
        <v>243</v>
      </c>
      <c r="H60" s="112"/>
      <c r="I60" s="111" t="s">
        <v>244</v>
      </c>
      <c r="J60" s="112"/>
      <c r="K60" s="111" t="s">
        <v>245</v>
      </c>
    </row>
    <row r="61" spans="3:11" ht="4.5" customHeight="1" x14ac:dyDescent="0.2">
      <c r="E61" s="113"/>
      <c r="F61" s="113"/>
      <c r="G61" s="113"/>
      <c r="H61" s="113"/>
      <c r="I61" s="113"/>
      <c r="J61" s="113"/>
      <c r="K61" s="113"/>
    </row>
    <row r="62" spans="3:11" x14ac:dyDescent="0.2">
      <c r="C62" s="90">
        <f>+C58+1</f>
        <v>38</v>
      </c>
      <c r="E62" s="113" t="s">
        <v>246</v>
      </c>
      <c r="F62" s="113"/>
      <c r="G62" s="114">
        <f>-K58</f>
        <v>575083045</v>
      </c>
      <c r="H62" s="113"/>
      <c r="I62" s="114">
        <v>0</v>
      </c>
      <c r="J62" s="113"/>
      <c r="K62" s="114">
        <f>G62-I62</f>
        <v>575083045</v>
      </c>
    </row>
    <row r="63" spans="3:11" ht="4.5" customHeight="1" x14ac:dyDescent="0.2">
      <c r="E63" s="113"/>
      <c r="F63" s="113"/>
      <c r="G63" s="113"/>
      <c r="H63" s="113"/>
      <c r="I63" s="113"/>
      <c r="J63" s="113"/>
      <c r="K63" s="113"/>
    </row>
    <row r="64" spans="3:11" x14ac:dyDescent="0.2">
      <c r="C64" s="90">
        <f>+C62+1</f>
        <v>39</v>
      </c>
      <c r="E64" s="115" t="s">
        <v>247</v>
      </c>
      <c r="F64" s="113"/>
      <c r="G64" s="116">
        <v>0.35</v>
      </c>
      <c r="H64" s="113"/>
      <c r="I64" s="116">
        <v>0.35</v>
      </c>
      <c r="J64" s="113"/>
      <c r="K64" s="116">
        <v>0.35</v>
      </c>
    </row>
    <row r="65" spans="3:11" ht="4.5" customHeight="1" x14ac:dyDescent="0.2">
      <c r="E65" s="113"/>
      <c r="F65" s="113"/>
      <c r="G65" s="117"/>
      <c r="H65" s="113"/>
      <c r="I65" s="117"/>
      <c r="J65" s="113"/>
      <c r="K65" s="117"/>
    </row>
    <row r="66" spans="3:11" x14ac:dyDescent="0.2">
      <c r="C66" s="90">
        <f>+C64+1</f>
        <v>40</v>
      </c>
      <c r="E66" s="118" t="s">
        <v>248</v>
      </c>
      <c r="F66" s="118"/>
      <c r="G66" s="119">
        <f>G62*G64</f>
        <v>201279065.75</v>
      </c>
      <c r="H66" s="113"/>
      <c r="I66" s="119">
        <f>I62*I64</f>
        <v>0</v>
      </c>
      <c r="J66" s="113"/>
      <c r="K66" s="119">
        <f>K62*K64</f>
        <v>201279065.75</v>
      </c>
    </row>
    <row r="67" spans="3:11" x14ac:dyDescent="0.2">
      <c r="E67" s="113"/>
      <c r="F67" s="113"/>
      <c r="G67" s="113"/>
      <c r="H67" s="113"/>
      <c r="I67" s="113"/>
      <c r="J67" s="113"/>
      <c r="K67" s="113"/>
    </row>
    <row r="68" spans="3:11" x14ac:dyDescent="0.2">
      <c r="C68" s="90">
        <f>+C66+1</f>
        <v>41</v>
      </c>
      <c r="E68" s="113" t="s">
        <v>246</v>
      </c>
      <c r="F68" s="113"/>
      <c r="G68" s="114">
        <f>G62</f>
        <v>575083045</v>
      </c>
      <c r="H68" s="113"/>
      <c r="I68" s="114">
        <f>I62</f>
        <v>0</v>
      </c>
      <c r="J68" s="113"/>
      <c r="K68" s="114">
        <f>G68-I68</f>
        <v>575083045</v>
      </c>
    </row>
    <row r="69" spans="3:11" ht="4.5" customHeight="1" x14ac:dyDescent="0.2">
      <c r="E69" s="113"/>
      <c r="F69" s="113"/>
      <c r="G69" s="113"/>
      <c r="H69" s="113"/>
      <c r="I69" s="113"/>
      <c r="J69" s="113"/>
      <c r="K69" s="113"/>
    </row>
    <row r="70" spans="3:11" x14ac:dyDescent="0.2">
      <c r="C70" s="90">
        <f>+C68+1</f>
        <v>42</v>
      </c>
      <c r="E70" s="115" t="s">
        <v>247</v>
      </c>
      <c r="F70" s="113"/>
      <c r="G70" s="116">
        <v>0.21</v>
      </c>
      <c r="H70" s="113"/>
      <c r="I70" s="116">
        <v>0.21</v>
      </c>
      <c r="J70" s="113"/>
      <c r="K70" s="116">
        <v>0.21</v>
      </c>
    </row>
    <row r="71" spans="3:11" ht="4.5" customHeight="1" x14ac:dyDescent="0.2">
      <c r="E71" s="113"/>
      <c r="F71" s="113"/>
      <c r="G71" s="117"/>
      <c r="H71" s="113"/>
      <c r="I71" s="117"/>
      <c r="J71" s="113"/>
      <c r="K71" s="117"/>
    </row>
    <row r="72" spans="3:11" x14ac:dyDescent="0.2">
      <c r="C72" s="90">
        <f>+C70+1</f>
        <v>43</v>
      </c>
      <c r="E72" s="118" t="s">
        <v>248</v>
      </c>
      <c r="F72" s="118"/>
      <c r="G72" s="119">
        <f>G68*G70</f>
        <v>120767439.44999999</v>
      </c>
      <c r="H72" s="113"/>
      <c r="I72" s="119">
        <f>I68*I70</f>
        <v>0</v>
      </c>
      <c r="J72" s="113"/>
      <c r="K72" s="119">
        <f>K68*K70</f>
        <v>120767439.44999999</v>
      </c>
    </row>
    <row r="73" spans="3:11" x14ac:dyDescent="0.2">
      <c r="E73" s="113"/>
      <c r="F73" s="113"/>
      <c r="G73" s="113"/>
      <c r="H73" s="113"/>
      <c r="I73" s="113"/>
      <c r="J73" s="113"/>
      <c r="K73" s="113"/>
    </row>
    <row r="74" spans="3:11" x14ac:dyDescent="0.2">
      <c r="C74" s="90">
        <f>+C72+1</f>
        <v>44</v>
      </c>
      <c r="E74" s="118" t="s">
        <v>242</v>
      </c>
      <c r="F74" s="118"/>
      <c r="G74" s="120">
        <f>G66-G72</f>
        <v>80511626.300000012</v>
      </c>
      <c r="H74" s="113"/>
      <c r="I74" s="120">
        <f>I66-I72</f>
        <v>0</v>
      </c>
      <c r="J74" s="113"/>
      <c r="K74" s="120">
        <f>K66-K72</f>
        <v>80511626.300000012</v>
      </c>
    </row>
    <row r="75" spans="3:11" ht="4.5" customHeight="1" x14ac:dyDescent="0.2"/>
    <row r="76" spans="3:11" x14ac:dyDescent="0.2">
      <c r="I76" s="121"/>
      <c r="J76" s="122"/>
      <c r="K76" s="123"/>
    </row>
    <row r="77" spans="3:11" x14ac:dyDescent="0.2">
      <c r="E77" s="98" t="s">
        <v>237</v>
      </c>
      <c r="F77" s="37"/>
      <c r="G77" s="99" t="s">
        <v>238</v>
      </c>
      <c r="H77" s="37"/>
      <c r="I77" s="100" t="s">
        <v>131</v>
      </c>
      <c r="K77" s="97"/>
    </row>
    <row r="78" spans="3:11" ht="4.5" customHeight="1" x14ac:dyDescent="0.2">
      <c r="E78" s="37"/>
      <c r="F78" s="37"/>
      <c r="G78" s="101"/>
      <c r="H78" s="37"/>
      <c r="I78" s="97"/>
      <c r="K78" s="97"/>
    </row>
    <row r="79" spans="3:11" x14ac:dyDescent="0.2">
      <c r="C79" s="90">
        <f>+C74+1</f>
        <v>45</v>
      </c>
      <c r="E79" s="45" t="s">
        <v>239</v>
      </c>
      <c r="F79" s="37"/>
      <c r="G79" s="102">
        <v>0.67999999999999994</v>
      </c>
      <c r="H79" s="37"/>
      <c r="I79" s="103">
        <f>G79*$K$74</f>
        <v>54747905.884000003</v>
      </c>
    </row>
    <row r="80" spans="3:11" ht="4.5" customHeight="1" x14ac:dyDescent="0.2">
      <c r="E80" s="45"/>
      <c r="F80" s="37"/>
      <c r="G80" s="104"/>
      <c r="H80" s="37"/>
      <c r="I80" s="97"/>
    </row>
    <row r="81" spans="3:9" x14ac:dyDescent="0.2">
      <c r="C81" s="90">
        <f>+C79+1</f>
        <v>46</v>
      </c>
      <c r="E81" s="45" t="s">
        <v>240</v>
      </c>
      <c r="F81" s="37"/>
      <c r="G81" s="105">
        <v>0.32</v>
      </c>
      <c r="H81" s="37"/>
      <c r="I81" s="103">
        <f>G81*$K$74</f>
        <v>25763720.416000005</v>
      </c>
    </row>
    <row r="82" spans="3:9" ht="4.5" customHeight="1" x14ac:dyDescent="0.2">
      <c r="E82" s="45"/>
      <c r="F82" s="37"/>
      <c r="G82" s="104"/>
      <c r="H82" s="37"/>
      <c r="I82" s="97"/>
    </row>
    <row r="83" spans="3:9" ht="13.5" thickBot="1" x14ac:dyDescent="0.25">
      <c r="C83" s="90">
        <f>+C81+1</f>
        <v>47</v>
      </c>
      <c r="E83" s="118" t="s">
        <v>242</v>
      </c>
      <c r="F83" s="37"/>
      <c r="G83" s="101"/>
      <c r="H83" s="37"/>
      <c r="I83" s="107">
        <f>SUM(I78:I82)</f>
        <v>80511626.300000012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Revenue Credit Workpaper</vt:lpstr>
      <vt:lpstr>Supplemental Tax Support ---&gt;</vt:lpstr>
      <vt:lpstr>1. ADIT Supplemental Support</vt:lpstr>
      <vt:lpstr>2. Asset Retirement</vt:lpstr>
      <vt:lpstr>3a. AFUDC Equity Depreciation</vt:lpstr>
      <vt:lpstr>3b. AFUDC Equity Incurred</vt:lpstr>
      <vt:lpstr>3c. Depreciation Rates </vt:lpstr>
      <vt:lpstr>4. NOLC Exhibit</vt:lpstr>
      <vt:lpstr>'1. ADIT Supplemental Support'!Print_Area</vt:lpstr>
      <vt:lpstr>'3b. AFUDC Equity Incurred'!Print_Area</vt:lpstr>
      <vt:lpstr>'3c. Depreciation Rates '!Print_Area</vt:lpstr>
      <vt:lpstr>'3c. Depreciation Rates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Reeves, Erik:(Exelon)</dc:creator>
  <cp:lastModifiedBy>Fridley, Michele M:(BGE)</cp:lastModifiedBy>
  <dcterms:created xsi:type="dcterms:W3CDTF">2026-04-17T07:05:19Z</dcterms:created>
  <dcterms:modified xsi:type="dcterms:W3CDTF">2026-04-21T13:56:13Z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968b3d1-e05f-4796-9c23-acaf26d588cb_Enabled">
    <vt:lpwstr>true</vt:lpwstr>
  </property>
  <property fmtid="{D5CDD505-2E9C-101B-9397-08002B2CF9AE}" pid="3" name="MSIP_Label_c968b3d1-e05f-4796-9c23-acaf26d588cb_SetDate">
    <vt:lpwstr>2026-04-17T07:09:15Z</vt:lpwstr>
  </property>
  <property fmtid="{D5CDD505-2E9C-101B-9397-08002B2CF9AE}" pid="4" name="MSIP_Label_c968b3d1-e05f-4796-9c23-acaf26d588cb_Method">
    <vt:lpwstr>Standard</vt:lpwstr>
  </property>
  <property fmtid="{D5CDD505-2E9C-101B-9397-08002B2CF9AE}" pid="5" name="MSIP_Label_c968b3d1-e05f-4796-9c23-acaf26d588cb_Name">
    <vt:lpwstr>Company Confidential Information</vt:lpwstr>
  </property>
  <property fmtid="{D5CDD505-2E9C-101B-9397-08002B2CF9AE}" pid="6" name="MSIP_Label_c968b3d1-e05f-4796-9c23-acaf26d588cb_SiteId">
    <vt:lpwstr>600d01fc-055f-49c6-868f-3ecfcc791773</vt:lpwstr>
  </property>
  <property fmtid="{D5CDD505-2E9C-101B-9397-08002B2CF9AE}" pid="7" name="MSIP_Label_c968b3d1-e05f-4796-9c23-acaf26d588cb_ActionId">
    <vt:lpwstr>3f6b9f27-1cc2-4dfb-9340-d94ebf8b62f2</vt:lpwstr>
  </property>
  <property fmtid="{D5CDD505-2E9C-101B-9397-08002B2CF9AE}" pid="8" name="MSIP_Label_c968b3d1-e05f-4796-9c23-acaf26d588cb_ContentBits">
    <vt:lpwstr>0</vt:lpwstr>
  </property>
  <property fmtid="{D5CDD505-2E9C-101B-9397-08002B2CF9AE}" pid="9" name="MSIP_Label_c968b3d1-e05f-4796-9c23-acaf26d588cb_Tag">
    <vt:lpwstr>10, 3, 0, 1</vt:lpwstr>
  </property>
  <property fmtid="{D5CDD505-2E9C-101B-9397-08002B2CF9AE}" pid="10" name="AE_summer_BSA" linkTarget="prop_AE_summer_BSA">
    <vt:lpwstr>#REF!</vt:lpwstr>
  </property>
  <property fmtid="{D5CDD505-2E9C-101B-9397-08002B2CF9AE}" pid="11" name="AE_summer_excess_Tot" linkTarget="prop_AE_summer_excess_Tot">
    <vt:lpwstr>#REF!</vt:lpwstr>
  </property>
  <property fmtid="{D5CDD505-2E9C-101B-9397-08002B2CF9AE}" pid="12" name="AE_summer_first_30_Tot" linkTarget="prop_AE_summer_first_30_Tot">
    <vt:lpwstr>#REF!</vt:lpwstr>
  </property>
  <property fmtid="{D5CDD505-2E9C-101B-9397-08002B2CF9AE}" pid="13" name="AE_summer_first_400_D" linkTarget="prop_AE_summer_first_400_D">
    <vt:lpwstr>#REF!</vt:lpwstr>
  </property>
  <property fmtid="{D5CDD505-2E9C-101B-9397-08002B2CF9AE}" pid="14" name="AE_summer_next_370_Tot" linkTarget="prop_AE_summer_next_370_Tot">
    <vt:lpwstr>#REF!</vt:lpwstr>
  </property>
  <property fmtid="{D5CDD505-2E9C-101B-9397-08002B2CF9AE}" pid="15" name="AE_summer_surchTot" linkTarget="prop_AE_summer_surchTot">
    <vt:lpwstr>#REF!</vt:lpwstr>
  </property>
  <property fmtid="{D5CDD505-2E9C-101B-9397-08002B2CF9AE}" pid="16" name="AE_winter_excess_Tot" linkTarget="prop_AE_winter_excess_Tot">
    <vt:lpwstr>#REF!</vt:lpwstr>
  </property>
  <property fmtid="{D5CDD505-2E9C-101B-9397-08002B2CF9AE}" pid="17" name="AE_winter_first_30_Tot" linkTarget="prop_AE_winter_first_30_Tot">
    <vt:lpwstr>#REF!</vt:lpwstr>
  </property>
  <property fmtid="{D5CDD505-2E9C-101B-9397-08002B2CF9AE}" pid="18" name="AE_winter_first_400_D" linkTarget="prop_AE_winter_first_400_D">
    <vt:lpwstr>#REF!</vt:lpwstr>
  </property>
  <property fmtid="{D5CDD505-2E9C-101B-9397-08002B2CF9AE}" pid="19" name="AE_winter_next_370_Tot" linkTarget="prop_AE_winter_next_370_Tot">
    <vt:lpwstr>#REF!</vt:lpwstr>
  </property>
  <property fmtid="{D5CDD505-2E9C-101B-9397-08002B2CF9AE}" pid="20" name="AE_winter_surchTot" linkTarget="prop_AE_winter_surchTot">
    <vt:lpwstr>#REF!</vt:lpwstr>
  </property>
  <property fmtid="{D5CDD505-2E9C-101B-9397-08002B2CF9AE}" pid="21" name="GS_3A_D_summer_BSA" linkTarget="prop_GS_3A_D_summer_BSA">
    <vt:lpwstr>#REF!</vt:lpwstr>
  </property>
  <property fmtid="{D5CDD505-2E9C-101B-9397-08002B2CF9AE}" pid="22" name="GS_3A_D_summer_Energy_G" linkTarget="prop_GS_3A_D_summer_Energy_G">
    <vt:lpwstr>#REF!</vt:lpwstr>
  </property>
  <property fmtid="{D5CDD505-2E9C-101B-9397-08002B2CF9AE}" pid="23" name="GS_3A_D_summer_Energy_T" linkTarget="prop_GS_3A_D_summer_Energy_T">
    <vt:lpwstr>#REF!</vt:lpwstr>
  </property>
  <property fmtid="{D5CDD505-2E9C-101B-9397-08002B2CF9AE}" pid="24" name="GS_3A_D_summer_Energy_Tot" linkTarget="prop_GS_3A_D_summer_Energy_Tot">
    <vt:lpwstr>#REF!</vt:lpwstr>
  </property>
  <property fmtid="{D5CDD505-2E9C-101B-9397-08002B2CF9AE}" pid="25" name="GS_3A_D_summer_first_6000_D" linkTarget="prop_GS_3A_D_summer_first_6000_D">
    <vt:lpwstr>#REF!</vt:lpwstr>
  </property>
  <property fmtid="{D5CDD505-2E9C-101B-9397-08002B2CF9AE}" pid="26" name="GS_3A_D_summer_pca" linkTarget="prop_GS_3A_D_summer_pca">
    <vt:lpwstr>#REF!</vt:lpwstr>
  </property>
  <property fmtid="{D5CDD505-2E9C-101B-9397-08002B2CF9AE}" pid="27" name="GS_3A_D_summer_retf" linkTarget="prop_GS_3A_D_summer_retf">
    <vt:lpwstr>#REF!</vt:lpwstr>
  </property>
  <property fmtid="{D5CDD505-2E9C-101B-9397-08002B2CF9AE}" pid="28" name="GS_3A_D_summer_surchTot" linkTarget="prop_GS_3A_D_summer_surchTot">
    <vt:lpwstr>#REF!</vt:lpwstr>
  </property>
  <property fmtid="{D5CDD505-2E9C-101B-9397-08002B2CF9AE}" pid="29" name="GS_3A_D_winter_Energy_G" linkTarget="prop_GS_3A_D_winter_Energy_G">
    <vt:lpwstr>#REF!</vt:lpwstr>
  </property>
  <property fmtid="{D5CDD505-2E9C-101B-9397-08002B2CF9AE}" pid="30" name="GS_3A_D_winter_Energy_T" linkTarget="prop_GS_3A_D_winter_Energy_T">
    <vt:lpwstr>#REF!</vt:lpwstr>
  </property>
  <property fmtid="{D5CDD505-2E9C-101B-9397-08002B2CF9AE}" pid="31" name="GS_3A_D_winter_Energy_Tot" linkTarget="prop_GS_3A_D_winter_Energy_Tot">
    <vt:lpwstr>#REF!</vt:lpwstr>
  </property>
  <property fmtid="{D5CDD505-2E9C-101B-9397-08002B2CF9AE}" pid="32" name="GS_3A_D_winter_first_6000_D" linkTarget="prop_GS_3A_D_winter_first_6000_D">
    <vt:lpwstr>#REF!</vt:lpwstr>
  </property>
  <property fmtid="{D5CDD505-2E9C-101B-9397-08002B2CF9AE}" pid="33" name="GS_3A_D_winter_pca" linkTarget="prop_GS_3A_D_winter_pca">
    <vt:lpwstr>#REF!</vt:lpwstr>
  </property>
  <property fmtid="{D5CDD505-2E9C-101B-9397-08002B2CF9AE}" pid="34" name="GS_3A_D_winter_retf" linkTarget="prop_GS_3A_D_winter_retf">
    <vt:lpwstr>#REF!</vt:lpwstr>
  </property>
  <property fmtid="{D5CDD505-2E9C-101B-9397-08002B2CF9AE}" pid="35" name="GS_3A_D_winter_surchTot" linkTarget="prop_GS_3A_D_winter_surchTot">
    <vt:lpwstr>#REF!</vt:lpwstr>
  </property>
  <property fmtid="{D5CDD505-2E9C-101B-9397-08002B2CF9AE}" pid="36" name="GS_3A_ND_summer_ac" linkTarget="prop_GS_3A_ND_summer_ac">
    <vt:lpwstr>#REF!</vt:lpwstr>
  </property>
  <property fmtid="{D5CDD505-2E9C-101B-9397-08002B2CF9AE}" pid="37" name="GS_3A_ND_summer_Cust_D" linkTarget="prop_GS_3A_ND_summer_Cust_D">
    <vt:lpwstr>#REF!</vt:lpwstr>
  </property>
  <property fmtid="{D5CDD505-2E9C-101B-9397-08002B2CF9AE}" pid="38" name="GS_3A_ND_summer_del_tax" linkTarget="prop_GS_3A_ND_summer_del_tax">
    <vt:lpwstr>#REF!</vt:lpwstr>
  </property>
  <property fmtid="{D5CDD505-2E9C-101B-9397-08002B2CF9AE}" pid="39" name="GS_3A_ND_summer_Energy_D" linkTarget="prop_GS_3A_ND_summer_Energy_D">
    <vt:lpwstr>#REF!</vt:lpwstr>
  </property>
  <property fmtid="{D5CDD505-2E9C-101B-9397-08002B2CF9AE}" pid="40" name="GS_3A_ND_summer_Energy_G" linkTarget="prop_GS_3A_ND_summer_Energy_G">
    <vt:lpwstr>#REF!</vt:lpwstr>
  </property>
  <property fmtid="{D5CDD505-2E9C-101B-9397-08002B2CF9AE}" pid="41" name="GS_3A_ND_summer_Energy_T" linkTarget="prop_GS_3A_ND_summer_Energy_T">
    <vt:lpwstr>#REF!</vt:lpwstr>
  </property>
  <property fmtid="{D5CDD505-2E9C-101B-9397-08002B2CF9AE}" pid="42" name="GS_3A_ND_summer_Energy_Tot" linkTarget="prop_GS_3A_ND_summer_Energy_Tot">
    <vt:lpwstr>#REF!</vt:lpwstr>
  </property>
  <property fmtid="{D5CDD505-2E9C-101B-9397-08002B2CF9AE}" pid="43" name="GS_3A_ND_summer_pca" linkTarget="prop_GS_3A_ND_summer_pca">
    <vt:lpwstr>#REF!</vt:lpwstr>
  </property>
  <property fmtid="{D5CDD505-2E9C-101B-9397-08002B2CF9AE}" pid="44" name="GS_3A_ND_summer_psos" linkTarget="prop_GS_3A_ND_summer_psos">
    <vt:lpwstr>#REF!</vt:lpwstr>
  </property>
  <property fmtid="{D5CDD505-2E9C-101B-9397-08002B2CF9AE}" pid="45" name="GS_3A_ND_summer_retf" linkTarget="prop_GS_3A_ND_summer_retf">
    <vt:lpwstr>#REF!</vt:lpwstr>
  </property>
  <property fmtid="{D5CDD505-2E9C-101B-9397-08002B2CF9AE}" pid="46" name="GS_3A_ND_summer_surchTot" linkTarget="prop_GS_3A_ND_summer_surchTot">
    <vt:lpwstr>#REF!</vt:lpwstr>
  </property>
  <property fmtid="{D5CDD505-2E9C-101B-9397-08002B2CF9AE}" pid="47" name="GS_3A_ND_winter_ac" linkTarget="prop_GS_3A_ND_winter_ac">
    <vt:lpwstr>#REF!</vt:lpwstr>
  </property>
  <property fmtid="{D5CDD505-2E9C-101B-9397-08002B2CF9AE}" pid="48" name="GS_3A_ND_winter_Cust_D" linkTarget="prop_GS_3A_ND_winter_Cust_D">
    <vt:lpwstr>#REF!</vt:lpwstr>
  </property>
  <property fmtid="{D5CDD505-2E9C-101B-9397-08002B2CF9AE}" pid="49" name="GS_3A_ND_winter_del_tax" linkTarget="prop_GS_3A_ND_winter_del_tax">
    <vt:lpwstr>#REF!</vt:lpwstr>
  </property>
  <property fmtid="{D5CDD505-2E9C-101B-9397-08002B2CF9AE}" pid="50" name="GS_3A_ND_winter_Energy_D" linkTarget="prop_GS_3A_ND_winter_Energy_D">
    <vt:lpwstr>#REF!</vt:lpwstr>
  </property>
  <property fmtid="{D5CDD505-2E9C-101B-9397-08002B2CF9AE}" pid="51" name="GS_3A_ND_winter_Energy_G" linkTarget="prop_GS_3A_ND_winter_Energy_G">
    <vt:lpwstr>#REF!</vt:lpwstr>
  </property>
  <property fmtid="{D5CDD505-2E9C-101B-9397-08002B2CF9AE}" pid="52" name="GS_3A_ND_winter_Energy_T" linkTarget="prop_GS_3A_ND_winter_Energy_T">
    <vt:lpwstr>#REF!</vt:lpwstr>
  </property>
  <property fmtid="{D5CDD505-2E9C-101B-9397-08002B2CF9AE}" pid="53" name="GS_3A_ND_winter_Energy_Tot" linkTarget="prop_GS_3A_ND_winter_Energy_Tot">
    <vt:lpwstr>#REF!</vt:lpwstr>
  </property>
  <property fmtid="{D5CDD505-2E9C-101B-9397-08002B2CF9AE}" pid="54" name="GS_3A_ND_winter_pca" linkTarget="prop_GS_3A_ND_winter_pca">
    <vt:lpwstr>#REF!</vt:lpwstr>
  </property>
  <property fmtid="{D5CDD505-2E9C-101B-9397-08002B2CF9AE}" pid="55" name="GS_3A_ND_winter_psos" linkTarget="prop_GS_3A_ND_winter_psos">
    <vt:lpwstr>#REF!</vt:lpwstr>
  </property>
  <property fmtid="{D5CDD505-2E9C-101B-9397-08002B2CF9AE}" pid="56" name="GS_3A_ND_winter_retf" linkTarget="prop_GS_3A_ND_winter_retf">
    <vt:lpwstr>#REF!</vt:lpwstr>
  </property>
  <property fmtid="{D5CDD505-2E9C-101B-9397-08002B2CF9AE}" pid="57" name="GS_3A_ND_winter_surchTot" linkTarget="prop_GS_3A_ND_winter_surchTot">
    <vt:lpwstr>#REF!</vt:lpwstr>
  </property>
  <property fmtid="{D5CDD505-2E9C-101B-9397-08002B2CF9AE}" pid="58" name="GS_LV_D_summer_additional_kwP" linkTarget="prop_GS_LV_D_summer_additional_kwP">
    <vt:lpwstr>#REF!</vt:lpwstr>
  </property>
  <property fmtid="{D5CDD505-2E9C-101B-9397-08002B2CF9AE}" pid="59" name="GS_LV_D_summer_BSA" linkTarget="prop_GS_LV_D_summer_BSA">
    <vt:lpwstr>#REF!</vt:lpwstr>
  </property>
  <property fmtid="{D5CDD505-2E9C-101B-9397-08002B2CF9AE}" pid="60" name="GS_LV_D_summer_Cust_D" linkTarget="prop_GS_LV_D_summer_Cust_D">
    <vt:lpwstr>#REF!</vt:lpwstr>
  </property>
  <property fmtid="{D5CDD505-2E9C-101B-9397-08002B2CF9AE}" pid="61" name="GS_LV_D_summer_Energy_G" linkTarget="prop_GS_LV_D_summer_Energy_G">
    <vt:lpwstr>#REF!</vt:lpwstr>
  </property>
  <property fmtid="{D5CDD505-2E9C-101B-9397-08002B2CF9AE}" pid="62" name="GS_LV_D_summer_Energy_Tot" linkTarget="prop_GS_LV_D_summer_Energy_Tot">
    <vt:lpwstr>#REF!</vt:lpwstr>
  </property>
  <property fmtid="{D5CDD505-2E9C-101B-9397-08002B2CF9AE}" pid="63" name="GS_LV_D_summer_first_6000_Tot" linkTarget="prop_GS_LV_D_summer_first_6000_Tot">
    <vt:lpwstr>#REF!</vt:lpwstr>
  </property>
  <property fmtid="{D5CDD505-2E9C-101B-9397-08002B2CF9AE}" pid="64" name="GS_LV_D_summer_surchTot" linkTarget="prop_GS_LV_D_summer_surchTot">
    <vt:lpwstr>#REF!</vt:lpwstr>
  </property>
  <property fmtid="{D5CDD505-2E9C-101B-9397-08002B2CF9AE}" pid="65" name="GS_LV_D_winter_additional_kwP" linkTarget="prop_GS_LV_D_winter_additional_kwP">
    <vt:lpwstr>#REF!</vt:lpwstr>
  </property>
  <property fmtid="{D5CDD505-2E9C-101B-9397-08002B2CF9AE}" pid="66" name="GS_LV_D_winter_Cust_D" linkTarget="prop_GS_LV_D_winter_Cust_D">
    <vt:lpwstr>#REF!</vt:lpwstr>
  </property>
  <property fmtid="{D5CDD505-2E9C-101B-9397-08002B2CF9AE}" pid="67" name="GS_LV_D_winter_Energy_G" linkTarget="prop_GS_LV_D_winter_Energy_G">
    <vt:lpwstr>#REF!</vt:lpwstr>
  </property>
  <property fmtid="{D5CDD505-2E9C-101B-9397-08002B2CF9AE}" pid="68" name="GS_LV_D_winter_Energy_Tot" linkTarget="prop_GS_LV_D_winter_Energy_Tot">
    <vt:lpwstr>#REF!</vt:lpwstr>
  </property>
  <property fmtid="{D5CDD505-2E9C-101B-9397-08002B2CF9AE}" pid="69" name="GS_LV_D_winter_first_6000_Tot" linkTarget="prop_GS_LV_D_winter_first_6000_Tot">
    <vt:lpwstr>#REF!</vt:lpwstr>
  </property>
  <property fmtid="{D5CDD505-2E9C-101B-9397-08002B2CF9AE}" pid="70" name="GS_LV_D_winter_surchTot" linkTarget="prop_GS_LV_D_winter_surchTot">
    <vt:lpwstr>#REF!</vt:lpwstr>
  </property>
  <property fmtid="{D5CDD505-2E9C-101B-9397-08002B2CF9AE}" pid="71" name="GS_LV_ND_summer_BSA" linkTarget="prop_GS_LV_ND_summer_BSA">
    <vt:lpwstr>#REF!</vt:lpwstr>
  </property>
  <property fmtid="{D5CDD505-2E9C-101B-9397-08002B2CF9AE}" pid="72" name="GS_LV_ND_summer_Cust_D" linkTarget="prop_GS_LV_ND_summer_Cust_D">
    <vt:lpwstr>#REF!</vt:lpwstr>
  </property>
  <property fmtid="{D5CDD505-2E9C-101B-9397-08002B2CF9AE}" pid="73" name="GS_LV_ND_summer_Energy_Tot" linkTarget="prop_GS_LV_ND_summer_Energy_Tot">
    <vt:lpwstr>#REF!</vt:lpwstr>
  </property>
  <property fmtid="{D5CDD505-2E9C-101B-9397-08002B2CF9AE}" pid="74" name="GS_LV_ND_summer_surchTot" linkTarget="prop_GS_LV_ND_summer_surchTot">
    <vt:lpwstr>#REF!</vt:lpwstr>
  </property>
  <property fmtid="{D5CDD505-2E9C-101B-9397-08002B2CF9AE}" pid="75" name="GS_LV_ND_winter_Cust_D" linkTarget="prop_GS_LV_ND_winter_Cust_D">
    <vt:lpwstr>#REF!</vt:lpwstr>
  </property>
  <property fmtid="{D5CDD505-2E9C-101B-9397-08002B2CF9AE}" pid="76" name="GS_LV_ND_winter_Energy_Tot" linkTarget="prop_GS_LV_ND_winter_Energy_Tot">
    <vt:lpwstr>#REF!</vt:lpwstr>
  </property>
  <property fmtid="{D5CDD505-2E9C-101B-9397-08002B2CF9AE}" pid="77" name="GS_LV_ND_winter_surchTot" linkTarget="prop_GS_LV_ND_winter_surchTot">
    <vt:lpwstr>#REF!</vt:lpwstr>
  </property>
  <property fmtid="{D5CDD505-2E9C-101B-9397-08002B2CF9AE}" pid="78" name="GS_T_summer_ac" linkTarget="prop_GS_T_summer_ac">
    <vt:lpwstr>#REF!</vt:lpwstr>
  </property>
  <property fmtid="{D5CDD505-2E9C-101B-9397-08002B2CF9AE}" pid="79" name="GS_T_summer_BSA" linkTarget="prop_GS_T_summer_BSA">
    <vt:lpwstr>#REF!</vt:lpwstr>
  </property>
  <property fmtid="{D5CDD505-2E9C-101B-9397-08002B2CF9AE}" pid="80" name="GS_T_summer_del_tax" linkTarget="prop_GS_T_summer_del_tax">
    <vt:lpwstr>#REF!</vt:lpwstr>
  </property>
  <property fmtid="{D5CDD505-2E9C-101B-9397-08002B2CF9AE}" pid="81" name="GS_T_summer_pca" linkTarget="prop_GS_T_summer_pca">
    <vt:lpwstr>#REF!</vt:lpwstr>
  </property>
  <property fmtid="{D5CDD505-2E9C-101B-9397-08002B2CF9AE}" pid="82" name="GS_T_summer_psos" linkTarget="prop_GS_T_summer_psos">
    <vt:lpwstr>#REF!</vt:lpwstr>
  </property>
  <property fmtid="{D5CDD505-2E9C-101B-9397-08002B2CF9AE}" pid="83" name="GS_T_summer_retf" linkTarget="prop_GS_T_summer_retf">
    <vt:lpwstr>#REF!</vt:lpwstr>
  </property>
  <property fmtid="{D5CDD505-2E9C-101B-9397-08002B2CF9AE}" pid="84" name="GS_T_winter_ac" linkTarget="prop_GS_T_winter_ac">
    <vt:lpwstr>#REF!</vt:lpwstr>
  </property>
  <property fmtid="{D5CDD505-2E9C-101B-9397-08002B2CF9AE}" pid="85" name="GS_T_winter_BSA" linkTarget="prop_GS_T_winter_BSA">
    <vt:lpwstr>#REF!</vt:lpwstr>
  </property>
  <property fmtid="{D5CDD505-2E9C-101B-9397-08002B2CF9AE}" pid="86" name="GS_T_winter_del_tax" linkTarget="prop_GS_T_winter_del_tax">
    <vt:lpwstr>#REF!</vt:lpwstr>
  </property>
  <property fmtid="{D5CDD505-2E9C-101B-9397-08002B2CF9AE}" pid="87" name="GS_T_winter_pca" linkTarget="prop_GS_T_winter_pca">
    <vt:lpwstr>#REF!</vt:lpwstr>
  </property>
  <property fmtid="{D5CDD505-2E9C-101B-9397-08002B2CF9AE}" pid="88" name="GS_T_winter_psos" linkTarget="prop_GS_T_winter_psos">
    <vt:lpwstr>#REF!</vt:lpwstr>
  </property>
  <property fmtid="{D5CDD505-2E9C-101B-9397-08002B2CF9AE}" pid="89" name="GS_T_winter_retf" linkTarget="prop_GS_T_winter_retf">
    <vt:lpwstr>#REF!</vt:lpwstr>
  </property>
  <property fmtid="{D5CDD505-2E9C-101B-9397-08002B2CF9AE}" pid="90" name="GT_3A_summer_cust_D" linkTarget="prop_GT_3A_summer_cust_D">
    <vt:lpwstr>#REF!</vt:lpwstr>
  </property>
  <property fmtid="{D5CDD505-2E9C-101B-9397-08002B2CF9AE}" pid="91" name="GT_3A_summer_int_peak_Tot" linkTarget="prop_GT_3A_summer_int_peak_Tot">
    <vt:lpwstr>#REF!</vt:lpwstr>
  </property>
  <property fmtid="{D5CDD505-2E9C-101B-9397-08002B2CF9AE}" pid="92" name="GT_3A_summer_max_kw_Tot" linkTarget="prop_GT_3A_summer_max_kw_Tot">
    <vt:lpwstr>#REF!</vt:lpwstr>
  </property>
  <property fmtid="{D5CDD505-2E9C-101B-9397-08002B2CF9AE}" pid="93" name="GT_3A_summer_off_peak_Tot" linkTarget="prop_GT_3A_summer_off_peak_Tot">
    <vt:lpwstr>#REF!</vt:lpwstr>
  </property>
  <property fmtid="{D5CDD505-2E9C-101B-9397-08002B2CF9AE}" pid="94" name="GT_3A_summer_on_peak_kw_Tot" linkTarget="prop_GT_3A_summer_on_peak_kw_Tot">
    <vt:lpwstr>#REF!</vt:lpwstr>
  </property>
  <property fmtid="{D5CDD505-2E9C-101B-9397-08002B2CF9AE}" pid="95" name="GT_3A_summer_on_peak_Tot" linkTarget="prop_GT_3A_summer_on_peak_Tot">
    <vt:lpwstr>#REF!</vt:lpwstr>
  </property>
  <property fmtid="{D5CDD505-2E9C-101B-9397-08002B2CF9AE}" pid="96" name="GT_3A_summer_surch_Tot" linkTarget="prop_GT_3A_summer_surch_Tot">
    <vt:lpwstr>#REF!</vt:lpwstr>
  </property>
  <property fmtid="{D5CDD505-2E9C-101B-9397-08002B2CF9AE}" pid="97" name="GT_3A_winter_cust_D" linkTarget="prop_GT_3A_winter_cust_D">
    <vt:lpwstr>#REF!</vt:lpwstr>
  </property>
  <property fmtid="{D5CDD505-2E9C-101B-9397-08002B2CF9AE}" pid="98" name="GT_3A_winter_int_peak_Tot" linkTarget="prop_GT_3A_winter_int_peak_Tot">
    <vt:lpwstr>#REF!</vt:lpwstr>
  </property>
  <property fmtid="{D5CDD505-2E9C-101B-9397-08002B2CF9AE}" pid="99" name="GT_3A_winter_max_kw_Tot" linkTarget="prop_GT_3A_winter_max_kw_Tot">
    <vt:lpwstr>#REF!</vt:lpwstr>
  </property>
  <property fmtid="{D5CDD505-2E9C-101B-9397-08002B2CF9AE}" pid="100" name="GT_3A_winter_off_peak_Tot" linkTarget="prop_GT_3A_winter_off_peak_Tot">
    <vt:lpwstr>#REF!</vt:lpwstr>
  </property>
  <property fmtid="{D5CDD505-2E9C-101B-9397-08002B2CF9AE}" pid="101" name="GT_3A_winter_on_peak_kw_Tot" linkTarget="prop_GT_3A_winter_on_peak_kw_Tot">
    <vt:lpwstr>#REF!</vt:lpwstr>
  </property>
  <property fmtid="{D5CDD505-2E9C-101B-9397-08002B2CF9AE}" pid="102" name="GT_3A_winter_on_peak_Tot" linkTarget="prop_GT_3A_winter_on_peak_Tot">
    <vt:lpwstr>#REF!</vt:lpwstr>
  </property>
  <property fmtid="{D5CDD505-2E9C-101B-9397-08002B2CF9AE}" pid="103" name="GT_3A_winter_surch_Tot" linkTarget="prop_GT_3A_winter_surch_Tot">
    <vt:lpwstr>#REF!</vt:lpwstr>
  </property>
  <property fmtid="{D5CDD505-2E9C-101B-9397-08002B2CF9AE}" pid="104" name="GT_3B_summer_cust_D" linkTarget="prop_GT_3B_summer_cust_D">
    <vt:lpwstr>#REF!</vt:lpwstr>
  </property>
  <property fmtid="{D5CDD505-2E9C-101B-9397-08002B2CF9AE}" pid="105" name="GT_3B_summer_int_peak_Tot" linkTarget="prop_GT_3B_summer_int_peak_Tot">
    <vt:lpwstr>#REF!</vt:lpwstr>
  </property>
  <property fmtid="{D5CDD505-2E9C-101B-9397-08002B2CF9AE}" pid="106" name="GT_3B_summer_max_kw_Tot" linkTarget="prop_GT_3B_summer_max_kw_Tot">
    <vt:lpwstr>#REF!</vt:lpwstr>
  </property>
  <property fmtid="{D5CDD505-2E9C-101B-9397-08002B2CF9AE}" pid="107" name="GT_3B_summer_off_peak_Tot" linkTarget="prop_GT_3B_summer_off_peak_Tot">
    <vt:lpwstr>#REF!</vt:lpwstr>
  </property>
  <property fmtid="{D5CDD505-2E9C-101B-9397-08002B2CF9AE}" pid="108" name="GT_3B_summer_on_peak_kw_Tot" linkTarget="prop_GT_3B_summer_on_peak_kw_Tot">
    <vt:lpwstr>#REF!</vt:lpwstr>
  </property>
  <property fmtid="{D5CDD505-2E9C-101B-9397-08002B2CF9AE}" pid="109" name="GT_3B_summer_on_peak_Tot" linkTarget="prop_GT_3B_summer_on_peak_Tot">
    <vt:lpwstr>#REF!</vt:lpwstr>
  </property>
  <property fmtid="{D5CDD505-2E9C-101B-9397-08002B2CF9AE}" pid="110" name="GT_3B_summer_surch_Tot" linkTarget="prop_GT_3B_summer_surch_Tot">
    <vt:lpwstr>#REF!</vt:lpwstr>
  </property>
  <property fmtid="{D5CDD505-2E9C-101B-9397-08002B2CF9AE}" pid="111" name="GT_3B_winter_cust_D" linkTarget="prop_GT_3B_winter_cust_D">
    <vt:lpwstr>#REF!</vt:lpwstr>
  </property>
  <property fmtid="{D5CDD505-2E9C-101B-9397-08002B2CF9AE}" pid="112" name="GT_3B_winter_int_peak_Tot" linkTarget="prop_GT_3B_winter_int_peak_Tot">
    <vt:lpwstr>#REF!</vt:lpwstr>
  </property>
  <property fmtid="{D5CDD505-2E9C-101B-9397-08002B2CF9AE}" pid="113" name="GT_3B_winter_max_kw_Tot" linkTarget="prop_GT_3B_winter_max_kw_Tot">
    <vt:lpwstr>#REF!</vt:lpwstr>
  </property>
  <property fmtid="{D5CDD505-2E9C-101B-9397-08002B2CF9AE}" pid="114" name="GT_3B_winter_off_peak_Tot" linkTarget="prop_GT_3B_winter_off_peak_Tot">
    <vt:lpwstr>#REF!</vt:lpwstr>
  </property>
  <property fmtid="{D5CDD505-2E9C-101B-9397-08002B2CF9AE}" pid="115" name="GT_3B_winter_on_peak_kw_Tot" linkTarget="prop_GT_3B_winter_on_peak_kw_Tot">
    <vt:lpwstr>#REF!</vt:lpwstr>
  </property>
  <property fmtid="{D5CDD505-2E9C-101B-9397-08002B2CF9AE}" pid="116" name="GT_3B_winter_on_peak_Tot" linkTarget="prop_GT_3B_winter_on_peak_Tot">
    <vt:lpwstr>#REF!</vt:lpwstr>
  </property>
  <property fmtid="{D5CDD505-2E9C-101B-9397-08002B2CF9AE}" pid="117" name="GT_LV_summer_int_peak_Tot" linkTarget="prop_GT_LV_summer_int_peak_Tot">
    <vt:lpwstr>#REF!</vt:lpwstr>
  </property>
  <property fmtid="{D5CDD505-2E9C-101B-9397-08002B2CF9AE}" pid="118" name="GT_LV_summer_max_kw_Tot" linkTarget="prop_GT_LV_summer_max_kw_Tot">
    <vt:lpwstr>#REF!</vt:lpwstr>
  </property>
  <property fmtid="{D5CDD505-2E9C-101B-9397-08002B2CF9AE}" pid="119" name="GT_LV_summer_off_peak_Tot" linkTarget="prop_GT_LV_summer_off_peak_Tot">
    <vt:lpwstr>#REF!</vt:lpwstr>
  </property>
  <property fmtid="{D5CDD505-2E9C-101B-9397-08002B2CF9AE}" pid="120" name="GT_LV_summer_on_peak_kw_Tot" linkTarget="prop_GT_LV_summer_on_peak_kw_Tot">
    <vt:lpwstr>#REF!</vt:lpwstr>
  </property>
  <property fmtid="{D5CDD505-2E9C-101B-9397-08002B2CF9AE}" pid="121" name="GT_LV_summer_on_peak_Tot" linkTarget="prop_GT_LV_summer_on_peak_Tot">
    <vt:lpwstr>#REF!</vt:lpwstr>
  </property>
  <property fmtid="{D5CDD505-2E9C-101B-9397-08002B2CF9AE}" pid="122" name="GT_LV_summer_surch_Tot" linkTarget="prop_GT_LV_summer_surch_Tot">
    <vt:lpwstr>#REF!</vt:lpwstr>
  </property>
  <property fmtid="{D5CDD505-2E9C-101B-9397-08002B2CF9AE}" pid="123" name="GT_LV_winter_cust_D" linkTarget="prop_GT_LV_winter_cust_D">
    <vt:lpwstr>#REF!</vt:lpwstr>
  </property>
  <property fmtid="{D5CDD505-2E9C-101B-9397-08002B2CF9AE}" pid="124" name="GT_LV_winter_int_peak_Tot" linkTarget="prop_GT_LV_winter_int_peak_Tot">
    <vt:lpwstr>#REF!</vt:lpwstr>
  </property>
  <property fmtid="{D5CDD505-2E9C-101B-9397-08002B2CF9AE}" pid="125" name="GT_LV_winter_max_kw_Tot" linkTarget="prop_GT_LV_winter_max_kw_Tot">
    <vt:lpwstr>#REF!</vt:lpwstr>
  </property>
  <property fmtid="{D5CDD505-2E9C-101B-9397-08002B2CF9AE}" pid="126" name="GT_LV_winter_off_peak_Tot" linkTarget="prop_GT_LV_winter_off_peak_Tot">
    <vt:lpwstr>#REF!</vt:lpwstr>
  </property>
  <property fmtid="{D5CDD505-2E9C-101B-9397-08002B2CF9AE}" pid="127" name="GT_LV_winter_on_peak_kw_Tot" linkTarget="prop_GT_LV_winter_on_peak_kw_Tot">
    <vt:lpwstr>#REF!</vt:lpwstr>
  </property>
  <property fmtid="{D5CDD505-2E9C-101B-9397-08002B2CF9AE}" pid="128" name="GT_LV_winter_on_peak_Tot" linkTarget="prop_GT_LV_winter_on_peak_Tot">
    <vt:lpwstr>#REF!</vt:lpwstr>
  </property>
  <property fmtid="{D5CDD505-2E9C-101B-9397-08002B2CF9AE}" pid="129" name="GT_LV_winter_surch_Tot" linkTarget="prop_GT_LV_winter_surch_Tot">
    <vt:lpwstr>#REF!</vt:lpwstr>
  </property>
  <property fmtid="{D5CDD505-2E9C-101B-9397-08002B2CF9AE}" pid="130" name="GT_pres_GS_3A_D_winter" linkTarget="prop_GT_pres_GS_3A_D_winter">
    <vt:lpwstr>#REF!</vt:lpwstr>
  </property>
  <property fmtid="{D5CDD505-2E9C-101B-9397-08002B2CF9AE}" pid="131" name="R_summer_ac" linkTarget="prop_R_summer_ac">
    <vt:lpwstr>#REF!</vt:lpwstr>
  </property>
  <property fmtid="{D5CDD505-2E9C-101B-9397-08002B2CF9AE}" pid="132" name="R_summer_del_tax" linkTarget="prop_R_summer_del_tax">
    <vt:lpwstr>#REF!</vt:lpwstr>
  </property>
  <property fmtid="{D5CDD505-2E9C-101B-9397-08002B2CF9AE}" pid="133" name="R_summer_excess_Tot" linkTarget="prop_R_summer_excess_Tot">
    <vt:lpwstr>#REF!</vt:lpwstr>
  </property>
  <property fmtid="{D5CDD505-2E9C-101B-9397-08002B2CF9AE}" pid="134" name="R_summer_first_30_Tot" linkTarget="prop_R_summer_first_30_Tot">
    <vt:lpwstr>#REF!</vt:lpwstr>
  </property>
  <property fmtid="{D5CDD505-2E9C-101B-9397-08002B2CF9AE}" pid="135" name="R_summer_first_400_D" linkTarget="prop_R_summer_first_400_D">
    <vt:lpwstr>#REF!</vt:lpwstr>
  </property>
  <property fmtid="{D5CDD505-2E9C-101B-9397-08002B2CF9AE}" pid="136" name="R_summer_next_370_Tot" linkTarget="prop_R_summer_next_370_Tot">
    <vt:lpwstr>#REF!</vt:lpwstr>
  </property>
  <property fmtid="{D5CDD505-2E9C-101B-9397-08002B2CF9AE}" pid="137" name="R_summer_surchTot" linkTarget="prop_R_summer_surchTot">
    <vt:lpwstr>#REF!</vt:lpwstr>
  </property>
  <property fmtid="{D5CDD505-2E9C-101B-9397-08002B2CF9AE}" pid="138" name="R_winter_excess_Tot" linkTarget="prop_R_winter_excess_Tot">
    <vt:lpwstr>#REF!</vt:lpwstr>
  </property>
  <property fmtid="{D5CDD505-2E9C-101B-9397-08002B2CF9AE}" pid="139" name="R_winter_first_30_Tot" linkTarget="prop_R_winter_first_30_Tot">
    <vt:lpwstr>#REF!</vt:lpwstr>
  </property>
  <property fmtid="{D5CDD505-2E9C-101B-9397-08002B2CF9AE}" pid="140" name="R_winter_first_400_D" linkTarget="prop_R_winter_first_400_D">
    <vt:lpwstr>#REF!</vt:lpwstr>
  </property>
  <property fmtid="{D5CDD505-2E9C-101B-9397-08002B2CF9AE}" pid="141" name="R_winter_next_370_G" linkTarget="prop_R_winter_next_370_G">
    <vt:lpwstr>#REF!</vt:lpwstr>
  </property>
  <property fmtid="{D5CDD505-2E9C-101B-9397-08002B2CF9AE}" pid="142" name="R_winter_next_370_Tot" linkTarget="prop_R_winter_next_370_Tot">
    <vt:lpwstr>#REF!</vt:lpwstr>
  </property>
  <property fmtid="{D5CDD505-2E9C-101B-9397-08002B2CF9AE}" pid="143" name="R_winter_surchTot" linkTarget="prop_R_winter_surchTot">
    <vt:lpwstr>#REF!</vt:lpwstr>
  </property>
  <property fmtid="{D5CDD505-2E9C-101B-9397-08002B2CF9AE}" pid="144" name="RAD_AE_summer_cust_Tot" linkTarget="prop_RAD_AE_summer_cust_Tot">
    <vt:lpwstr>#REF!</vt:lpwstr>
  </property>
  <property fmtid="{D5CDD505-2E9C-101B-9397-08002B2CF9AE}" pid="145" name="RAD_AE_summer_excess_Tot" linkTarget="prop_RAD_AE_summer_excess_Tot">
    <vt:lpwstr>#REF!</vt:lpwstr>
  </property>
  <property fmtid="{D5CDD505-2E9C-101B-9397-08002B2CF9AE}" pid="146" name="RAD_AE_summer_first_30_D" linkTarget="prop_RAD_AE_summer_first_30_D">
    <vt:lpwstr>#REF!</vt:lpwstr>
  </property>
  <property fmtid="{D5CDD505-2E9C-101B-9397-08002B2CF9AE}" pid="147" name="RAD_AE_summer_next_300_Tot" linkTarget="prop_RAD_AE_summer_next_300_Tot">
    <vt:lpwstr>#REF!</vt:lpwstr>
  </property>
  <property fmtid="{D5CDD505-2E9C-101B-9397-08002B2CF9AE}" pid="148" name="RAD_AE_summer_next_370_Tot" linkTarget="prop_RAD_AE_summer_next_370_Tot">
    <vt:lpwstr>#REF!</vt:lpwstr>
  </property>
  <property fmtid="{D5CDD505-2E9C-101B-9397-08002B2CF9AE}" pid="149" name="RAD_AE_summer_surchTot" linkTarget="prop_RAD_AE_summer_surchTot">
    <vt:lpwstr>#REF!</vt:lpwstr>
  </property>
  <property fmtid="{D5CDD505-2E9C-101B-9397-08002B2CF9AE}" pid="150" name="RAD_AE_winter_cust_D" linkTarget="prop_RAD_AE_winter_cust_D">
    <vt:lpwstr>#REF!</vt:lpwstr>
  </property>
  <property fmtid="{D5CDD505-2E9C-101B-9397-08002B2CF9AE}" pid="151" name="RAD_AE_winter_cust_Tot" linkTarget="prop_RAD_AE_winter_cust_Tot">
    <vt:lpwstr>#REF!</vt:lpwstr>
  </property>
  <property fmtid="{D5CDD505-2E9C-101B-9397-08002B2CF9AE}" pid="152" name="RAD_AE_winter_excess_Tot" linkTarget="prop_RAD_AE_winter_excess_Tot">
    <vt:lpwstr>#REF!</vt:lpwstr>
  </property>
  <property fmtid="{D5CDD505-2E9C-101B-9397-08002B2CF9AE}" pid="153" name="RAD_AE_winter_first_30_D" linkTarget="prop_RAD_AE_winter_first_30_D">
    <vt:lpwstr>#REF!</vt:lpwstr>
  </property>
  <property fmtid="{D5CDD505-2E9C-101B-9397-08002B2CF9AE}" pid="154" name="RAD_AE_winter_first_30_G" linkTarget="prop_RAD_AE_winter_first_30_G">
    <vt:lpwstr>#REF!</vt:lpwstr>
  </property>
  <property fmtid="{D5CDD505-2E9C-101B-9397-08002B2CF9AE}" pid="155" name="RAD_AE_winter_first_30_T" linkTarget="prop_RAD_AE_winter_first_30_T">
    <vt:lpwstr>#REF!</vt:lpwstr>
  </property>
  <property fmtid="{D5CDD505-2E9C-101B-9397-08002B2CF9AE}" pid="156" name="RAD_AE_winter_next_300_D" linkTarget="prop_RAD_AE_winter_next_300_D">
    <vt:lpwstr>#REF!</vt:lpwstr>
  </property>
  <property fmtid="{D5CDD505-2E9C-101B-9397-08002B2CF9AE}" pid="157" name="RAD_AE_winter_next_300_G" linkTarget="prop_RAD_AE_winter_next_300_G">
    <vt:lpwstr>#REF!</vt:lpwstr>
  </property>
  <property fmtid="{D5CDD505-2E9C-101B-9397-08002B2CF9AE}" pid="158" name="RAD_AE_winter_next_300_T" linkTarget="prop_RAD_AE_winter_next_300_T">
    <vt:lpwstr>#REF!</vt:lpwstr>
  </property>
  <property fmtid="{D5CDD505-2E9C-101B-9397-08002B2CF9AE}" pid="159" name="RAD_AE_winter_next_300_Tot" linkTarget="prop_RAD_AE_winter_next_300_Tot">
    <vt:lpwstr>#REF!</vt:lpwstr>
  </property>
  <property fmtid="{D5CDD505-2E9C-101B-9397-08002B2CF9AE}" pid="160" name="RAD_AE_winter_next_370_G" linkTarget="prop_RAD_AE_winter_next_370_G">
    <vt:lpwstr>#REF!</vt:lpwstr>
  </property>
  <property fmtid="{D5CDD505-2E9C-101B-9397-08002B2CF9AE}" pid="161" name="RAD_AE_winter_next_370_T" linkTarget="prop_RAD_AE_winter_next_370_T">
    <vt:lpwstr>#REF!</vt:lpwstr>
  </property>
  <property fmtid="{D5CDD505-2E9C-101B-9397-08002B2CF9AE}" pid="162" name="RAD_AE_winter_next_370_Tot" linkTarget="prop_RAD_AE_winter_next_370_Tot">
    <vt:lpwstr>#REF!</vt:lpwstr>
  </property>
  <property fmtid="{D5CDD505-2E9C-101B-9397-08002B2CF9AE}" pid="163" name="RAD_AE_winter_surchTot" linkTarget="prop_RAD_AE_winter_surchTot">
    <vt:lpwstr>#REF!</vt:lpwstr>
  </property>
  <property fmtid="{D5CDD505-2E9C-101B-9397-08002B2CF9AE}" pid="164" name="RAD_R_summer_ac" linkTarget="prop_RAD_R_summer_ac">
    <vt:lpwstr>#REF!</vt:lpwstr>
  </property>
  <property fmtid="{D5CDD505-2E9C-101B-9397-08002B2CF9AE}" pid="165" name="RAD_R_summer_BSA" linkTarget="prop_RAD_R_summer_BSA">
    <vt:lpwstr>#REF!</vt:lpwstr>
  </property>
  <property fmtid="{D5CDD505-2E9C-101B-9397-08002B2CF9AE}" pid="166" name="RAD_R_summer_cust_Tot" linkTarget="prop_RAD_R_summer_cust_Tot">
    <vt:lpwstr>#REF!</vt:lpwstr>
  </property>
  <property fmtid="{D5CDD505-2E9C-101B-9397-08002B2CF9AE}" pid="167" name="RAD_R_summer_del_tax" linkTarget="prop_RAD_R_summer_del_tax">
    <vt:lpwstr>#REF!</vt:lpwstr>
  </property>
  <property fmtid="{D5CDD505-2E9C-101B-9397-08002B2CF9AE}" pid="168" name="RAD_R_summer_excess_Tot" linkTarget="prop_RAD_R_summer_excess_Tot">
    <vt:lpwstr>#REF!</vt:lpwstr>
  </property>
  <property fmtid="{D5CDD505-2E9C-101B-9397-08002B2CF9AE}" pid="169" name="RAD_R_summer_first_30_D" linkTarget="prop_RAD_R_summer_first_30_D">
    <vt:lpwstr>#REF!</vt:lpwstr>
  </property>
  <property fmtid="{D5CDD505-2E9C-101B-9397-08002B2CF9AE}" pid="170" name="RAD_R_summer_first_400_Tot" linkTarget="prop_RAD_R_summer_first_400_Tot">
    <vt:lpwstr>#REF!</vt:lpwstr>
  </property>
  <property fmtid="{D5CDD505-2E9C-101B-9397-08002B2CF9AE}" pid="171" name="RAD_R_summer_surchTot" linkTarget="prop_RAD_R_summer_surchTot">
    <vt:lpwstr>#REF!</vt:lpwstr>
  </property>
  <property fmtid="{D5CDD505-2E9C-101B-9397-08002B2CF9AE}" pid="172" name="RAD_R_winter_cust_Tot" linkTarget="prop_RAD_R_winter_cust_Tot">
    <vt:lpwstr>#REF!</vt:lpwstr>
  </property>
  <property fmtid="{D5CDD505-2E9C-101B-9397-08002B2CF9AE}" pid="173" name="RAD_R_winter_excess_Tot" linkTarget="prop_RAD_R_winter_excess_Tot">
    <vt:lpwstr>#REF!</vt:lpwstr>
  </property>
  <property fmtid="{D5CDD505-2E9C-101B-9397-08002B2CF9AE}" pid="174" name="RAD_R_winter_first_30_D" linkTarget="prop_RAD_R_winter_first_30_D">
    <vt:lpwstr>#REF!</vt:lpwstr>
  </property>
  <property fmtid="{D5CDD505-2E9C-101B-9397-08002B2CF9AE}" pid="175" name="RAD_R_winter_first_400_Tot" linkTarget="prop_RAD_R_winter_first_400_Tot">
    <vt:lpwstr>#REF!</vt:lpwstr>
  </property>
  <property fmtid="{D5CDD505-2E9C-101B-9397-08002B2CF9AE}" pid="176" name="RAD_R_winter_surchTot" linkTarget="prop_RAD_R_winter_surchTot">
    <vt:lpwstr>#REF!</vt:lpwstr>
  </property>
  <property fmtid="{D5CDD505-2E9C-101B-9397-08002B2CF9AE}" pid="177" name="RTM_summer_BSA" linkTarget="prop_RTM_summer_BSA">
    <vt:lpwstr>#REF!</vt:lpwstr>
  </property>
  <property fmtid="{D5CDD505-2E9C-101B-9397-08002B2CF9AE}" pid="178" name="RTM_summer_cust_chg_D" linkTarget="prop_RTM_summer_cust_chg_D">
    <vt:lpwstr>#REF!</vt:lpwstr>
  </property>
  <property fmtid="{D5CDD505-2E9C-101B-9397-08002B2CF9AE}" pid="179" name="RTM_summer_int_pk_Tot" linkTarget="prop_RTM_summer_int_pk_Tot">
    <vt:lpwstr>#REF!</vt:lpwstr>
  </property>
  <property fmtid="{D5CDD505-2E9C-101B-9397-08002B2CF9AE}" pid="180" name="RTM_summer_off_pk_Tot" linkTarget="prop_RTM_summer_off_pk_Tot">
    <vt:lpwstr>#REF!</vt:lpwstr>
  </property>
  <property fmtid="{D5CDD505-2E9C-101B-9397-08002B2CF9AE}" pid="181" name="RTM_summer_on_pk_Tot" linkTarget="prop_RTM_summer_on_pk_Tot">
    <vt:lpwstr>#REF!</vt:lpwstr>
  </property>
  <property fmtid="{D5CDD505-2E9C-101B-9397-08002B2CF9AE}" pid="182" name="RTM_summer_surchTot" linkTarget="prop_RTM_summer_surchTot">
    <vt:lpwstr>#REF!</vt:lpwstr>
  </property>
  <property fmtid="{D5CDD505-2E9C-101B-9397-08002B2CF9AE}" pid="183" name="RTM_winter_cust_chg_D" linkTarget="prop_RTM_winter_cust_chg_D">
    <vt:lpwstr>#REF!</vt:lpwstr>
  </property>
  <property fmtid="{D5CDD505-2E9C-101B-9397-08002B2CF9AE}" pid="184" name="RTM_winter_int_pk_Tot" linkTarget="prop_RTM_winter_int_pk_Tot">
    <vt:lpwstr>#REF!</vt:lpwstr>
  </property>
  <property fmtid="{D5CDD505-2E9C-101B-9397-08002B2CF9AE}" pid="185" name="RTM_winter_off_pk_Tot" linkTarget="prop_RTM_winter_off_pk_Tot">
    <vt:lpwstr>#REF!</vt:lpwstr>
  </property>
  <property fmtid="{D5CDD505-2E9C-101B-9397-08002B2CF9AE}" pid="186" name="RTM_winter_on_pk_Tot" linkTarget="prop_RTM_winter_on_pk_Tot">
    <vt:lpwstr>#REF!</vt:lpwstr>
  </property>
  <property fmtid="{D5CDD505-2E9C-101B-9397-08002B2CF9AE}" pid="187" name="RTM_winter_surchTot" linkTarget="prop_RTM_winter_surchTot">
    <vt:lpwstr>#REF!</vt:lpwstr>
  </property>
  <property fmtid="{D5CDD505-2E9C-101B-9397-08002B2CF9AE}" pid="188" name="Tax" linkTarget="Prop_Tax">
    <vt:lpwstr>#REF!</vt:lpwstr>
  </property>
</Properties>
</file>